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C:\Users\jcharbonneau\Desktop\"/>
    </mc:Choice>
  </mc:AlternateContent>
  <xr:revisionPtr revIDLastSave="0" documentId="13_ncr:1_{FD56104D-EF5D-433A-9826-06AF5449CB39}" xr6:coauthVersionLast="36" xr6:coauthVersionMax="36" xr10:uidLastSave="{00000000-0000-0000-0000-000000000000}"/>
  <bookViews>
    <workbookView xWindow="14040" yWindow="450" windowWidth="27540" windowHeight="15750" tabRatio="921" firstSheet="2" activeTab="4" xr2:uid="{00000000-000D-0000-FFFF-FFFF00000000}"/>
  </bookViews>
  <sheets>
    <sheet name="Cumulatif budget 2021 " sheetId="202" state="hidden" r:id="rId1"/>
    <sheet name="Cumulatif  + ventes  " sheetId="73" state="hidden" r:id="rId2"/>
    <sheet name="Données" sheetId="234" r:id="rId3"/>
    <sheet name="Liste voyages 2022" sheetId="228" r:id="rId4"/>
    <sheet name="Sommaire 2022" sheetId="226" r:id="rId5"/>
    <sheet name="Quebec debut" sheetId="235" r:id="rId6"/>
    <sheet name="Gravel Arthabaska 2022-1" sheetId="199" r:id="rId7"/>
    <sheet name="Tour des cantons 1 2022" sheetId="164" r:id="rId8"/>
    <sheet name="Baie des chaleurs 2 2022" sheetId="200" r:id="rId9"/>
    <sheet name="Quebec fin" sheetId="237" r:id="rId10"/>
    <sheet name="USA debut" sheetId="236" r:id="rId11"/>
    <sheet name="Nouvelle-angleterre 2022 - 1" sheetId="142" r:id="rId12"/>
    <sheet name="Nouvelle-angleterre 2022" sheetId="221" r:id="rId13"/>
    <sheet name="Cape Cod 1  2022" sheetId="112" r:id="rId14"/>
    <sheet name="USA fin" sheetId="238" r:id="rId15"/>
    <sheet name="Canada Ouest debut" sheetId="239" r:id="rId16"/>
    <sheet name="Traversée du Canada 2022 " sheetId="146" r:id="rId17"/>
    <sheet name="Okanagan 6 2022" sheetId="222" r:id="rId18"/>
    <sheet name="Okanagan 3 2022" sheetId="151" r:id="rId19"/>
    <sheet name="Okanagan 1 2022" sheetId="170" r:id="rId20"/>
    <sheet name="Okanagan 5 2022" sheetId="198" r:id="rId21"/>
    <sheet name="Okanagan 4 2022" sheetId="196" r:id="rId22"/>
    <sheet name="Vancouver-banff 2 -2022" sheetId="172" r:id="rId23"/>
    <sheet name="Canada Ouest fin" sheetId="240" r:id="rId24"/>
  </sheets>
  <definedNames>
    <definedName name="_xlnm._FilterDatabase" localSheetId="3" hidden="1">'Liste voyages 2022'!$A$1:$H$1</definedName>
    <definedName name="_xlnm.Print_Area" localSheetId="8">'Baie des chaleurs 2 2022'!$A$8:$L$94</definedName>
    <definedName name="_xlnm.Print_Area" localSheetId="13">'Cape Cod 1  2022'!$A$8:$L$97</definedName>
    <definedName name="_xlnm.Print_Area" localSheetId="1">'Cumulatif  + ventes  '!$B$1:$AE$83</definedName>
    <definedName name="_xlnm.Print_Area" localSheetId="0">'Cumulatif budget 2021 '!$B$1:$AE$115</definedName>
    <definedName name="_xlnm.Print_Area" localSheetId="6">'Gravel Arthabaska 2022-1'!$A$8:$L$94</definedName>
    <definedName name="_xlnm.Print_Area" localSheetId="7">'Tour des cantons 1 2022'!$A$8:$L$94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5" i="226" l="1"/>
  <c r="B76" i="226" l="1"/>
  <c r="B58" i="226"/>
  <c r="B57" i="226"/>
  <c r="B49" i="226"/>
  <c r="B44" i="226"/>
  <c r="B38" i="226"/>
  <c r="B31" i="226"/>
  <c r="B24" i="226"/>
  <c r="G69" i="199" l="1"/>
  <c r="G47" i="222"/>
  <c r="G47" i="198"/>
  <c r="G47" i="200"/>
  <c r="G45" i="221"/>
  <c r="G46" i="221"/>
  <c r="G47" i="221"/>
  <c r="G47" i="172"/>
  <c r="G47" i="151"/>
  <c r="G45" i="142"/>
  <c r="G46" i="142"/>
  <c r="G47" i="142"/>
  <c r="G47" i="146"/>
  <c r="G47" i="164"/>
  <c r="G47" i="199"/>
  <c r="G47" i="170"/>
  <c r="G47" i="196"/>
  <c r="I70" i="112" l="1"/>
  <c r="G9" i="112"/>
  <c r="G9" i="199"/>
  <c r="G9" i="170"/>
  <c r="G9" i="164"/>
  <c r="G9" i="146"/>
  <c r="G9" i="142"/>
  <c r="G9" i="151"/>
  <c r="G9" i="172"/>
  <c r="G9" i="221"/>
  <c r="G9" i="200"/>
  <c r="G9" i="196"/>
  <c r="G9" i="198"/>
  <c r="G9" i="222"/>
  <c r="G69" i="146"/>
  <c r="G69" i="151"/>
  <c r="G69" i="221"/>
  <c r="G69" i="196"/>
  <c r="G69" i="222"/>
  <c r="G69" i="112"/>
  <c r="G69" i="170"/>
  <c r="G69" i="142"/>
  <c r="G69" i="198"/>
  <c r="G69" i="164"/>
  <c r="G69" i="172"/>
  <c r="G69" i="200"/>
  <c r="K82" i="170"/>
  <c r="G82" i="112"/>
  <c r="N84" i="112"/>
  <c r="N85" i="112" s="1"/>
  <c r="N86" i="112" s="1"/>
  <c r="K82" i="112" l="1"/>
  <c r="I23" i="170"/>
  <c r="I34" i="170"/>
  <c r="I23" i="112"/>
  <c r="I23" i="146" l="1"/>
  <c r="D3" i="112" l="1"/>
  <c r="D3" i="199"/>
  <c r="D3" i="170"/>
  <c r="D3" i="164"/>
  <c r="D3" i="146"/>
  <c r="D3" i="142"/>
  <c r="D3" i="151"/>
  <c r="D3" i="172"/>
  <c r="D3" i="221"/>
  <c r="D3" i="200"/>
  <c r="D3" i="196"/>
  <c r="D3" i="198"/>
  <c r="D3" i="222"/>
  <c r="B3" i="112"/>
  <c r="B3" i="199"/>
  <c r="B3" i="170"/>
  <c r="B3" i="164"/>
  <c r="B3" i="146"/>
  <c r="B3" i="142"/>
  <c r="B3" i="151"/>
  <c r="B3" i="172"/>
  <c r="B3" i="221"/>
  <c r="B3" i="200"/>
  <c r="B3" i="196"/>
  <c r="B3" i="198"/>
  <c r="B3" i="222"/>
  <c r="B5" i="199"/>
  <c r="B5" i="170"/>
  <c r="B5" i="164"/>
  <c r="B5" i="146"/>
  <c r="B5" i="142"/>
  <c r="B5" i="151"/>
  <c r="B5" i="172"/>
  <c r="B5" i="221"/>
  <c r="B5" i="200"/>
  <c r="B5" i="196"/>
  <c r="B5" i="198"/>
  <c r="B5" i="222"/>
  <c r="B5" i="112"/>
  <c r="B2" i="112"/>
  <c r="B2" i="199"/>
  <c r="B2" i="170"/>
  <c r="B2" i="164"/>
  <c r="B2" i="146"/>
  <c r="B2" i="142"/>
  <c r="B2" i="151"/>
  <c r="B2" i="172"/>
  <c r="B2" i="221"/>
  <c r="B2" i="200"/>
  <c r="B2" i="196"/>
  <c r="B2" i="198"/>
  <c r="B2" i="222"/>
  <c r="G14" i="112"/>
  <c r="C93" i="222" l="1"/>
  <c r="I89" i="222"/>
  <c r="G89" i="222"/>
  <c r="K82" i="222"/>
  <c r="G79" i="222"/>
  <c r="G78" i="222"/>
  <c r="G77" i="222"/>
  <c r="I70" i="222"/>
  <c r="G64" i="222"/>
  <c r="C62" i="222"/>
  <c r="I59" i="222"/>
  <c r="I54" i="222"/>
  <c r="I48" i="222"/>
  <c r="G46" i="222"/>
  <c r="I41" i="222"/>
  <c r="F40" i="222"/>
  <c r="G40" i="222" s="1"/>
  <c r="E38" i="222"/>
  <c r="G38" i="222" s="1"/>
  <c r="I34" i="222"/>
  <c r="G32" i="222"/>
  <c r="C26" i="222"/>
  <c r="B26" i="222"/>
  <c r="B19" i="222"/>
  <c r="C19" i="222" s="1"/>
  <c r="F19" i="222" s="1"/>
  <c r="G19" i="222" s="1"/>
  <c r="G18" i="222"/>
  <c r="G16" i="222"/>
  <c r="G15" i="222"/>
  <c r="G14" i="222"/>
  <c r="K76" i="142"/>
  <c r="C93" i="221"/>
  <c r="F82" i="221"/>
  <c r="E80" i="221"/>
  <c r="B6" i="221" s="1"/>
  <c r="G78" i="221"/>
  <c r="I70" i="221"/>
  <c r="C62" i="221"/>
  <c r="G64" i="221" s="1"/>
  <c r="I59" i="221"/>
  <c r="G58" i="221"/>
  <c r="G59" i="221" s="1"/>
  <c r="I54" i="221"/>
  <c r="I48" i="221"/>
  <c r="I41" i="221"/>
  <c r="G40" i="221"/>
  <c r="G41" i="221" s="1"/>
  <c r="I34" i="221"/>
  <c r="C26" i="221"/>
  <c r="G32" i="221" s="1"/>
  <c r="B26" i="221"/>
  <c r="B19" i="221"/>
  <c r="C19" i="221" s="1"/>
  <c r="F19" i="221" s="1"/>
  <c r="G19" i="221" s="1"/>
  <c r="G18" i="221"/>
  <c r="G16" i="221"/>
  <c r="G15" i="221"/>
  <c r="G14" i="221"/>
  <c r="G77" i="221"/>
  <c r="B38" i="146"/>
  <c r="F40" i="198"/>
  <c r="G40" i="198" s="1"/>
  <c r="F40" i="196"/>
  <c r="G40" i="196" s="1"/>
  <c r="F40" i="151"/>
  <c r="G40" i="151" s="1"/>
  <c r="F40" i="170"/>
  <c r="G40" i="170" s="1"/>
  <c r="G40" i="172"/>
  <c r="E23" i="202"/>
  <c r="K76" i="200"/>
  <c r="G77" i="200"/>
  <c r="G79" i="200"/>
  <c r="G82" i="200"/>
  <c r="G64" i="200"/>
  <c r="G58" i="200"/>
  <c r="G59" i="200" s="1"/>
  <c r="G43" i="200"/>
  <c r="G45" i="200"/>
  <c r="G46" i="200"/>
  <c r="G41" i="200"/>
  <c r="C26" i="200"/>
  <c r="G14" i="200"/>
  <c r="G15" i="200"/>
  <c r="G16" i="200"/>
  <c r="G18" i="200"/>
  <c r="B19" i="200"/>
  <c r="C19" i="200" s="1"/>
  <c r="F19" i="200" s="1"/>
  <c r="G19" i="200" s="1"/>
  <c r="G77" i="198"/>
  <c r="G78" i="198"/>
  <c r="G89" i="198"/>
  <c r="G64" i="198"/>
  <c r="G46" i="198"/>
  <c r="E38" i="198"/>
  <c r="G38" i="198" s="1"/>
  <c r="C26" i="198"/>
  <c r="G32" i="198"/>
  <c r="G14" i="198"/>
  <c r="G15" i="198"/>
  <c r="G16" i="198"/>
  <c r="G18" i="198"/>
  <c r="B19" i="198"/>
  <c r="C19" i="198" s="1"/>
  <c r="F19" i="198" s="1"/>
  <c r="G19" i="198" s="1"/>
  <c r="G64" i="196"/>
  <c r="E80" i="196"/>
  <c r="B6" i="196" s="1"/>
  <c r="G46" i="196"/>
  <c r="E38" i="196"/>
  <c r="G38" i="196" s="1"/>
  <c r="C26" i="196"/>
  <c r="G32" i="196"/>
  <c r="G14" i="196"/>
  <c r="G15" i="196"/>
  <c r="G16" i="196"/>
  <c r="G18" i="196"/>
  <c r="B19" i="196"/>
  <c r="C19" i="196" s="1"/>
  <c r="F19" i="196" s="1"/>
  <c r="G19" i="196" s="1"/>
  <c r="I63" i="73"/>
  <c r="I62" i="73"/>
  <c r="I61" i="73"/>
  <c r="I27" i="73"/>
  <c r="G27" i="73"/>
  <c r="Z30" i="73"/>
  <c r="AC30" i="73" s="1"/>
  <c r="X30" i="73"/>
  <c r="U30" i="73"/>
  <c r="Z58" i="73"/>
  <c r="AC58" i="73" s="1"/>
  <c r="X58" i="73"/>
  <c r="U58" i="73"/>
  <c r="Z57" i="73"/>
  <c r="AC57" i="73" s="1"/>
  <c r="X57" i="73"/>
  <c r="U57" i="73"/>
  <c r="Z59" i="73"/>
  <c r="AC59" i="73" s="1"/>
  <c r="X59" i="73"/>
  <c r="U59" i="73"/>
  <c r="Z64" i="73"/>
  <c r="AC64" i="73" s="1"/>
  <c r="X64" i="73"/>
  <c r="U64" i="73"/>
  <c r="U74" i="73"/>
  <c r="X74" i="73"/>
  <c r="Z74" i="73"/>
  <c r="AC74" i="73" s="1"/>
  <c r="AH74" i="73"/>
  <c r="AG183" i="202"/>
  <c r="AG182" i="202"/>
  <c r="AD182" i="202"/>
  <c r="AG173" i="202"/>
  <c r="AD173" i="202"/>
  <c r="AG153" i="202"/>
  <c r="AD153" i="202"/>
  <c r="AG147" i="202"/>
  <c r="AG145" i="202"/>
  <c r="T145" i="202"/>
  <c r="Z145" i="202" s="1"/>
  <c r="AE145" i="202" s="1"/>
  <c r="T144" i="202"/>
  <c r="Z144" i="202" s="1"/>
  <c r="S136" i="202"/>
  <c r="S137" i="202"/>
  <c r="S138" i="202" s="1"/>
  <c r="S139" i="202" s="1"/>
  <c r="O136" i="202"/>
  <c r="O137" i="202" s="1"/>
  <c r="O138" i="202" s="1"/>
  <c r="O139" i="202" s="1"/>
  <c r="N136" i="202"/>
  <c r="N137" i="202" s="1"/>
  <c r="N138" i="202" s="1"/>
  <c r="N139" i="202" s="1"/>
  <c r="D139" i="202" s="1"/>
  <c r="CR133" i="202"/>
  <c r="AE133" i="202"/>
  <c r="AD133" i="202"/>
  <c r="Z133" i="202"/>
  <c r="W133" i="202"/>
  <c r="T133" i="202"/>
  <c r="S133" i="202"/>
  <c r="R133" i="202"/>
  <c r="Q133" i="202"/>
  <c r="P133" i="202"/>
  <c r="O133" i="202"/>
  <c r="N133" i="202"/>
  <c r="M133" i="202"/>
  <c r="CR130" i="202"/>
  <c r="CE122" i="202"/>
  <c r="BC113" i="202"/>
  <c r="E112" i="202"/>
  <c r="G112" i="202"/>
  <c r="E111" i="202"/>
  <c r="G111" i="202"/>
  <c r="BO110" i="202"/>
  <c r="BJ110" i="202"/>
  <c r="BI110" i="202"/>
  <c r="BC110" i="202"/>
  <c r="AI110" i="202" s="1"/>
  <c r="E110" i="202"/>
  <c r="G110" i="202" s="1"/>
  <c r="AG109" i="202"/>
  <c r="AG179" i="202" s="1"/>
  <c r="AD109" i="202"/>
  <c r="AD159" i="202" s="1"/>
  <c r="W109" i="202"/>
  <c r="S109" i="202"/>
  <c r="R109" i="202"/>
  <c r="Q109" i="202"/>
  <c r="P109" i="202"/>
  <c r="O109" i="202"/>
  <c r="N109" i="202"/>
  <c r="M109" i="202"/>
  <c r="E109" i="202"/>
  <c r="G109" i="202" s="1"/>
  <c r="BO108" i="202"/>
  <c r="BJ108" i="202"/>
  <c r="BI108" i="202"/>
  <c r="BC108" i="202"/>
  <c r="AI108" i="202"/>
  <c r="AG108" i="202"/>
  <c r="AG178" i="202" s="1"/>
  <c r="AD108" i="202"/>
  <c r="AD158" i="202" s="1"/>
  <c r="W108" i="202"/>
  <c r="S108" i="202"/>
  <c r="R108" i="202"/>
  <c r="Q108" i="202"/>
  <c r="P108" i="202"/>
  <c r="O108" i="202"/>
  <c r="N108" i="202"/>
  <c r="M108" i="202"/>
  <c r="E108" i="202"/>
  <c r="G108" i="202" s="1"/>
  <c r="AI107" i="202"/>
  <c r="AG107" i="202"/>
  <c r="AG157" i="202" s="1"/>
  <c r="AD107" i="202"/>
  <c r="AD157" i="202" s="1"/>
  <c r="W107" i="202"/>
  <c r="S107" i="202"/>
  <c r="R107" i="202"/>
  <c r="Q107" i="202"/>
  <c r="P107" i="202"/>
  <c r="O107" i="202"/>
  <c r="N107" i="202"/>
  <c r="M107" i="202"/>
  <c r="E107" i="202"/>
  <c r="G107" i="202" s="1"/>
  <c r="BJ106" i="202"/>
  <c r="BI106" i="202"/>
  <c r="BC106" i="202"/>
  <c r="AI106" i="202" s="1"/>
  <c r="AG106" i="202"/>
  <c r="BL106" i="202" s="1"/>
  <c r="AD106" i="202"/>
  <c r="AD156" i="202" s="1"/>
  <c r="W106" i="202"/>
  <c r="S106" i="202"/>
  <c r="R106" i="202"/>
  <c r="Q106" i="202"/>
  <c r="P106" i="202"/>
  <c r="O106" i="202"/>
  <c r="N106" i="202"/>
  <c r="M106" i="202"/>
  <c r="E106" i="202"/>
  <c r="G106" i="202"/>
  <c r="BF105" i="202"/>
  <c r="AG105" i="202"/>
  <c r="AG175" i="202" s="1"/>
  <c r="AD105" i="202"/>
  <c r="AD175" i="202" s="1"/>
  <c r="W105" i="202"/>
  <c r="S105" i="202"/>
  <c r="R105" i="202"/>
  <c r="Q105" i="202"/>
  <c r="P105" i="202"/>
  <c r="O105" i="202"/>
  <c r="N105" i="202"/>
  <c r="M105" i="202"/>
  <c r="E105" i="202"/>
  <c r="G105" i="202"/>
  <c r="BO104" i="202"/>
  <c r="BJ104" i="202"/>
  <c r="BI104" i="202"/>
  <c r="BG104" i="202"/>
  <c r="BF104" i="202"/>
  <c r="BC104" i="202"/>
  <c r="AI104" i="202" s="1"/>
  <c r="AG104" i="202"/>
  <c r="AG174" i="202" s="1"/>
  <c r="AD104" i="202"/>
  <c r="AD174" i="202" s="1"/>
  <c r="W104" i="202"/>
  <c r="S104" i="202"/>
  <c r="R104" i="202"/>
  <c r="Q104" i="202"/>
  <c r="P104" i="202"/>
  <c r="O104" i="202"/>
  <c r="N104" i="202"/>
  <c r="M104" i="202"/>
  <c r="E104" i="202"/>
  <c r="G104" i="202"/>
  <c r="AD92" i="202"/>
  <c r="Z91" i="202"/>
  <c r="AC91" i="202" s="1"/>
  <c r="V91" i="202"/>
  <c r="Y91" i="202"/>
  <c r="X91" i="202"/>
  <c r="U91" i="202"/>
  <c r="L91" i="202"/>
  <c r="I91" i="202"/>
  <c r="G91" i="202"/>
  <c r="H91" i="202" s="1"/>
  <c r="G77" i="142"/>
  <c r="G78" i="142"/>
  <c r="F82" i="142"/>
  <c r="C62" i="142"/>
  <c r="G64" i="142" s="1"/>
  <c r="G58" i="142"/>
  <c r="G59" i="142" s="1"/>
  <c r="G40" i="142"/>
  <c r="G41" i="142" s="1"/>
  <c r="C26" i="142"/>
  <c r="G14" i="142"/>
  <c r="G15" i="142"/>
  <c r="G16" i="142"/>
  <c r="G18" i="142"/>
  <c r="B19" i="142"/>
  <c r="C19" i="142" s="1"/>
  <c r="F19" i="142" s="1"/>
  <c r="G19" i="142" s="1"/>
  <c r="I90" i="202"/>
  <c r="G90" i="202"/>
  <c r="H90" i="202"/>
  <c r="I89" i="202"/>
  <c r="G89" i="202"/>
  <c r="H89" i="202"/>
  <c r="Z88" i="202"/>
  <c r="Y88" i="202"/>
  <c r="X88" i="202"/>
  <c r="V88" i="202"/>
  <c r="U88" i="202"/>
  <c r="L88" i="202"/>
  <c r="I88" i="202"/>
  <c r="G88" i="202"/>
  <c r="H88" i="202" s="1"/>
  <c r="Z87" i="202"/>
  <c r="V87" i="202"/>
  <c r="Y87" i="202"/>
  <c r="X87" i="202"/>
  <c r="U87" i="202"/>
  <c r="L87" i="202"/>
  <c r="I87" i="202"/>
  <c r="G87" i="202"/>
  <c r="H87" i="202"/>
  <c r="Z86" i="202"/>
  <c r="AE86" i="202" s="1"/>
  <c r="V86" i="202"/>
  <c r="Y86" i="202"/>
  <c r="X86" i="202"/>
  <c r="U86" i="202"/>
  <c r="L86" i="202"/>
  <c r="I86" i="202"/>
  <c r="G86" i="202"/>
  <c r="H86" i="202" s="1"/>
  <c r="B86" i="202"/>
  <c r="B87" i="202" s="1"/>
  <c r="B88" i="202" s="1"/>
  <c r="Z85" i="202"/>
  <c r="AE85" i="202" s="1"/>
  <c r="AH85" i="202" s="1"/>
  <c r="Y85" i="202"/>
  <c r="X85" i="202"/>
  <c r="U85" i="202"/>
  <c r="V85" i="202"/>
  <c r="L85" i="202"/>
  <c r="E85" i="202"/>
  <c r="I85" i="202" s="1"/>
  <c r="I92" i="202" s="1"/>
  <c r="I93" i="202" s="1"/>
  <c r="AD73" i="202"/>
  <c r="BO72" i="202"/>
  <c r="BL72" i="202"/>
  <c r="BJ72" i="202"/>
  <c r="BI72" i="202"/>
  <c r="BC72" i="202"/>
  <c r="Z72" i="202"/>
  <c r="AC72" i="202"/>
  <c r="V72" i="202"/>
  <c r="Y72" i="202"/>
  <c r="X72" i="202"/>
  <c r="U72" i="202"/>
  <c r="L72" i="202"/>
  <c r="I72" i="202"/>
  <c r="G72" i="202"/>
  <c r="H72" i="202" s="1"/>
  <c r="X71" i="202"/>
  <c r="I71" i="202"/>
  <c r="G71" i="202"/>
  <c r="H71" i="202" s="1"/>
  <c r="Z70" i="202"/>
  <c r="AE70" i="202" s="1"/>
  <c r="Y70" i="202"/>
  <c r="X70" i="202"/>
  <c r="V70" i="202"/>
  <c r="U70" i="202"/>
  <c r="I70" i="202"/>
  <c r="G70" i="202"/>
  <c r="Z69" i="202"/>
  <c r="Y69" i="202"/>
  <c r="X69" i="202"/>
  <c r="W73" i="202"/>
  <c r="V69" i="202"/>
  <c r="U69" i="202"/>
  <c r="E69" i="202"/>
  <c r="I69" i="202" s="1"/>
  <c r="F69" i="202"/>
  <c r="AD62" i="202"/>
  <c r="V61" i="202"/>
  <c r="AF61" i="202" s="1"/>
  <c r="Z61" i="202"/>
  <c r="AA61" i="202" s="1"/>
  <c r="AC61" i="202"/>
  <c r="Y61" i="202"/>
  <c r="X61" i="202"/>
  <c r="U61" i="202"/>
  <c r="L61" i="202"/>
  <c r="I61" i="202"/>
  <c r="G61" i="202"/>
  <c r="H61" i="202" s="1"/>
  <c r="BO60" i="202"/>
  <c r="BL60" i="202"/>
  <c r="BT60" i="202" s="1"/>
  <c r="BJ60" i="202"/>
  <c r="BI60" i="202"/>
  <c r="BC60" i="202"/>
  <c r="Z60" i="202"/>
  <c r="Y60" i="202"/>
  <c r="X60" i="202"/>
  <c r="V60" i="202"/>
  <c r="U60" i="202"/>
  <c r="L60" i="202"/>
  <c r="I60" i="202"/>
  <c r="G60" i="202"/>
  <c r="H60" i="202" s="1"/>
  <c r="B60" i="202"/>
  <c r="B61" i="202" s="1"/>
  <c r="F59" i="202"/>
  <c r="G59" i="202" s="1"/>
  <c r="H59" i="202" s="1"/>
  <c r="E59" i="202"/>
  <c r="Z58" i="202"/>
  <c r="Y58" i="202"/>
  <c r="X58" i="202"/>
  <c r="V58" i="202"/>
  <c r="AF58" i="202" s="1"/>
  <c r="U58" i="202"/>
  <c r="I58" i="202"/>
  <c r="V57" i="202"/>
  <c r="AF57" i="202" s="1"/>
  <c r="Z57" i="202"/>
  <c r="Y57" i="202"/>
  <c r="X57" i="202"/>
  <c r="U57" i="202"/>
  <c r="I57" i="202"/>
  <c r="G77" i="151"/>
  <c r="G78" i="151"/>
  <c r="G79" i="151"/>
  <c r="G89" i="151"/>
  <c r="V56" i="202"/>
  <c r="U56" i="202"/>
  <c r="F56" i="202"/>
  <c r="E56" i="202"/>
  <c r="I56" i="202" s="1"/>
  <c r="BO55" i="202"/>
  <c r="BL55" i="202"/>
  <c r="BT55" i="202" s="1"/>
  <c r="BJ55" i="202"/>
  <c r="BI55" i="202"/>
  <c r="BC55" i="202"/>
  <c r="G64" i="146"/>
  <c r="G79" i="146"/>
  <c r="G46" i="146"/>
  <c r="E38" i="146"/>
  <c r="G38" i="146" s="1"/>
  <c r="C26" i="146"/>
  <c r="G32" i="146"/>
  <c r="G14" i="146"/>
  <c r="G15" i="146"/>
  <c r="G16" i="146"/>
  <c r="G18" i="146"/>
  <c r="B19" i="146"/>
  <c r="C19" i="146" s="1"/>
  <c r="F19" i="146" s="1"/>
  <c r="G19" i="146" s="1"/>
  <c r="I55" i="202"/>
  <c r="G55" i="202"/>
  <c r="H55" i="202" s="1"/>
  <c r="AD48" i="202"/>
  <c r="Y47" i="202"/>
  <c r="X47" i="202"/>
  <c r="I47" i="202"/>
  <c r="G47" i="202"/>
  <c r="H47" i="202" s="1"/>
  <c r="V46" i="202"/>
  <c r="AF46" i="202" s="1"/>
  <c r="U46" i="202"/>
  <c r="I46" i="202"/>
  <c r="G46" i="202"/>
  <c r="H46" i="202"/>
  <c r="BL45" i="202"/>
  <c r="BO45" i="202"/>
  <c r="BJ45" i="202"/>
  <c r="BI45" i="202"/>
  <c r="BC45" i="202"/>
  <c r="Y45" i="202"/>
  <c r="X45" i="202"/>
  <c r="I45" i="202"/>
  <c r="G45" i="202"/>
  <c r="H45" i="202"/>
  <c r="E44" i="202"/>
  <c r="I44" i="202" s="1"/>
  <c r="F44" i="202"/>
  <c r="V43" i="202"/>
  <c r="AF43" i="202"/>
  <c r="Z43" i="202"/>
  <c r="Y43" i="202"/>
  <c r="X43" i="202"/>
  <c r="U43" i="202"/>
  <c r="I43" i="202"/>
  <c r="Y42" i="202"/>
  <c r="Z42" i="202"/>
  <c r="V42" i="202"/>
  <c r="U42" i="202"/>
  <c r="E42" i="202"/>
  <c r="I42" i="202" s="1"/>
  <c r="F42" i="202"/>
  <c r="Z41" i="202"/>
  <c r="Y41" i="202"/>
  <c r="X41" i="202"/>
  <c r="V41" i="202"/>
  <c r="U41" i="202"/>
  <c r="L41" i="202"/>
  <c r="I41" i="202"/>
  <c r="G41" i="202"/>
  <c r="H41" i="202" s="1"/>
  <c r="Z40" i="202"/>
  <c r="Y40" i="202"/>
  <c r="X40" i="202"/>
  <c r="V40" i="202"/>
  <c r="U40" i="202"/>
  <c r="L40" i="202"/>
  <c r="I40" i="202"/>
  <c r="G40" i="202"/>
  <c r="H40" i="202" s="1"/>
  <c r="Z39" i="202"/>
  <c r="AC39" i="202" s="1"/>
  <c r="Y39" i="202"/>
  <c r="X39" i="202"/>
  <c r="V39" i="202"/>
  <c r="U39" i="202"/>
  <c r="L39" i="202"/>
  <c r="I39" i="202"/>
  <c r="G39" i="202"/>
  <c r="H39" i="202" s="1"/>
  <c r="B38" i="202"/>
  <c r="B39" i="202" s="1"/>
  <c r="B40" i="202" s="1"/>
  <c r="B41" i="202" s="1"/>
  <c r="B42" i="202" s="1"/>
  <c r="B43" i="202" s="1"/>
  <c r="B44" i="202" s="1"/>
  <c r="B45" i="202" s="1"/>
  <c r="B46" i="202" s="1"/>
  <c r="B47" i="202" s="1"/>
  <c r="Z38" i="202"/>
  <c r="V38" i="202"/>
  <c r="Y38" i="202"/>
  <c r="X38" i="202"/>
  <c r="U38" i="202"/>
  <c r="L38" i="202"/>
  <c r="I38" i="202"/>
  <c r="G38" i="202"/>
  <c r="H38" i="202" s="1"/>
  <c r="BL37" i="202"/>
  <c r="BT37" i="202" s="1"/>
  <c r="BO37" i="202"/>
  <c r="BJ37" i="202"/>
  <c r="BI37" i="202"/>
  <c r="BC37" i="202"/>
  <c r="Y37" i="202"/>
  <c r="X37" i="202"/>
  <c r="Z37" i="202"/>
  <c r="I37" i="202"/>
  <c r="F37" i="202"/>
  <c r="G37" i="202" s="1"/>
  <c r="H37" i="202" s="1"/>
  <c r="V29" i="202"/>
  <c r="AF29" i="202" s="1"/>
  <c r="Z29" i="202"/>
  <c r="AA29" i="202" s="1"/>
  <c r="Y29" i="202"/>
  <c r="X29" i="202"/>
  <c r="U29" i="202"/>
  <c r="I29" i="202"/>
  <c r="G29" i="202"/>
  <c r="V28" i="202"/>
  <c r="AF28" i="202" s="1"/>
  <c r="Z28" i="202"/>
  <c r="AA28" i="202" s="1"/>
  <c r="Y28" i="202"/>
  <c r="X28" i="202"/>
  <c r="U28" i="202"/>
  <c r="I28" i="202"/>
  <c r="G28" i="202"/>
  <c r="Z27" i="202"/>
  <c r="Y27" i="202"/>
  <c r="X27" i="202"/>
  <c r="V27" i="202"/>
  <c r="E27" i="202"/>
  <c r="G27" i="202" s="1"/>
  <c r="Z26" i="202"/>
  <c r="AA26" i="202" s="1"/>
  <c r="Y26" i="202"/>
  <c r="X26" i="202"/>
  <c r="V26" i="202"/>
  <c r="AF26" i="202" s="1"/>
  <c r="U26" i="202"/>
  <c r="I26" i="202"/>
  <c r="G26" i="202"/>
  <c r="Z25" i="202"/>
  <c r="AA25" i="202" s="1"/>
  <c r="Y25" i="202"/>
  <c r="X25" i="202"/>
  <c r="V25" i="202"/>
  <c r="AF25" i="202" s="1"/>
  <c r="U25" i="202"/>
  <c r="I25" i="202"/>
  <c r="G25" i="202"/>
  <c r="V24" i="202"/>
  <c r="AF24" i="202" s="1"/>
  <c r="Z24" i="202"/>
  <c r="AA24" i="202" s="1"/>
  <c r="Y24" i="202"/>
  <c r="X24" i="202"/>
  <c r="U24" i="202"/>
  <c r="I24" i="202"/>
  <c r="G24" i="202"/>
  <c r="Y23" i="202"/>
  <c r="X23" i="202"/>
  <c r="V22" i="202"/>
  <c r="AF22" i="202" s="1"/>
  <c r="Z22" i="202"/>
  <c r="AA22" i="202" s="1"/>
  <c r="Y22" i="202"/>
  <c r="X22" i="202"/>
  <c r="U22" i="202"/>
  <c r="I22" i="202"/>
  <c r="G22" i="202"/>
  <c r="E21" i="202"/>
  <c r="G21" i="202" s="1"/>
  <c r="I20" i="202"/>
  <c r="G20" i="202"/>
  <c r="V19" i="202"/>
  <c r="AF19" i="202" s="1"/>
  <c r="Z19" i="202"/>
  <c r="AA19" i="202"/>
  <c r="Y19" i="202"/>
  <c r="X19" i="202"/>
  <c r="U19" i="202"/>
  <c r="I19" i="202"/>
  <c r="G19" i="202"/>
  <c r="E18" i="202"/>
  <c r="Z17" i="202"/>
  <c r="AA17" i="202" s="1"/>
  <c r="Y17" i="202"/>
  <c r="X17" i="202"/>
  <c r="V17" i="202"/>
  <c r="AF17" i="202" s="1"/>
  <c r="U17" i="202"/>
  <c r="I17" i="202"/>
  <c r="G17" i="202"/>
  <c r="Y16" i="202"/>
  <c r="X16" i="202"/>
  <c r="V16" i="202"/>
  <c r="E16" i="202"/>
  <c r="G16" i="202" s="1"/>
  <c r="V15" i="202"/>
  <c r="AF15" i="202" s="1"/>
  <c r="Z15" i="202"/>
  <c r="AA15" i="202" s="1"/>
  <c r="Y15" i="202"/>
  <c r="X15" i="202"/>
  <c r="U15" i="202"/>
  <c r="I15" i="202"/>
  <c r="Z14" i="202"/>
  <c r="U14" i="202"/>
  <c r="G14" i="202"/>
  <c r="H14" i="202" s="1"/>
  <c r="V13" i="202"/>
  <c r="AF13" i="202" s="1"/>
  <c r="Z13" i="202"/>
  <c r="AA13" i="202" s="1"/>
  <c r="Y13" i="202"/>
  <c r="X13" i="202"/>
  <c r="U13" i="202"/>
  <c r="L13" i="202"/>
  <c r="I13" i="202"/>
  <c r="G13" i="202"/>
  <c r="H13" i="202" s="1"/>
  <c r="V12" i="202"/>
  <c r="AF12" i="202" s="1"/>
  <c r="Z12" i="202"/>
  <c r="Y12" i="202"/>
  <c r="X12" i="202"/>
  <c r="U12" i="202"/>
  <c r="L12" i="202"/>
  <c r="I12" i="202"/>
  <c r="G12" i="202"/>
  <c r="H12" i="202" s="1"/>
  <c r="V11" i="202"/>
  <c r="AF11" i="202" s="1"/>
  <c r="Z11" i="202"/>
  <c r="Y11" i="202"/>
  <c r="X11" i="202"/>
  <c r="U11" i="202"/>
  <c r="L11" i="202"/>
  <c r="I11" i="202"/>
  <c r="G11" i="202"/>
  <c r="H11" i="202" s="1"/>
  <c r="V10" i="202"/>
  <c r="AF10" i="202" s="1"/>
  <c r="Z10" i="202"/>
  <c r="AC10" i="202" s="1"/>
  <c r="Y10" i="202"/>
  <c r="X10" i="202"/>
  <c r="U10" i="202"/>
  <c r="L10" i="202"/>
  <c r="I10" i="202"/>
  <c r="G10" i="202"/>
  <c r="H10" i="202" s="1"/>
  <c r="V9" i="202"/>
  <c r="AF9" i="202" s="1"/>
  <c r="Z9" i="202"/>
  <c r="AA9" i="202" s="1"/>
  <c r="Y9" i="202"/>
  <c r="X9" i="202"/>
  <c r="U9" i="202"/>
  <c r="L9" i="202"/>
  <c r="I9" i="202"/>
  <c r="G9" i="202"/>
  <c r="H9" i="202" s="1"/>
  <c r="B8" i="202"/>
  <c r="B9" i="202" s="1"/>
  <c r="B10" i="202" s="1"/>
  <c r="B11" i="202" s="1"/>
  <c r="B12" i="202" s="1"/>
  <c r="B13" i="202" s="1"/>
  <c r="B14" i="202" s="1"/>
  <c r="B15" i="202" s="1"/>
  <c r="B16" i="202" s="1"/>
  <c r="B17" i="202" s="1"/>
  <c r="B18" i="202" s="1"/>
  <c r="B19" i="202" s="1"/>
  <c r="B20" i="202" s="1"/>
  <c r="B21" i="202" s="1"/>
  <c r="B22" i="202" s="1"/>
  <c r="B23" i="202" s="1"/>
  <c r="B24" i="202" s="1"/>
  <c r="B25" i="202" s="1"/>
  <c r="B26" i="202" s="1"/>
  <c r="B27" i="202" s="1"/>
  <c r="B28" i="202" s="1"/>
  <c r="B29" i="202" s="1"/>
  <c r="V8" i="202"/>
  <c r="AF8" i="202"/>
  <c r="Z8" i="202"/>
  <c r="AC8" i="202" s="1"/>
  <c r="Y8" i="202"/>
  <c r="X8" i="202"/>
  <c r="U8" i="202"/>
  <c r="L8" i="202"/>
  <c r="I8" i="202"/>
  <c r="G8" i="202"/>
  <c r="H8" i="202" s="1"/>
  <c r="BO7" i="202"/>
  <c r="BL7" i="202"/>
  <c r="BJ7" i="202"/>
  <c r="BI7" i="202"/>
  <c r="BC7" i="202"/>
  <c r="X7" i="202"/>
  <c r="U7" i="202"/>
  <c r="E7" i="202"/>
  <c r="I7" i="202" s="1"/>
  <c r="F7" i="202"/>
  <c r="Y73" i="202"/>
  <c r="V7" i="202"/>
  <c r="AD30" i="202"/>
  <c r="AD75" i="202" s="1"/>
  <c r="AE14" i="202"/>
  <c r="U23" i="202"/>
  <c r="V23" i="202"/>
  <c r="Z23" i="202"/>
  <c r="AE23" i="202" s="1"/>
  <c r="AF23" i="202" s="1"/>
  <c r="AA23" i="202"/>
  <c r="V14" i="202"/>
  <c r="V71" i="202"/>
  <c r="U71" i="202"/>
  <c r="T73" i="202"/>
  <c r="V73" i="202" s="1"/>
  <c r="AE42" i="202"/>
  <c r="AH42" i="202" s="1"/>
  <c r="AA42" i="202"/>
  <c r="L7" i="202"/>
  <c r="L14" i="202"/>
  <c r="Z16" i="202"/>
  <c r="AC16" i="202" s="1"/>
  <c r="L37" i="202"/>
  <c r="L42" i="202"/>
  <c r="X42" i="202"/>
  <c r="AC41" i="202"/>
  <c r="U16" i="202"/>
  <c r="U27" i="202"/>
  <c r="Y71" i="202"/>
  <c r="AA86" i="202"/>
  <c r="AC42" i="202"/>
  <c r="AA8" i="202"/>
  <c r="X14" i="202"/>
  <c r="Z71" i="202"/>
  <c r="AC86" i="202"/>
  <c r="Y14" i="202"/>
  <c r="V37" i="202"/>
  <c r="U37" i="202"/>
  <c r="AA85" i="202"/>
  <c r="Y7" i="202"/>
  <c r="Z7" i="202"/>
  <c r="AE7" i="202" s="1"/>
  <c r="L69" i="202"/>
  <c r="AA92" i="202"/>
  <c r="C93" i="200"/>
  <c r="K79" i="200"/>
  <c r="I70" i="200"/>
  <c r="C62" i="200"/>
  <c r="I59" i="200"/>
  <c r="I54" i="200"/>
  <c r="I48" i="200"/>
  <c r="I41" i="200"/>
  <c r="I34" i="200"/>
  <c r="B26" i="200"/>
  <c r="C93" i="199"/>
  <c r="G82" i="199"/>
  <c r="G77" i="199"/>
  <c r="I70" i="199"/>
  <c r="I59" i="199"/>
  <c r="I54" i="199"/>
  <c r="I48" i="199"/>
  <c r="I41" i="199"/>
  <c r="I34" i="199"/>
  <c r="G64" i="199"/>
  <c r="C62" i="199"/>
  <c r="G58" i="199"/>
  <c r="G59" i="199" s="1"/>
  <c r="G46" i="199"/>
  <c r="G41" i="199"/>
  <c r="C26" i="199"/>
  <c r="B26" i="199"/>
  <c r="B19" i="199"/>
  <c r="C19" i="199" s="1"/>
  <c r="F19" i="199" s="1"/>
  <c r="G19" i="199" s="1"/>
  <c r="G18" i="199"/>
  <c r="G16" i="199"/>
  <c r="G15" i="199"/>
  <c r="G14" i="199"/>
  <c r="K77" i="198"/>
  <c r="K78" i="198"/>
  <c r="K82" i="198"/>
  <c r="I89" i="198"/>
  <c r="I70" i="198"/>
  <c r="I59" i="198"/>
  <c r="I54" i="198"/>
  <c r="I48" i="198"/>
  <c r="I41" i="198"/>
  <c r="I34" i="198"/>
  <c r="C93" i="198"/>
  <c r="C62" i="198"/>
  <c r="B26" i="198"/>
  <c r="K82" i="196"/>
  <c r="I89" i="196"/>
  <c r="I70" i="196"/>
  <c r="I59" i="196"/>
  <c r="I54" i="196"/>
  <c r="I48" i="196"/>
  <c r="I41" i="196"/>
  <c r="I34" i="196"/>
  <c r="C93" i="196"/>
  <c r="G77" i="196"/>
  <c r="K77" i="196" s="1"/>
  <c r="G78" i="196"/>
  <c r="K78" i="196" s="1"/>
  <c r="G89" i="196"/>
  <c r="C62" i="196"/>
  <c r="B26" i="196"/>
  <c r="C93" i="172"/>
  <c r="I89" i="172"/>
  <c r="G89" i="172"/>
  <c r="K82" i="172"/>
  <c r="E80" i="172"/>
  <c r="B6" i="172" s="1"/>
  <c r="G78" i="172"/>
  <c r="G77" i="172"/>
  <c r="I70" i="172"/>
  <c r="G64" i="172"/>
  <c r="C62" i="172"/>
  <c r="I59" i="172"/>
  <c r="I54" i="172"/>
  <c r="I48" i="172"/>
  <c r="G46" i="172"/>
  <c r="G51" i="172"/>
  <c r="I41" i="172"/>
  <c r="E38" i="172"/>
  <c r="G38" i="172" s="1"/>
  <c r="I34" i="172"/>
  <c r="G32" i="172"/>
  <c r="C26" i="172"/>
  <c r="B26" i="172"/>
  <c r="B19" i="172"/>
  <c r="C19" i="172" s="1"/>
  <c r="F19" i="172" s="1"/>
  <c r="G19" i="172" s="1"/>
  <c r="G18" i="172"/>
  <c r="G16" i="172"/>
  <c r="G15" i="172"/>
  <c r="G14" i="172"/>
  <c r="G45" i="172"/>
  <c r="C93" i="170"/>
  <c r="E80" i="170"/>
  <c r="B6" i="170" s="1"/>
  <c r="G78" i="170"/>
  <c r="G77" i="170"/>
  <c r="I70" i="170"/>
  <c r="G64" i="170"/>
  <c r="C62" i="170"/>
  <c r="I59" i="170"/>
  <c r="I54" i="170"/>
  <c r="I48" i="170"/>
  <c r="G46" i="170"/>
  <c r="G51" i="170"/>
  <c r="I41" i="170"/>
  <c r="G39" i="170"/>
  <c r="G32" i="170"/>
  <c r="C26" i="170"/>
  <c r="B26" i="170"/>
  <c r="B19" i="170"/>
  <c r="C19" i="170" s="1"/>
  <c r="F19" i="170" s="1"/>
  <c r="G19" i="170" s="1"/>
  <c r="G18" i="170"/>
  <c r="G16" i="170"/>
  <c r="G15" i="170"/>
  <c r="G14" i="170"/>
  <c r="AD14" i="73"/>
  <c r="E58" i="73"/>
  <c r="I58" i="73" s="1"/>
  <c r="E46" i="73"/>
  <c r="E44" i="73"/>
  <c r="I44" i="73" s="1"/>
  <c r="E18" i="73"/>
  <c r="I18" i="73" s="1"/>
  <c r="E16" i="73"/>
  <c r="G16" i="73" s="1"/>
  <c r="E14" i="73"/>
  <c r="E7" i="73"/>
  <c r="I7" i="73" s="1"/>
  <c r="G31" i="73"/>
  <c r="G30" i="73"/>
  <c r="G28" i="73"/>
  <c r="G26" i="73"/>
  <c r="G25" i="73"/>
  <c r="G23" i="73"/>
  <c r="G20" i="73"/>
  <c r="G19" i="73"/>
  <c r="G17" i="73"/>
  <c r="I57" i="73"/>
  <c r="AF59" i="73"/>
  <c r="I59" i="73"/>
  <c r="BC57" i="73"/>
  <c r="BI57" i="73"/>
  <c r="BJ57" i="73"/>
  <c r="BL57" i="73"/>
  <c r="BO57" i="73"/>
  <c r="G75" i="73"/>
  <c r="E74" i="73"/>
  <c r="G77" i="73"/>
  <c r="H77" i="73" s="1"/>
  <c r="I77" i="73"/>
  <c r="L77" i="73"/>
  <c r="U77" i="73"/>
  <c r="V77" i="73"/>
  <c r="X77" i="73"/>
  <c r="Y77" i="73"/>
  <c r="Z77" i="73"/>
  <c r="AA77" i="73" s="1"/>
  <c r="BC77" i="73"/>
  <c r="BI77" i="73"/>
  <c r="BJ77" i="73"/>
  <c r="BL77" i="73"/>
  <c r="BT77" i="73" s="1"/>
  <c r="BO77" i="73"/>
  <c r="G77" i="146"/>
  <c r="K77" i="146" s="1"/>
  <c r="V66" i="73"/>
  <c r="AF66" i="73" s="1"/>
  <c r="V65" i="73"/>
  <c r="V60" i="73"/>
  <c r="AF60" i="73" s="1"/>
  <c r="AD67" i="73"/>
  <c r="AD50" i="73"/>
  <c r="I76" i="73"/>
  <c r="Z75" i="73"/>
  <c r="AE75" i="73" s="1"/>
  <c r="Y75" i="73"/>
  <c r="X75" i="73"/>
  <c r="V75" i="73"/>
  <c r="U75" i="73"/>
  <c r="I75" i="73"/>
  <c r="F74" i="73"/>
  <c r="Z66" i="73"/>
  <c r="AC66" i="73" s="1"/>
  <c r="E64" i="73"/>
  <c r="I64" i="73" s="1"/>
  <c r="X66" i="73"/>
  <c r="U66" i="73"/>
  <c r="L66" i="73"/>
  <c r="I66" i="73"/>
  <c r="G66" i="73"/>
  <c r="H66" i="73" s="1"/>
  <c r="BO65" i="73"/>
  <c r="BL65" i="73"/>
  <c r="BJ65" i="73"/>
  <c r="BI65" i="73"/>
  <c r="BC65" i="73"/>
  <c r="Y65" i="73"/>
  <c r="U65" i="73"/>
  <c r="G65" i="73"/>
  <c r="H65" i="73" s="1"/>
  <c r="F64" i="73"/>
  <c r="Z60" i="73"/>
  <c r="Y60" i="73"/>
  <c r="X60" i="73"/>
  <c r="U60" i="73"/>
  <c r="I60" i="73"/>
  <c r="F58" i="73"/>
  <c r="B65" i="73"/>
  <c r="B66" i="73" s="1"/>
  <c r="I47" i="73"/>
  <c r="F46" i="73"/>
  <c r="Y43" i="73"/>
  <c r="Y42" i="73"/>
  <c r="Y41" i="73"/>
  <c r="Y40" i="73"/>
  <c r="X43" i="73"/>
  <c r="X42" i="73"/>
  <c r="X41" i="73"/>
  <c r="X40" i="73"/>
  <c r="V43" i="73"/>
  <c r="V42" i="73"/>
  <c r="V41" i="73"/>
  <c r="V40" i="73"/>
  <c r="U42" i="73"/>
  <c r="U43" i="73"/>
  <c r="U41" i="73"/>
  <c r="U40" i="73"/>
  <c r="F44" i="73"/>
  <c r="I39" i="73"/>
  <c r="F39" i="73"/>
  <c r="G39" i="73" s="1"/>
  <c r="H39" i="73" s="1"/>
  <c r="Y49" i="73"/>
  <c r="X49" i="73"/>
  <c r="I49" i="73"/>
  <c r="G49" i="73"/>
  <c r="H49" i="73" s="1"/>
  <c r="I48" i="73"/>
  <c r="G48" i="73"/>
  <c r="H48" i="73"/>
  <c r="BO47" i="73"/>
  <c r="BL47" i="73"/>
  <c r="BJ47" i="73"/>
  <c r="BI47" i="73"/>
  <c r="BC47" i="73"/>
  <c r="G76" i="73"/>
  <c r="H76" i="73" s="1"/>
  <c r="Y66" i="73"/>
  <c r="G57" i="73"/>
  <c r="H57" i="73" s="1"/>
  <c r="L65" i="73"/>
  <c r="I65" i="73"/>
  <c r="X65" i="73"/>
  <c r="Z65" i="73"/>
  <c r="AE65" i="73" s="1"/>
  <c r="AH65" i="73" s="1"/>
  <c r="G47" i="73"/>
  <c r="H47" i="73" s="1"/>
  <c r="BC39" i="73"/>
  <c r="BI39" i="73"/>
  <c r="BJ39" i="73"/>
  <c r="BL39" i="73"/>
  <c r="BO39" i="73"/>
  <c r="Z45" i="73"/>
  <c r="Y45" i="73"/>
  <c r="X45" i="73"/>
  <c r="V45" i="73"/>
  <c r="AF45" i="73" s="1"/>
  <c r="U45" i="73"/>
  <c r="I45" i="73"/>
  <c r="Z43" i="73"/>
  <c r="L43" i="73"/>
  <c r="I43" i="73"/>
  <c r="G43" i="73"/>
  <c r="H43" i="73" s="1"/>
  <c r="Z42" i="73"/>
  <c r="AC42" i="73" s="1"/>
  <c r="L42" i="73"/>
  <c r="I42" i="73"/>
  <c r="G42" i="73"/>
  <c r="H42" i="73" s="1"/>
  <c r="Z41" i="73"/>
  <c r="AC41" i="73" s="1"/>
  <c r="L41" i="73"/>
  <c r="I41" i="73"/>
  <c r="G41" i="73"/>
  <c r="H41" i="73" s="1"/>
  <c r="Z40" i="73"/>
  <c r="AA40" i="73" s="1"/>
  <c r="L40" i="73"/>
  <c r="I40" i="73"/>
  <c r="G40" i="73"/>
  <c r="H40" i="73" s="1"/>
  <c r="B40" i="73"/>
  <c r="B41" i="73" s="1"/>
  <c r="B42" i="73" s="1"/>
  <c r="B43" i="73" s="1"/>
  <c r="B44" i="73" s="1"/>
  <c r="B45" i="73" s="1"/>
  <c r="B46" i="73" s="1"/>
  <c r="B47" i="73" s="1"/>
  <c r="B48" i="73" s="1"/>
  <c r="B49" i="73" s="1"/>
  <c r="Z31" i="73"/>
  <c r="AA31" i="73" s="1"/>
  <c r="Z28" i="73"/>
  <c r="AA28" i="73" s="1"/>
  <c r="Z26" i="73"/>
  <c r="AA26" i="73" s="1"/>
  <c r="Z25" i="73"/>
  <c r="AA25" i="73" s="1"/>
  <c r="Z23" i="73"/>
  <c r="AA23" i="73" s="1"/>
  <c r="Z19" i="73"/>
  <c r="AA19" i="73" s="1"/>
  <c r="Z17" i="73"/>
  <c r="AA17" i="73" s="1"/>
  <c r="Z15" i="73"/>
  <c r="AA15" i="73" s="1"/>
  <c r="Z8" i="73"/>
  <c r="AA8" i="73" s="1"/>
  <c r="B8" i="73"/>
  <c r="B9" i="73" s="1"/>
  <c r="B10" i="73" s="1"/>
  <c r="B11" i="73" s="1"/>
  <c r="B12" i="73" s="1"/>
  <c r="B13" i="73" s="1"/>
  <c r="B14" i="73" s="1"/>
  <c r="B15" i="73" s="1"/>
  <c r="B16" i="73" s="1"/>
  <c r="B17" i="73" s="1"/>
  <c r="B18" i="73" s="1"/>
  <c r="B19" i="73" s="1"/>
  <c r="B20" i="73" s="1"/>
  <c r="B22" i="73" s="1"/>
  <c r="B23" i="73" s="1"/>
  <c r="B24" i="73" s="1"/>
  <c r="B25" i="73" s="1"/>
  <c r="B26" i="73" s="1"/>
  <c r="B28" i="73" s="1"/>
  <c r="B29" i="73" s="1"/>
  <c r="B30" i="73" s="1"/>
  <c r="B31" i="73" s="1"/>
  <c r="I31" i="73"/>
  <c r="I30" i="73"/>
  <c r="I28" i="73"/>
  <c r="I26" i="73"/>
  <c r="I25" i="73"/>
  <c r="I23" i="73"/>
  <c r="I20" i="73"/>
  <c r="I19" i="73"/>
  <c r="I17" i="73"/>
  <c r="I15" i="73"/>
  <c r="I13" i="73"/>
  <c r="I12" i="73"/>
  <c r="I11" i="73"/>
  <c r="I10" i="73"/>
  <c r="I9" i="73"/>
  <c r="I8" i="73"/>
  <c r="V8" i="73"/>
  <c r="AF8" i="73" s="1"/>
  <c r="V9" i="73"/>
  <c r="AF9" i="73" s="1"/>
  <c r="V10" i="73"/>
  <c r="AF10" i="73" s="1"/>
  <c r="V11" i="73"/>
  <c r="AF11" i="73" s="1"/>
  <c r="V12" i="73"/>
  <c r="AF12" i="73" s="1"/>
  <c r="V13" i="73"/>
  <c r="AF13" i="73" s="1"/>
  <c r="Y8" i="73"/>
  <c r="AA42" i="73"/>
  <c r="Y31" i="73"/>
  <c r="X31" i="73"/>
  <c r="Y28" i="73"/>
  <c r="X28" i="73"/>
  <c r="Y26" i="73"/>
  <c r="X26" i="73"/>
  <c r="Y25" i="73"/>
  <c r="X25" i="73"/>
  <c r="Y23" i="73"/>
  <c r="X23" i="73"/>
  <c r="Y19" i="73"/>
  <c r="X19" i="73"/>
  <c r="Y17" i="73"/>
  <c r="X17" i="73"/>
  <c r="Y15" i="73"/>
  <c r="X15" i="73"/>
  <c r="Y13" i="73"/>
  <c r="X13" i="73"/>
  <c r="Y12" i="73"/>
  <c r="X12" i="73"/>
  <c r="Y11" i="73"/>
  <c r="X11" i="73"/>
  <c r="Y10" i="73"/>
  <c r="X10" i="73"/>
  <c r="Y9" i="73"/>
  <c r="X9" i="73"/>
  <c r="X8" i="73"/>
  <c r="V31" i="73"/>
  <c r="AF31" i="73" s="1"/>
  <c r="V28" i="73"/>
  <c r="AF28" i="73" s="1"/>
  <c r="V26" i="73"/>
  <c r="AF26" i="73" s="1"/>
  <c r="V25" i="73"/>
  <c r="AF25" i="73" s="1"/>
  <c r="V23" i="73"/>
  <c r="AF23" i="73" s="1"/>
  <c r="V19" i="73"/>
  <c r="AF19" i="73" s="1"/>
  <c r="V17" i="73"/>
  <c r="AF17" i="73" s="1"/>
  <c r="V15" i="73"/>
  <c r="AF15" i="73" s="1"/>
  <c r="U31" i="73"/>
  <c r="U28" i="73"/>
  <c r="U26" i="73"/>
  <c r="U25" i="73"/>
  <c r="U23" i="73"/>
  <c r="U19" i="73"/>
  <c r="U17" i="73"/>
  <c r="U15" i="73"/>
  <c r="U13" i="73"/>
  <c r="U12" i="73"/>
  <c r="U11" i="73"/>
  <c r="U10" i="73"/>
  <c r="U9" i="73"/>
  <c r="E29" i="73"/>
  <c r="G29" i="73" s="1"/>
  <c r="E24" i="73"/>
  <c r="I24" i="73" s="1"/>
  <c r="G13" i="73"/>
  <c r="H13" i="73" s="1"/>
  <c r="G12" i="73"/>
  <c r="H12" i="73" s="1"/>
  <c r="G11" i="73"/>
  <c r="H11" i="73" s="1"/>
  <c r="Z13" i="73"/>
  <c r="AA13" i="73" s="1"/>
  <c r="L13" i="73"/>
  <c r="Z12" i="73"/>
  <c r="AA12" i="73" s="1"/>
  <c r="L11" i="73"/>
  <c r="Z10" i="73"/>
  <c r="AC10" i="73" s="1"/>
  <c r="L10" i="73"/>
  <c r="G10" i="73"/>
  <c r="H10" i="73" s="1"/>
  <c r="Z9" i="73"/>
  <c r="AA9" i="73" s="1"/>
  <c r="L9" i="73"/>
  <c r="G9" i="73"/>
  <c r="H9" i="73" s="1"/>
  <c r="G8" i="73"/>
  <c r="H8" i="73" s="1"/>
  <c r="F7" i="73"/>
  <c r="Z11" i="73"/>
  <c r="L12" i="73"/>
  <c r="BO7" i="73"/>
  <c r="BJ7" i="73"/>
  <c r="BI7" i="73"/>
  <c r="BC7" i="73"/>
  <c r="BL7" i="73"/>
  <c r="C93" i="164"/>
  <c r="G82" i="164"/>
  <c r="G77" i="164"/>
  <c r="K77" i="164" s="1"/>
  <c r="I70" i="164"/>
  <c r="G64" i="164"/>
  <c r="C62" i="164"/>
  <c r="I59" i="164"/>
  <c r="G58" i="164"/>
  <c r="G59" i="164" s="1"/>
  <c r="K59" i="164" s="1"/>
  <c r="I54" i="164"/>
  <c r="I48" i="164"/>
  <c r="G46" i="164"/>
  <c r="I41" i="164"/>
  <c r="G41" i="164"/>
  <c r="I34" i="164"/>
  <c r="G33" i="164"/>
  <c r="C26" i="164"/>
  <c r="B26" i="164"/>
  <c r="B19" i="164"/>
  <c r="C19" i="164" s="1"/>
  <c r="F19" i="164" s="1"/>
  <c r="G19" i="164" s="1"/>
  <c r="G18" i="164"/>
  <c r="G16" i="164"/>
  <c r="G15" i="164"/>
  <c r="G14" i="164"/>
  <c r="X39" i="73"/>
  <c r="Y39" i="73"/>
  <c r="C93" i="151"/>
  <c r="I89" i="151"/>
  <c r="K82" i="151"/>
  <c r="I70" i="151"/>
  <c r="G64" i="151"/>
  <c r="C62" i="151"/>
  <c r="I59" i="151"/>
  <c r="I54" i="151"/>
  <c r="I48" i="151"/>
  <c r="G46" i="151"/>
  <c r="I41" i="151"/>
  <c r="E38" i="151"/>
  <c r="G38" i="151" s="1"/>
  <c r="I34" i="151"/>
  <c r="G32" i="151"/>
  <c r="C26" i="151"/>
  <c r="B26" i="151"/>
  <c r="B19" i="151"/>
  <c r="C19" i="151" s="1"/>
  <c r="F19" i="151" s="1"/>
  <c r="G19" i="151" s="1"/>
  <c r="G18" i="151"/>
  <c r="G16" i="151"/>
  <c r="G15" i="151"/>
  <c r="G14" i="151"/>
  <c r="I70" i="146"/>
  <c r="I59" i="146"/>
  <c r="I54" i="146"/>
  <c r="I48" i="146"/>
  <c r="I41" i="146"/>
  <c r="I34" i="146"/>
  <c r="C93" i="146"/>
  <c r="K82" i="146"/>
  <c r="C62" i="146"/>
  <c r="B26" i="146"/>
  <c r="C26" i="112"/>
  <c r="G30" i="112" s="1"/>
  <c r="P86" i="112"/>
  <c r="G77" i="112"/>
  <c r="E80" i="112"/>
  <c r="B6" i="112" s="1"/>
  <c r="I48" i="112"/>
  <c r="I54" i="112"/>
  <c r="I59" i="112"/>
  <c r="I41" i="112"/>
  <c r="I34" i="112"/>
  <c r="K77" i="142"/>
  <c r="I70" i="142"/>
  <c r="I59" i="142"/>
  <c r="I54" i="142"/>
  <c r="I48" i="142"/>
  <c r="I41" i="142"/>
  <c r="I34" i="142"/>
  <c r="C93" i="142"/>
  <c r="B26" i="142"/>
  <c r="G41" i="112"/>
  <c r="G15" i="112"/>
  <c r="G16" i="112"/>
  <c r="G31" i="112"/>
  <c r="G32" i="112"/>
  <c r="G45" i="112"/>
  <c r="G46" i="112"/>
  <c r="G64" i="112"/>
  <c r="B26" i="112"/>
  <c r="G18" i="112"/>
  <c r="B19" i="112"/>
  <c r="C19" i="112" s="1"/>
  <c r="F19" i="112" s="1"/>
  <c r="G19" i="112" s="1"/>
  <c r="G58" i="112"/>
  <c r="G59" i="112" s="1"/>
  <c r="L58" i="73"/>
  <c r="AE58" i="73"/>
  <c r="AH58" i="73" s="1"/>
  <c r="AE64" i="73"/>
  <c r="AH64" i="73" s="1"/>
  <c r="L8" i="73"/>
  <c r="U8" i="73"/>
  <c r="E22" i="73"/>
  <c r="I22" i="73" s="1"/>
  <c r="X59" i="202"/>
  <c r="Y59" i="202"/>
  <c r="X44" i="202"/>
  <c r="Y44" i="202"/>
  <c r="AC12" i="73"/>
  <c r="G14" i="73"/>
  <c r="H14" i="73" s="1"/>
  <c r="AC8" i="73"/>
  <c r="AA66" i="73"/>
  <c r="AC77" i="73"/>
  <c r="AE77" i="73"/>
  <c r="AH77" i="73"/>
  <c r="BT7" i="73"/>
  <c r="AD32" i="73"/>
  <c r="AF77" i="73"/>
  <c r="V59" i="202"/>
  <c r="U59" i="202"/>
  <c r="Z59" i="202"/>
  <c r="AC59" i="202" s="1"/>
  <c r="Z45" i="202"/>
  <c r="L45" i="202"/>
  <c r="V45" i="202"/>
  <c r="U45" i="202"/>
  <c r="Z44" i="202"/>
  <c r="AC44" i="202" s="1"/>
  <c r="U44" i="202"/>
  <c r="V44" i="202"/>
  <c r="L57" i="73"/>
  <c r="AE57" i="73"/>
  <c r="AF57" i="73" s="1"/>
  <c r="AD78" i="73"/>
  <c r="L74" i="73"/>
  <c r="AF58" i="73"/>
  <c r="E80" i="164"/>
  <c r="B6" i="164" s="1"/>
  <c r="G79" i="164"/>
  <c r="AC40" i="73"/>
  <c r="BT47" i="73"/>
  <c r="G31" i="172"/>
  <c r="G29" i="172"/>
  <c r="AC11" i="202"/>
  <c r="AA11" i="202"/>
  <c r="I14" i="202"/>
  <c r="AE38" i="202"/>
  <c r="AF38" i="202" s="1"/>
  <c r="AC38" i="202"/>
  <c r="AA38" i="202"/>
  <c r="AE40" i="202"/>
  <c r="AF40" i="202" s="1"/>
  <c r="AA40" i="202"/>
  <c r="AC40" i="202"/>
  <c r="I59" i="202"/>
  <c r="V92" i="202"/>
  <c r="Y92" i="202"/>
  <c r="AD94" i="202"/>
  <c r="AE16" i="202"/>
  <c r="AH16" i="202" s="1"/>
  <c r="AA16" i="202"/>
  <c r="AA14" i="202"/>
  <c r="AC14" i="202"/>
  <c r="AA39" i="202"/>
  <c r="AE39" i="202"/>
  <c r="AF39" i="202" s="1"/>
  <c r="G29" i="198"/>
  <c r="G30" i="198"/>
  <c r="G31" i="198"/>
  <c r="E80" i="198"/>
  <c r="B6" i="198" s="1"/>
  <c r="G79" i="198"/>
  <c r="AF86" i="202"/>
  <c r="AC85" i="202"/>
  <c r="BT72" i="202"/>
  <c r="AE91" i="202"/>
  <c r="AF91" i="202"/>
  <c r="AA91" i="202"/>
  <c r="G32" i="200"/>
  <c r="W14" i="73"/>
  <c r="W46" i="202"/>
  <c r="Z46" i="202" s="1"/>
  <c r="W48" i="73"/>
  <c r="X48" i="73" s="1"/>
  <c r="W89" i="202"/>
  <c r="X89" i="202"/>
  <c r="W47" i="73"/>
  <c r="Y47" i="73" s="1"/>
  <c r="T48" i="73"/>
  <c r="U48" i="73" s="1"/>
  <c r="T14" i="73"/>
  <c r="U14" i="73" s="1"/>
  <c r="X46" i="202"/>
  <c r="Y89" i="202"/>
  <c r="T27" i="73"/>
  <c r="V27" i="73" s="1"/>
  <c r="AF27" i="73" s="1"/>
  <c r="W27" i="73"/>
  <c r="T47" i="202"/>
  <c r="Z47" i="202" s="1"/>
  <c r="T49" i="73"/>
  <c r="U49" i="73" s="1"/>
  <c r="T89" i="202"/>
  <c r="V89" i="202" s="1"/>
  <c r="L89" i="202"/>
  <c r="X27" i="73"/>
  <c r="U27" i="73"/>
  <c r="AA41" i="73"/>
  <c r="AF65" i="73"/>
  <c r="AE41" i="73"/>
  <c r="AF41" i="73" s="1"/>
  <c r="AE44" i="202"/>
  <c r="AH44" i="202" s="1"/>
  <c r="Z89" i="202"/>
  <c r="AC89" i="202" s="1"/>
  <c r="U47" i="202"/>
  <c r="AA44" i="202"/>
  <c r="AE59" i="202"/>
  <c r="AH59" i="202"/>
  <c r="AE41" i="202"/>
  <c r="AF41" i="202"/>
  <c r="AA41" i="202"/>
  <c r="AC12" i="202"/>
  <c r="AA12" i="202"/>
  <c r="AA60" i="202"/>
  <c r="AE60" i="202"/>
  <c r="AC60" i="202"/>
  <c r="V14" i="73"/>
  <c r="AE40" i="73"/>
  <c r="AF40" i="73" s="1"/>
  <c r="AD80" i="73"/>
  <c r="AH91" i="202"/>
  <c r="AH57" i="73"/>
  <c r="AA65" i="73"/>
  <c r="BT39" i="73"/>
  <c r="K41" i="164"/>
  <c r="BT57" i="73"/>
  <c r="AE72" i="202"/>
  <c r="AC87" i="202"/>
  <c r="AE87" i="202"/>
  <c r="AF87" i="202"/>
  <c r="AF85" i="202"/>
  <c r="AC47" i="202"/>
  <c r="AA47" i="202"/>
  <c r="V47" i="202"/>
  <c r="AF47" i="202"/>
  <c r="G33" i="112"/>
  <c r="V48" i="73"/>
  <c r="AF48" i="73" s="1"/>
  <c r="T113" i="202"/>
  <c r="T115" i="202" s="1"/>
  <c r="L48" i="73"/>
  <c r="Z48" i="73"/>
  <c r="T48" i="202"/>
  <c r="AF44" i="202"/>
  <c r="G58" i="172"/>
  <c r="L47" i="202"/>
  <c r="AA45" i="202"/>
  <c r="AC45" i="202"/>
  <c r="AE45" i="202"/>
  <c r="AF59" i="202"/>
  <c r="AA59" i="202"/>
  <c r="E80" i="146"/>
  <c r="B6" i="146" s="1"/>
  <c r="K79" i="146"/>
  <c r="BT45" i="202"/>
  <c r="G32" i="164"/>
  <c r="AC43" i="73"/>
  <c r="AE43" i="73"/>
  <c r="AF43" i="73" s="1"/>
  <c r="AA43" i="73"/>
  <c r="AA27" i="202"/>
  <c r="AE27" i="202"/>
  <c r="AF27" i="202" s="1"/>
  <c r="AF60" i="202"/>
  <c r="AH60" i="202"/>
  <c r="AE71" i="202"/>
  <c r="AH71" i="202"/>
  <c r="AC71" i="202"/>
  <c r="AA71" i="202"/>
  <c r="AA37" i="202"/>
  <c r="AC37" i="202"/>
  <c r="AE37" i="202"/>
  <c r="AC88" i="202"/>
  <c r="AA88" i="202"/>
  <c r="AE88" i="202"/>
  <c r="AF88" i="202" s="1"/>
  <c r="AH14" i="202"/>
  <c r="AF14" i="202"/>
  <c r="AA69" i="202"/>
  <c r="AE69" i="202"/>
  <c r="Z73" i="202"/>
  <c r="AC69" i="202"/>
  <c r="I73" i="202"/>
  <c r="W74" i="202" s="1"/>
  <c r="E80" i="200"/>
  <c r="AA72" i="202"/>
  <c r="AA87" i="202"/>
  <c r="G69" i="202"/>
  <c r="H69" i="202" s="1"/>
  <c r="G51" i="198"/>
  <c r="AH72" i="202"/>
  <c r="AF72" i="202"/>
  <c r="V48" i="202"/>
  <c r="AF69" i="202"/>
  <c r="AH69" i="202"/>
  <c r="AF37" i="202"/>
  <c r="AH37" i="202"/>
  <c r="AC48" i="73"/>
  <c r="AA48" i="73"/>
  <c r="AA73" i="202"/>
  <c r="AE73" i="202"/>
  <c r="AE74" i="202"/>
  <c r="AH27" i="202"/>
  <c r="AF45" i="202"/>
  <c r="AH45" i="202"/>
  <c r="I72" i="112" l="1"/>
  <c r="K76" i="112"/>
  <c r="G41" i="146"/>
  <c r="K41" i="146" s="1"/>
  <c r="G58" i="146"/>
  <c r="G59" i="146" s="1"/>
  <c r="B6" i="200"/>
  <c r="G33" i="198"/>
  <c r="G34" i="198" s="1"/>
  <c r="K34" i="198" s="1"/>
  <c r="G64" i="73"/>
  <c r="H64" i="73" s="1"/>
  <c r="AA10" i="73"/>
  <c r="AH7" i="202"/>
  <c r="AF7" i="202"/>
  <c r="AC7" i="202"/>
  <c r="AH23" i="202"/>
  <c r="AA10" i="202"/>
  <c r="AC9" i="202"/>
  <c r="AA7" i="202"/>
  <c r="AC13" i="73"/>
  <c r="AC9" i="73"/>
  <c r="G22" i="73"/>
  <c r="G45" i="196"/>
  <c r="G7" i="73"/>
  <c r="H7" i="73" s="1"/>
  <c r="G43" i="170"/>
  <c r="G45" i="170"/>
  <c r="G45" i="222"/>
  <c r="G54" i="170"/>
  <c r="K54" i="170" s="1"/>
  <c r="G51" i="222"/>
  <c r="G41" i="170"/>
  <c r="K41" i="170" s="1"/>
  <c r="E80" i="199"/>
  <c r="B6" i="199" s="1"/>
  <c r="I72" i="170"/>
  <c r="G82" i="142"/>
  <c r="G79" i="199"/>
  <c r="K79" i="199" s="1"/>
  <c r="K59" i="112"/>
  <c r="I90" i="146"/>
  <c r="G20" i="170"/>
  <c r="G33" i="196"/>
  <c r="G82" i="221"/>
  <c r="K78" i="151"/>
  <c r="G58" i="73"/>
  <c r="H58" i="73" s="1"/>
  <c r="G51" i="146"/>
  <c r="G54" i="146" s="1"/>
  <c r="K54" i="146" s="1"/>
  <c r="G43" i="146"/>
  <c r="G45" i="146"/>
  <c r="I27" i="202"/>
  <c r="G45" i="199"/>
  <c r="G78" i="199"/>
  <c r="K78" i="199" s="1"/>
  <c r="G30" i="199"/>
  <c r="B81" i="73"/>
  <c r="B76" i="202"/>
  <c r="B95" i="202" s="1"/>
  <c r="K77" i="170"/>
  <c r="AC13" i="202"/>
  <c r="G43" i="198"/>
  <c r="G45" i="164"/>
  <c r="U89" i="202"/>
  <c r="G20" i="112"/>
  <c r="L49" i="73"/>
  <c r="G43" i="199"/>
  <c r="BT7" i="202"/>
  <c r="Y48" i="73"/>
  <c r="G30" i="196"/>
  <c r="G79" i="170"/>
  <c r="K79" i="170" s="1"/>
  <c r="G29" i="200"/>
  <c r="G29" i="196"/>
  <c r="K78" i="170"/>
  <c r="K82" i="164"/>
  <c r="G31" i="196"/>
  <c r="G33" i="200"/>
  <c r="K59" i="200"/>
  <c r="G78" i="146"/>
  <c r="K78" i="146" s="1"/>
  <c r="G30" i="164"/>
  <c r="G33" i="146"/>
  <c r="G79" i="196"/>
  <c r="K79" i="196" s="1"/>
  <c r="G44" i="202"/>
  <c r="H44" i="202" s="1"/>
  <c r="G51" i="221"/>
  <c r="G43" i="221"/>
  <c r="G48" i="221" s="1"/>
  <c r="K41" i="200"/>
  <c r="K77" i="221"/>
  <c r="T74" i="202"/>
  <c r="G51" i="196"/>
  <c r="K76" i="172"/>
  <c r="G24" i="73"/>
  <c r="I21" i="202"/>
  <c r="G43" i="222"/>
  <c r="G48" i="222" s="1"/>
  <c r="K48" i="222" s="1"/>
  <c r="G41" i="222"/>
  <c r="K41" i="222" s="1"/>
  <c r="K78" i="222"/>
  <c r="G51" i="164"/>
  <c r="K77" i="172"/>
  <c r="G30" i="221"/>
  <c r="G20" i="146"/>
  <c r="G32" i="199"/>
  <c r="K78" i="172"/>
  <c r="G33" i="199"/>
  <c r="G29" i="199"/>
  <c r="E80" i="142"/>
  <c r="B6" i="142" s="1"/>
  <c r="E80" i="222"/>
  <c r="B6" i="222" s="1"/>
  <c r="G42" i="202"/>
  <c r="H42" i="202" s="1"/>
  <c r="K79" i="222"/>
  <c r="G29" i="222"/>
  <c r="G79" i="221"/>
  <c r="K79" i="221" s="1"/>
  <c r="G20" i="198"/>
  <c r="G30" i="170"/>
  <c r="K82" i="199"/>
  <c r="K41" i="112"/>
  <c r="G20" i="199"/>
  <c r="G22" i="199" s="1"/>
  <c r="G41" i="198"/>
  <c r="G29" i="164"/>
  <c r="G41" i="151"/>
  <c r="K41" i="151" s="1"/>
  <c r="G43" i="164"/>
  <c r="G68" i="172"/>
  <c r="G7" i="202"/>
  <c r="H7" i="202" s="1"/>
  <c r="G51" i="199"/>
  <c r="I90" i="196"/>
  <c r="K79" i="198"/>
  <c r="I72" i="146"/>
  <c r="J72" i="146" s="1"/>
  <c r="G67" i="151"/>
  <c r="G41" i="196"/>
  <c r="G67" i="200"/>
  <c r="G33" i="221"/>
  <c r="I90" i="198"/>
  <c r="K79" i="164"/>
  <c r="G20" i="200"/>
  <c r="G22" i="200" s="1"/>
  <c r="G23" i="200" s="1"/>
  <c r="G33" i="222"/>
  <c r="G54" i="172"/>
  <c r="K54" i="172" s="1"/>
  <c r="G79" i="172"/>
  <c r="G59" i="172"/>
  <c r="K59" i="172" s="1"/>
  <c r="E80" i="151"/>
  <c r="K79" i="151"/>
  <c r="T136" i="202"/>
  <c r="K82" i="142"/>
  <c r="K59" i="142"/>
  <c r="G20" i="142"/>
  <c r="G22" i="142" s="1"/>
  <c r="G23" i="142" s="1"/>
  <c r="G51" i="142"/>
  <c r="G54" i="142" s="1"/>
  <c r="K54" i="142" s="1"/>
  <c r="G74" i="73"/>
  <c r="H74" i="73" s="1"/>
  <c r="G68" i="146"/>
  <c r="G67" i="146"/>
  <c r="G22" i="146"/>
  <c r="G23" i="146" s="1"/>
  <c r="K23" i="146" s="1"/>
  <c r="G30" i="146"/>
  <c r="G20" i="164"/>
  <c r="G29" i="170"/>
  <c r="G33" i="170"/>
  <c r="G58" i="170"/>
  <c r="G59" i="170" s="1"/>
  <c r="K59" i="170" s="1"/>
  <c r="G29" i="112"/>
  <c r="G68" i="112"/>
  <c r="I18" i="202"/>
  <c r="G18" i="202"/>
  <c r="I90" i="221"/>
  <c r="G20" i="151"/>
  <c r="G30" i="142"/>
  <c r="G29" i="142"/>
  <c r="G32" i="142"/>
  <c r="G31" i="151"/>
  <c r="G29" i="151"/>
  <c r="G30" i="151"/>
  <c r="G48" i="200"/>
  <c r="K48" i="200" s="1"/>
  <c r="I90" i="172"/>
  <c r="G43" i="151"/>
  <c r="G33" i="142"/>
  <c r="G79" i="142"/>
  <c r="G90" i="142" s="1"/>
  <c r="W90" i="202" s="1"/>
  <c r="Y90" i="202" s="1"/>
  <c r="G51" i="200"/>
  <c r="G30" i="172"/>
  <c r="G20" i="172"/>
  <c r="G43" i="172"/>
  <c r="K41" i="221"/>
  <c r="G33" i="151"/>
  <c r="W44" i="73"/>
  <c r="X44" i="73" s="1"/>
  <c r="G67" i="142"/>
  <c r="G68" i="142"/>
  <c r="G33" i="172"/>
  <c r="G30" i="200"/>
  <c r="K41" i="142"/>
  <c r="K77" i="151"/>
  <c r="G41" i="172"/>
  <c r="K41" i="172" s="1"/>
  <c r="K82" i="200"/>
  <c r="G43" i="142"/>
  <c r="K77" i="200"/>
  <c r="G68" i="221"/>
  <c r="I48" i="202"/>
  <c r="G18" i="73"/>
  <c r="I74" i="73"/>
  <c r="I78" i="73" s="1"/>
  <c r="I79" i="73" s="1"/>
  <c r="G56" i="202"/>
  <c r="H56" i="202" s="1"/>
  <c r="K41" i="199"/>
  <c r="K59" i="199"/>
  <c r="G51" i="112"/>
  <c r="G79" i="112"/>
  <c r="K79" i="112" s="1"/>
  <c r="G43" i="112"/>
  <c r="G85" i="202"/>
  <c r="H85" i="202" s="1"/>
  <c r="J23" i="146"/>
  <c r="Z113" i="202"/>
  <c r="Z115" i="202" s="1"/>
  <c r="AC46" i="202"/>
  <c r="AC113" i="202" s="1"/>
  <c r="AC115" i="202" s="1"/>
  <c r="Z48" i="202"/>
  <c r="AA46" i="202"/>
  <c r="K76" i="199"/>
  <c r="I74" i="202"/>
  <c r="Z74" i="202"/>
  <c r="Y14" i="73"/>
  <c r="X14" i="73"/>
  <c r="L14" i="73"/>
  <c r="Z14" i="73"/>
  <c r="AE89" i="202"/>
  <c r="AA89" i="202"/>
  <c r="Z27" i="73"/>
  <c r="AA27" i="73" s="1"/>
  <c r="Y27" i="73"/>
  <c r="G68" i="200"/>
  <c r="K78" i="142"/>
  <c r="I90" i="142"/>
  <c r="V49" i="73"/>
  <c r="AF49" i="73" s="1"/>
  <c r="Z49" i="73"/>
  <c r="Y46" i="202"/>
  <c r="L46" i="202"/>
  <c r="W48" i="202"/>
  <c r="W113" i="202"/>
  <c r="I67" i="73"/>
  <c r="I68" i="73" s="1"/>
  <c r="X47" i="73"/>
  <c r="AF64" i="73"/>
  <c r="I14" i="73"/>
  <c r="I32" i="73" s="1"/>
  <c r="AF16" i="202"/>
  <c r="AC11" i="73"/>
  <c r="AA11" i="73"/>
  <c r="BT65" i="73"/>
  <c r="I46" i="73"/>
  <c r="I50" i="73" s="1"/>
  <c r="I51" i="73" s="1"/>
  <c r="G46" i="73"/>
  <c r="H46" i="73" s="1"/>
  <c r="AE42" i="73"/>
  <c r="AF42" i="73" s="1"/>
  <c r="G44" i="73"/>
  <c r="H44" i="73" s="1"/>
  <c r="AC65" i="73"/>
  <c r="I23" i="202"/>
  <c r="G23" i="202"/>
  <c r="G31" i="170"/>
  <c r="G68" i="164"/>
  <c r="AF42" i="202"/>
  <c r="G31" i="146"/>
  <c r="G29" i="146"/>
  <c r="I62" i="202"/>
  <c r="I63" i="202" s="1"/>
  <c r="G20" i="196"/>
  <c r="G67" i="196"/>
  <c r="G20" i="221"/>
  <c r="G67" i="198"/>
  <c r="K41" i="198"/>
  <c r="K59" i="221"/>
  <c r="G20" i="222"/>
  <c r="G29" i="221"/>
  <c r="G31" i="222"/>
  <c r="G30" i="222"/>
  <c r="K78" i="221"/>
  <c r="G90" i="221"/>
  <c r="K76" i="221"/>
  <c r="K82" i="221"/>
  <c r="K77" i="222"/>
  <c r="G45" i="198"/>
  <c r="G48" i="198" s="1"/>
  <c r="K48" i="198" s="1"/>
  <c r="G58" i="198"/>
  <c r="G59" i="198" s="1"/>
  <c r="K59" i="198" s="1"/>
  <c r="G54" i="198"/>
  <c r="K54" i="198" s="1"/>
  <c r="G68" i="198"/>
  <c r="G58" i="196"/>
  <c r="G59" i="196" s="1"/>
  <c r="K59" i="196" s="1"/>
  <c r="G43" i="196"/>
  <c r="G51" i="151"/>
  <c r="G45" i="151"/>
  <c r="AG154" i="202"/>
  <c r="AG156" i="202"/>
  <c r="G67" i="170"/>
  <c r="AG176" i="202"/>
  <c r="I16" i="202"/>
  <c r="I16" i="73"/>
  <c r="BL104" i="202"/>
  <c r="BT104" i="202" s="1"/>
  <c r="AG159" i="202"/>
  <c r="AD177" i="202"/>
  <c r="AD114" i="202"/>
  <c r="AD179" i="202"/>
  <c r="I29" i="73"/>
  <c r="AD154" i="202"/>
  <c r="AG177" i="202"/>
  <c r="T104" i="202"/>
  <c r="L104" i="202" s="1"/>
  <c r="T107" i="202"/>
  <c r="Z107" i="202" s="1"/>
  <c r="T108" i="202"/>
  <c r="Z108" i="202" s="1"/>
  <c r="AD178" i="202"/>
  <c r="AG158" i="202"/>
  <c r="BL108" i="202"/>
  <c r="BT108" i="202" s="1"/>
  <c r="T109" i="202"/>
  <c r="Z109" i="202" s="1"/>
  <c r="T106" i="202"/>
  <c r="L106" i="202" s="1"/>
  <c r="AD176" i="202"/>
  <c r="AD155" i="202"/>
  <c r="AG155" i="202"/>
  <c r="T105" i="202"/>
  <c r="J48" i="146" l="1"/>
  <c r="J34" i="146"/>
  <c r="J41" i="146"/>
  <c r="J54" i="146"/>
  <c r="J70" i="146"/>
  <c r="G48" i="199"/>
  <c r="K48" i="199" s="1"/>
  <c r="I91" i="146"/>
  <c r="J91" i="146" s="1"/>
  <c r="G48" i="170"/>
  <c r="K48" i="170" s="1"/>
  <c r="D31" i="226"/>
  <c r="G54" i="164"/>
  <c r="K54" i="164" s="1"/>
  <c r="G48" i="112"/>
  <c r="K48" i="112" s="1"/>
  <c r="G54" i="222"/>
  <c r="K54" i="222" s="1"/>
  <c r="B6" i="151"/>
  <c r="K59" i="146"/>
  <c r="G90" i="199"/>
  <c r="G68" i="170"/>
  <c r="G70" i="200"/>
  <c r="G48" i="196"/>
  <c r="K48" i="196" s="1"/>
  <c r="K41" i="196"/>
  <c r="G34" i="196"/>
  <c r="K34" i="196" s="1"/>
  <c r="G48" i="146"/>
  <c r="K48" i="146" s="1"/>
  <c r="G54" i="199"/>
  <c r="K54" i="199" s="1"/>
  <c r="G34" i="200"/>
  <c r="K34" i="200" s="1"/>
  <c r="G48" i="164"/>
  <c r="K48" i="164" s="1"/>
  <c r="G70" i="170"/>
  <c r="K70" i="170" s="1"/>
  <c r="G34" i="170"/>
  <c r="I90" i="170"/>
  <c r="G23" i="199"/>
  <c r="J34" i="112"/>
  <c r="J23" i="112"/>
  <c r="G22" i="112"/>
  <c r="J59" i="146"/>
  <c r="G34" i="199"/>
  <c r="K34" i="199" s="1"/>
  <c r="G54" i="221"/>
  <c r="K54" i="221" s="1"/>
  <c r="G67" i="221"/>
  <c r="G54" i="196"/>
  <c r="K54" i="196" s="1"/>
  <c r="G34" i="164"/>
  <c r="K34" i="164" s="1"/>
  <c r="G78" i="200"/>
  <c r="G90" i="200" s="1"/>
  <c r="W21" i="73" s="1"/>
  <c r="I90" i="222"/>
  <c r="G58" i="222"/>
  <c r="G59" i="222" s="1"/>
  <c r="K59" i="222" s="1"/>
  <c r="G68" i="151"/>
  <c r="G54" i="112"/>
  <c r="G67" i="172"/>
  <c r="G70" i="172" s="1"/>
  <c r="N78" i="172"/>
  <c r="O78" i="172" s="1"/>
  <c r="G70" i="142"/>
  <c r="G34" i="222"/>
  <c r="K34" i="222" s="1"/>
  <c r="G67" i="112"/>
  <c r="G54" i="200"/>
  <c r="K54" i="200" s="1"/>
  <c r="W55" i="202"/>
  <c r="K76" i="146"/>
  <c r="K90" i="146" s="1"/>
  <c r="G90" i="146"/>
  <c r="G90" i="172"/>
  <c r="G48" i="142"/>
  <c r="K48" i="142" s="1"/>
  <c r="I90" i="151"/>
  <c r="Y44" i="73"/>
  <c r="G48" i="172"/>
  <c r="K48" i="172" s="1"/>
  <c r="G22" i="198"/>
  <c r="G23" i="198" s="1"/>
  <c r="G34" i="112"/>
  <c r="G67" i="199"/>
  <c r="G68" i="199"/>
  <c r="G70" i="198"/>
  <c r="K70" i="198" s="1"/>
  <c r="G70" i="146"/>
  <c r="K79" i="172"/>
  <c r="K90" i="172" s="1"/>
  <c r="T21" i="202"/>
  <c r="G58" i="151"/>
  <c r="G59" i="151" s="1"/>
  <c r="K59" i="151" s="1"/>
  <c r="G22" i="151"/>
  <c r="G23" i="151" s="1"/>
  <c r="G34" i="151"/>
  <c r="K34" i="151" s="1"/>
  <c r="X90" i="202"/>
  <c r="G67" i="164"/>
  <c r="G22" i="164"/>
  <c r="G23" i="164" s="1"/>
  <c r="I90" i="199"/>
  <c r="K77" i="199"/>
  <c r="K90" i="199" s="1"/>
  <c r="G22" i="172"/>
  <c r="G23" i="172" s="1"/>
  <c r="G48" i="151"/>
  <c r="K48" i="151" s="1"/>
  <c r="W20" i="202"/>
  <c r="W20" i="73"/>
  <c r="G34" i="172"/>
  <c r="K34" i="172" s="1"/>
  <c r="K79" i="142"/>
  <c r="K90" i="142" s="1"/>
  <c r="G70" i="221"/>
  <c r="K70" i="221" s="1"/>
  <c r="G34" i="142"/>
  <c r="I30" i="202"/>
  <c r="I31" i="202" s="1"/>
  <c r="W76" i="73"/>
  <c r="G34" i="221"/>
  <c r="K34" i="221" s="1"/>
  <c r="I49" i="202"/>
  <c r="T49" i="202"/>
  <c r="J48" i="112"/>
  <c r="AA113" i="202"/>
  <c r="AA136" i="202" s="1"/>
  <c r="I33" i="73"/>
  <c r="I80" i="73"/>
  <c r="I81" i="73" s="1"/>
  <c r="I82" i="73" s="1"/>
  <c r="K70" i="200"/>
  <c r="G34" i="146"/>
  <c r="W49" i="202"/>
  <c r="Y48" i="202"/>
  <c r="AE14" i="73"/>
  <c r="AC14" i="73"/>
  <c r="AA14" i="73"/>
  <c r="Z49" i="202"/>
  <c r="AA48" i="202"/>
  <c r="AE48" i="202"/>
  <c r="W115" i="202"/>
  <c r="AB115" i="202" s="1"/>
  <c r="W136" i="202"/>
  <c r="Z136" i="202" s="1"/>
  <c r="G22" i="170"/>
  <c r="G23" i="170" s="1"/>
  <c r="K23" i="170" s="1"/>
  <c r="G68" i="196"/>
  <c r="G70" i="196" s="1"/>
  <c r="K90" i="221"/>
  <c r="G67" i="222"/>
  <c r="G68" i="222"/>
  <c r="W24" i="73"/>
  <c r="AC49" i="73"/>
  <c r="AA49" i="73"/>
  <c r="G54" i="151"/>
  <c r="K54" i="151" s="1"/>
  <c r="G22" i="221"/>
  <c r="G23" i="221" s="1"/>
  <c r="AF89" i="202"/>
  <c r="AH89" i="202"/>
  <c r="G22" i="222"/>
  <c r="G23" i="222" s="1"/>
  <c r="G70" i="164"/>
  <c r="K70" i="164" s="1"/>
  <c r="K48" i="221"/>
  <c r="G22" i="196"/>
  <c r="G23" i="196" s="1"/>
  <c r="K77" i="112"/>
  <c r="J59" i="112"/>
  <c r="J70" i="112"/>
  <c r="J54" i="112"/>
  <c r="J41" i="112"/>
  <c r="J72" i="112"/>
  <c r="K76" i="222"/>
  <c r="K90" i="222" s="1"/>
  <c r="G90" i="222"/>
  <c r="L108" i="202"/>
  <c r="G90" i="198"/>
  <c r="K76" i="198"/>
  <c r="K90" i="198" s="1"/>
  <c r="G90" i="196"/>
  <c r="W61" i="73"/>
  <c r="K76" i="196"/>
  <c r="K90" i="196" s="1"/>
  <c r="G90" i="151"/>
  <c r="K76" i="151"/>
  <c r="K90" i="151" s="1"/>
  <c r="Z104" i="202"/>
  <c r="AC104" i="202" s="1"/>
  <c r="L107" i="202"/>
  <c r="G90" i="170"/>
  <c r="K76" i="170"/>
  <c r="K90" i="170" s="1"/>
  <c r="W16" i="73"/>
  <c r="G78" i="164"/>
  <c r="L109" i="202"/>
  <c r="L105" i="202"/>
  <c r="Z105" i="202"/>
  <c r="AA109" i="202"/>
  <c r="AC109" i="202"/>
  <c r="AE109" i="202"/>
  <c r="AH109" i="202" s="1"/>
  <c r="Z106" i="202"/>
  <c r="AC107" i="202"/>
  <c r="AA107" i="202"/>
  <c r="AE107" i="202"/>
  <c r="AH107" i="202" s="1"/>
  <c r="AA108" i="202"/>
  <c r="AE108" i="202"/>
  <c r="AH108" i="202" s="1"/>
  <c r="AC108" i="202"/>
  <c r="AB155" i="202"/>
  <c r="S60" i="202"/>
  <c r="R89" i="202"/>
  <c r="P49" i="73"/>
  <c r="Q47" i="73"/>
  <c r="P57" i="73"/>
  <c r="P13" i="202"/>
  <c r="S91" i="202"/>
  <c r="R9" i="73"/>
  <c r="N66" i="73"/>
  <c r="Q65" i="73"/>
  <c r="Q42" i="202"/>
  <c r="Q8" i="73"/>
  <c r="R7" i="202"/>
  <c r="Q57" i="73"/>
  <c r="P61" i="202"/>
  <c r="M42" i="73"/>
  <c r="P39" i="73"/>
  <c r="M66" i="73"/>
  <c r="O60" i="202"/>
  <c r="W155" i="202"/>
  <c r="P56" i="202"/>
  <c r="P7" i="202"/>
  <c r="R85" i="202"/>
  <c r="S111" i="202"/>
  <c r="P42" i="202"/>
  <c r="P66" i="73"/>
  <c r="S162" i="202"/>
  <c r="O48" i="73"/>
  <c r="P112" i="202"/>
  <c r="M65" i="73"/>
  <c r="R77" i="73"/>
  <c r="N55" i="202"/>
  <c r="N13" i="73"/>
  <c r="M37" i="202"/>
  <c r="P160" i="202"/>
  <c r="R58" i="73"/>
  <c r="N69" i="202"/>
  <c r="N9" i="202"/>
  <c r="W111" i="202"/>
  <c r="S110" i="202"/>
  <c r="M162" i="202"/>
  <c r="M44" i="73"/>
  <c r="M158" i="202"/>
  <c r="O91" i="202"/>
  <c r="M46" i="202"/>
  <c r="S48" i="73"/>
  <c r="AD110" i="202"/>
  <c r="N159" i="202"/>
  <c r="R153" i="202"/>
  <c r="M41" i="73"/>
  <c r="R44" i="73"/>
  <c r="M72" i="202"/>
  <c r="P77" i="73"/>
  <c r="S7" i="73"/>
  <c r="R111" i="202"/>
  <c r="M11" i="73"/>
  <c r="M69" i="202"/>
  <c r="M74" i="73"/>
  <c r="N37" i="202"/>
  <c r="N8" i="73"/>
  <c r="S9" i="73"/>
  <c r="M160" i="202"/>
  <c r="M41" i="202"/>
  <c r="R57" i="73"/>
  <c r="M60" i="202"/>
  <c r="AB158" i="202"/>
  <c r="P154" i="202"/>
  <c r="O45" i="202"/>
  <c r="R69" i="202"/>
  <c r="M154" i="202"/>
  <c r="O47" i="73"/>
  <c r="M161" i="202"/>
  <c r="M153" i="202"/>
  <c r="N86" i="202"/>
  <c r="R86" i="202"/>
  <c r="O44" i="73"/>
  <c r="M40" i="202"/>
  <c r="P12" i="73"/>
  <c r="P10" i="202"/>
  <c r="O8" i="202"/>
  <c r="Q155" i="202"/>
  <c r="AG112" i="202"/>
  <c r="S40" i="73"/>
  <c r="P87" i="202"/>
  <c r="Q49" i="73"/>
  <c r="R12" i="202"/>
  <c r="N87" i="202"/>
  <c r="AG111" i="202"/>
  <c r="P10" i="73"/>
  <c r="N11" i="202"/>
  <c r="M8" i="73"/>
  <c r="R157" i="202"/>
  <c r="R74" i="73"/>
  <c r="P86" i="202"/>
  <c r="M156" i="202"/>
  <c r="Q88" i="202"/>
  <c r="M39" i="73"/>
  <c r="O85" i="202"/>
  <c r="S154" i="202"/>
  <c r="P60" i="202"/>
  <c r="O154" i="202"/>
  <c r="Q37" i="202"/>
  <c r="P157" i="202"/>
  <c r="S89" i="202"/>
  <c r="N41" i="202"/>
  <c r="S39" i="202"/>
  <c r="S155" i="202"/>
  <c r="N43" i="73"/>
  <c r="P9" i="202"/>
  <c r="P41" i="202"/>
  <c r="R162" i="202"/>
  <c r="Q77" i="73"/>
  <c r="Q153" i="202"/>
  <c r="P43" i="73"/>
  <c r="S158" i="202"/>
  <c r="P12" i="202"/>
  <c r="Q14" i="73"/>
  <c r="P155" i="202"/>
  <c r="O40" i="202"/>
  <c r="M85" i="202"/>
  <c r="M13" i="73"/>
  <c r="R160" i="202"/>
  <c r="M159" i="202"/>
  <c r="N65" i="73"/>
  <c r="N48" i="73"/>
  <c r="R40" i="202"/>
  <c r="AD112" i="202"/>
  <c r="Q40" i="73"/>
  <c r="O13" i="73"/>
  <c r="R37" i="202"/>
  <c r="O87" i="202"/>
  <c r="N72" i="202"/>
  <c r="W159" i="202"/>
  <c r="Q56" i="202"/>
  <c r="N89" i="202"/>
  <c r="N161" i="202"/>
  <c r="Q10" i="73"/>
  <c r="M47" i="73"/>
  <c r="S61" i="202"/>
  <c r="O43" i="73"/>
  <c r="S10" i="202"/>
  <c r="R43" i="73"/>
  <c r="P158" i="202"/>
  <c r="P37" i="202"/>
  <c r="N40" i="202"/>
  <c r="R110" i="202"/>
  <c r="S157" i="202"/>
  <c r="N111" i="202"/>
  <c r="M11" i="202"/>
  <c r="P41" i="73"/>
  <c r="AB157" i="202"/>
  <c r="P7" i="73"/>
  <c r="P11" i="202"/>
  <c r="O42" i="202"/>
  <c r="O86" i="202"/>
  <c r="N47" i="202"/>
  <c r="N88" i="202"/>
  <c r="Q48" i="73"/>
  <c r="S47" i="202"/>
  <c r="R39" i="202"/>
  <c r="O160" i="202"/>
  <c r="O11" i="202"/>
  <c r="Q44" i="73"/>
  <c r="Q66" i="73"/>
  <c r="R47" i="202"/>
  <c r="N14" i="202"/>
  <c r="O161" i="202"/>
  <c r="O74" i="73"/>
  <c r="M47" i="202"/>
  <c r="O14" i="202"/>
  <c r="M42" i="202"/>
  <c r="O39" i="73"/>
  <c r="S41" i="73"/>
  <c r="Q58" i="73"/>
  <c r="P69" i="202"/>
  <c r="R10" i="202"/>
  <c r="O77" i="73"/>
  <c r="P8" i="202"/>
  <c r="N14" i="73"/>
  <c r="R46" i="202"/>
  <c r="S10" i="73"/>
  <c r="W112" i="202"/>
  <c r="M9" i="73"/>
  <c r="M91" i="202"/>
  <c r="M14" i="202"/>
  <c r="S12" i="202"/>
  <c r="R8" i="202"/>
  <c r="R8" i="73"/>
  <c r="P38" i="202"/>
  <c r="Q61" i="202"/>
  <c r="N39" i="202"/>
  <c r="R41" i="202"/>
  <c r="Q8" i="202"/>
  <c r="P65" i="73"/>
  <c r="N46" i="202"/>
  <c r="N153" i="202"/>
  <c r="N85" i="202"/>
  <c r="S47" i="73"/>
  <c r="Q156" i="202"/>
  <c r="Q47" i="202"/>
  <c r="S160" i="202"/>
  <c r="Q111" i="202"/>
  <c r="Q86" i="202"/>
  <c r="Q159" i="202"/>
  <c r="R38" i="202"/>
  <c r="O12" i="202"/>
  <c r="N44" i="73"/>
  <c r="Q161" i="202"/>
  <c r="S159" i="202"/>
  <c r="M112" i="202"/>
  <c r="Q110" i="202"/>
  <c r="Q39" i="202"/>
  <c r="M43" i="73"/>
  <c r="N154" i="202"/>
  <c r="P153" i="202"/>
  <c r="P58" i="73"/>
  <c r="R45" i="202"/>
  <c r="N74" i="73"/>
  <c r="P13" i="73"/>
  <c r="R155" i="202"/>
  <c r="Q7" i="73"/>
  <c r="M55" i="202"/>
  <c r="O7" i="202"/>
  <c r="N77" i="73"/>
  <c r="M61" i="202"/>
  <c r="P8" i="73"/>
  <c r="R91" i="202"/>
  <c r="N42" i="202"/>
  <c r="R66" i="73"/>
  <c r="Q42" i="73"/>
  <c r="Q43" i="73"/>
  <c r="Q9" i="73"/>
  <c r="O112" i="202"/>
  <c r="S86" i="202"/>
  <c r="M13" i="202"/>
  <c r="R159" i="202"/>
  <c r="M48" i="73"/>
  <c r="W161" i="202"/>
  <c r="O162" i="202"/>
  <c r="R14" i="73"/>
  <c r="O42" i="73"/>
  <c r="N61" i="202"/>
  <c r="N12" i="202"/>
  <c r="M12" i="202"/>
  <c r="O158" i="202"/>
  <c r="O56" i="202"/>
  <c r="R72" i="202"/>
  <c r="Q9" i="202"/>
  <c r="AB156" i="202"/>
  <c r="N155" i="202"/>
  <c r="P42" i="73"/>
  <c r="M38" i="202"/>
  <c r="N49" i="73"/>
  <c r="O41" i="73"/>
  <c r="P55" i="202"/>
  <c r="S11" i="202"/>
  <c r="O7" i="73"/>
  <c r="Q46" i="202"/>
  <c r="R161" i="202"/>
  <c r="S88" i="202"/>
  <c r="N38" i="202"/>
  <c r="O46" i="202"/>
  <c r="O47" i="202"/>
  <c r="R12" i="73"/>
  <c r="AB153" i="202"/>
  <c r="N42" i="73"/>
  <c r="R154" i="202"/>
  <c r="Q7" i="202"/>
  <c r="S43" i="73"/>
  <c r="W156" i="202"/>
  <c r="M12" i="73"/>
  <c r="W157" i="202"/>
  <c r="N13" i="202"/>
  <c r="O10" i="202"/>
  <c r="S49" i="73"/>
  <c r="O66" i="73"/>
  <c r="Q89" i="202"/>
  <c r="AB159" i="202"/>
  <c r="R11" i="73"/>
  <c r="R55" i="202"/>
  <c r="O88" i="202"/>
  <c r="AB161" i="202"/>
  <c r="M40" i="73"/>
  <c r="M77" i="73"/>
  <c r="R14" i="202"/>
  <c r="O69" i="202"/>
  <c r="P11" i="73"/>
  <c r="S12" i="73"/>
  <c r="P9" i="73"/>
  <c r="Q87" i="202"/>
  <c r="P44" i="73"/>
  <c r="R60" i="202"/>
  <c r="S72" i="202"/>
  <c r="N8" i="202"/>
  <c r="O111" i="202"/>
  <c r="O40" i="73"/>
  <c r="P156" i="202"/>
  <c r="S57" i="73"/>
  <c r="AB154" i="202"/>
  <c r="S37" i="202"/>
  <c r="O57" i="73"/>
  <c r="S153" i="202"/>
  <c r="R158" i="202"/>
  <c r="N7" i="202"/>
  <c r="S69" i="202"/>
  <c r="R40" i="73"/>
  <c r="O39" i="202"/>
  <c r="W162" i="202"/>
  <c r="N41" i="73"/>
  <c r="M39" i="202"/>
  <c r="S58" i="73"/>
  <c r="P159" i="202"/>
  <c r="Q13" i="202"/>
  <c r="O38" i="202"/>
  <c r="S14" i="202"/>
  <c r="M14" i="73"/>
  <c r="S9" i="202"/>
  <c r="R13" i="202"/>
  <c r="O9" i="202"/>
  <c r="Q40" i="202"/>
  <c r="P74" i="73"/>
  <c r="P39" i="202"/>
  <c r="P40" i="73"/>
  <c r="M56" i="202"/>
  <c r="R56" i="202"/>
  <c r="S156" i="202"/>
  <c r="O9" i="73"/>
  <c r="Q11" i="202"/>
  <c r="Q41" i="202"/>
  <c r="N39" i="73"/>
  <c r="Q14" i="202"/>
  <c r="N7" i="73"/>
  <c r="O49" i="73"/>
  <c r="O61" i="202"/>
  <c r="R11" i="202"/>
  <c r="R10" i="73"/>
  <c r="S42" i="73"/>
  <c r="O153" i="202"/>
  <c r="N10" i="73"/>
  <c r="P111" i="202"/>
  <c r="N157" i="202"/>
  <c r="R61" i="202"/>
  <c r="M45" i="202"/>
  <c r="S55" i="202"/>
  <c r="R42" i="73"/>
  <c r="Q12" i="73"/>
  <c r="R87" i="202"/>
  <c r="Q13" i="73"/>
  <c r="M87" i="202"/>
  <c r="M58" i="73"/>
  <c r="R65" i="73"/>
  <c r="O110" i="202"/>
  <c r="S74" i="73"/>
  <c r="Q85" i="202"/>
  <c r="R88" i="202"/>
  <c r="W110" i="202"/>
  <c r="N9" i="73"/>
  <c r="Q112" i="202"/>
  <c r="S161" i="202"/>
  <c r="R48" i="73"/>
  <c r="S77" i="73"/>
  <c r="Q55" i="202"/>
  <c r="N60" i="202"/>
  <c r="O10" i="73"/>
  <c r="S40" i="202"/>
  <c r="N162" i="202"/>
  <c r="M7" i="202"/>
  <c r="R112" i="202"/>
  <c r="Q12" i="202"/>
  <c r="M49" i="73"/>
  <c r="S38" i="202"/>
  <c r="S13" i="202"/>
  <c r="N58" i="73"/>
  <c r="R39" i="73"/>
  <c r="O155" i="202"/>
  <c r="N160" i="202"/>
  <c r="W153" i="202"/>
  <c r="R156" i="202"/>
  <c r="N56" i="202"/>
  <c r="S66" i="73"/>
  <c r="O12" i="73"/>
  <c r="S85" i="202"/>
  <c r="Q157" i="202"/>
  <c r="P91" i="202"/>
  <c r="Q45" i="202"/>
  <c r="W160" i="202"/>
  <c r="O41" i="202"/>
  <c r="S11" i="73"/>
  <c r="P88" i="202"/>
  <c r="R42" i="202"/>
  <c r="N12" i="73"/>
  <c r="P47" i="73"/>
  <c r="S87" i="202"/>
  <c r="P161" i="202"/>
  <c r="P45" i="202"/>
  <c r="O157" i="202"/>
  <c r="R47" i="73"/>
  <c r="Q72" i="202"/>
  <c r="P89" i="202"/>
  <c r="O55" i="202"/>
  <c r="R13" i="73"/>
  <c r="S41" i="202"/>
  <c r="N91" i="202"/>
  <c r="S46" i="202"/>
  <c r="N158" i="202"/>
  <c r="N112" i="202"/>
  <c r="N10" i="202"/>
  <c r="S39" i="73"/>
  <c r="P47" i="202"/>
  <c r="O156" i="202"/>
  <c r="S8" i="73"/>
  <c r="P46" i="202"/>
  <c r="R7" i="73"/>
  <c r="M88" i="202"/>
  <c r="W158" i="202"/>
  <c r="P14" i="202"/>
  <c r="N45" i="202"/>
  <c r="N40" i="73"/>
  <c r="S112" i="202"/>
  <c r="O8" i="73"/>
  <c r="S8" i="202"/>
  <c r="R9" i="202"/>
  <c r="P162" i="202"/>
  <c r="N110" i="202"/>
  <c r="AB162" i="202"/>
  <c r="M9" i="202"/>
  <c r="O13" i="202"/>
  <c r="O159" i="202"/>
  <c r="O11" i="73"/>
  <c r="M8" i="202"/>
  <c r="O14" i="73"/>
  <c r="Q158" i="202"/>
  <c r="N156" i="202"/>
  <c r="O72" i="202"/>
  <c r="Q60" i="202"/>
  <c r="M157" i="202"/>
  <c r="Q10" i="202"/>
  <c r="M86" i="202"/>
  <c r="Q39" i="73"/>
  <c r="M155" i="202"/>
  <c r="S65" i="73"/>
  <c r="P72" i="202"/>
  <c r="O65" i="73"/>
  <c r="N11" i="73"/>
  <c r="Q74" i="73"/>
  <c r="O89" i="202"/>
  <c r="AG110" i="202"/>
  <c r="N47" i="73"/>
  <c r="Q69" i="202"/>
  <c r="M7" i="73"/>
  <c r="Q91" i="202"/>
  <c r="AD111" i="202"/>
  <c r="S13" i="73"/>
  <c r="S42" i="202"/>
  <c r="R49" i="73"/>
  <c r="P48" i="73"/>
  <c r="M110" i="202"/>
  <c r="M111" i="202"/>
  <c r="S44" i="73"/>
  <c r="AB160" i="202"/>
  <c r="Q38" i="202"/>
  <c r="P85" i="202"/>
  <c r="Q41" i="73"/>
  <c r="R41" i="73"/>
  <c r="P14" i="73"/>
  <c r="Q160" i="202"/>
  <c r="P40" i="202"/>
  <c r="M10" i="73"/>
  <c r="M89" i="202"/>
  <c r="M57" i="73"/>
  <c r="O58" i="73"/>
  <c r="M10" i="202"/>
  <c r="S56" i="202"/>
  <c r="P110" i="202"/>
  <c r="S45" i="202"/>
  <c r="O37" i="202"/>
  <c r="Q154" i="202"/>
  <c r="Q11" i="73"/>
  <c r="Q162" i="202"/>
  <c r="N57" i="73"/>
  <c r="S7" i="202"/>
  <c r="S14" i="73"/>
  <c r="W154" i="202"/>
  <c r="I92" i="146" l="1"/>
  <c r="I93" i="146" s="1"/>
  <c r="G70" i="151"/>
  <c r="K70" i="151" s="1"/>
  <c r="D49" i="226"/>
  <c r="G72" i="164"/>
  <c r="H54" i="164" s="1"/>
  <c r="K54" i="112"/>
  <c r="D44" i="226"/>
  <c r="G70" i="112"/>
  <c r="D38" i="226"/>
  <c r="G72" i="170"/>
  <c r="H59" i="170" s="1"/>
  <c r="K70" i="146"/>
  <c r="W173" i="202"/>
  <c r="W183" i="202" s="1"/>
  <c r="W163" i="202"/>
  <c r="W146" i="202" s="1"/>
  <c r="W147" i="202" s="1"/>
  <c r="AD180" i="202"/>
  <c r="AD183" i="202" s="1"/>
  <c r="AD160" i="202"/>
  <c r="AD163" i="202" s="1"/>
  <c r="AD113" i="202"/>
  <c r="AD136" i="202" s="1"/>
  <c r="AD146" i="202" s="1"/>
  <c r="AD147" i="202" s="1"/>
  <c r="W174" i="202"/>
  <c r="R178" i="202"/>
  <c r="W177" i="202"/>
  <c r="Q175" i="202"/>
  <c r="N174" i="202"/>
  <c r="N175" i="202"/>
  <c r="O174" i="202"/>
  <c r="T111" i="202"/>
  <c r="L111" i="202" s="1"/>
  <c r="AD162" i="202"/>
  <c r="AD181" i="202"/>
  <c r="T162" i="202"/>
  <c r="T182" i="202" s="1"/>
  <c r="S182" i="202"/>
  <c r="AB180" i="202"/>
  <c r="O179" i="202"/>
  <c r="P179" i="202"/>
  <c r="S180" i="202"/>
  <c r="T160" i="202"/>
  <c r="Z160" i="202" s="1"/>
  <c r="AC160" i="202" s="1"/>
  <c r="O182" i="202"/>
  <c r="Q174" i="202"/>
  <c r="R175" i="202"/>
  <c r="T112" i="202"/>
  <c r="L112" i="202" s="1"/>
  <c r="AG180" i="202"/>
  <c r="BL110" i="202"/>
  <c r="BT110" i="202" s="1"/>
  <c r="AG137" i="202"/>
  <c r="AG113" i="202"/>
  <c r="AG115" i="202" s="1"/>
  <c r="AG160" i="202"/>
  <c r="R181" i="202"/>
  <c r="M174" i="202"/>
  <c r="AB176" i="202"/>
  <c r="T110" i="202"/>
  <c r="L110" i="202" s="1"/>
  <c r="AB179" i="202"/>
  <c r="Q173" i="202"/>
  <c r="Q183" i="202" s="1"/>
  <c r="Q163" i="202"/>
  <c r="Q146" i="202" s="1"/>
  <c r="Q147" i="202" s="1"/>
  <c r="W180" i="202"/>
  <c r="W179" i="202"/>
  <c r="S113" i="202"/>
  <c r="S115" i="202" s="1"/>
  <c r="W175" i="202"/>
  <c r="N113" i="202"/>
  <c r="N115" i="202" s="1"/>
  <c r="W181" i="202"/>
  <c r="P177" i="202"/>
  <c r="N177" i="202"/>
  <c r="O181" i="202"/>
  <c r="M177" i="202"/>
  <c r="P176" i="202"/>
  <c r="T154" i="202"/>
  <c r="Z154" i="202" s="1"/>
  <c r="AC154" i="202" s="1"/>
  <c r="AC174" i="202" s="1"/>
  <c r="S174" i="202"/>
  <c r="Q180" i="202"/>
  <c r="R174" i="202"/>
  <c r="P180" i="202"/>
  <c r="O177" i="202"/>
  <c r="Q179" i="202"/>
  <c r="O176" i="202"/>
  <c r="N163" i="202"/>
  <c r="N146" i="202" s="1"/>
  <c r="N147" i="202" s="1"/>
  <c r="N173" i="202"/>
  <c r="N183" i="202" s="1"/>
  <c r="R163" i="202"/>
  <c r="R146" i="202" s="1"/>
  <c r="R147" i="202" s="1"/>
  <c r="R173" i="202"/>
  <c r="R183" i="202" s="1"/>
  <c r="P175" i="202"/>
  <c r="R113" i="202"/>
  <c r="R115" i="202" s="1"/>
  <c r="N181" i="202"/>
  <c r="N180" i="202"/>
  <c r="N179" i="202"/>
  <c r="O113" i="202"/>
  <c r="O115" i="202" s="1"/>
  <c r="P178" i="202"/>
  <c r="Q181" i="202"/>
  <c r="AB177" i="202"/>
  <c r="T161" i="202"/>
  <c r="Z161" i="202" s="1"/>
  <c r="AC161" i="202" s="1"/>
  <c r="S181" i="202"/>
  <c r="S177" i="202"/>
  <c r="T157" i="202"/>
  <c r="T177" i="202" s="1"/>
  <c r="AG161" i="202"/>
  <c r="N178" i="202"/>
  <c r="P113" i="202"/>
  <c r="P115" i="202" s="1"/>
  <c r="O180" i="202"/>
  <c r="T155" i="202"/>
  <c r="T175" i="202" s="1"/>
  <c r="S175" i="202"/>
  <c r="AB182" i="202"/>
  <c r="M178" i="202"/>
  <c r="W178" i="202"/>
  <c r="R179" i="202"/>
  <c r="S173" i="202"/>
  <c r="S183" i="202" s="1"/>
  <c r="T153" i="202"/>
  <c r="Z153" i="202" s="1"/>
  <c r="AC153" i="202" s="1"/>
  <c r="AC163" i="202" s="1"/>
  <c r="AC183" i="202" s="1"/>
  <c r="S163" i="202"/>
  <c r="S146" i="202" s="1"/>
  <c r="S147" i="202" s="1"/>
  <c r="P174" i="202"/>
  <c r="Q177" i="202"/>
  <c r="R176" i="202"/>
  <c r="Q182" i="202"/>
  <c r="M181" i="202"/>
  <c r="AB173" i="202"/>
  <c r="AB183" i="202" s="1"/>
  <c r="AB163" i="202"/>
  <c r="P181" i="202"/>
  <c r="M163" i="202"/>
  <c r="M146" i="202" s="1"/>
  <c r="M147" i="202" s="1"/>
  <c r="M173" i="202"/>
  <c r="M183" i="202" s="1"/>
  <c r="W182" i="202"/>
  <c r="AB181" i="202"/>
  <c r="O173" i="202"/>
  <c r="O183" i="202" s="1"/>
  <c r="O163" i="202"/>
  <c r="O146" i="202" s="1"/>
  <c r="O147" i="202" s="1"/>
  <c r="S179" i="202"/>
  <c r="T159" i="202"/>
  <c r="T179" i="202" s="1"/>
  <c r="M175" i="202"/>
  <c r="N176" i="202"/>
  <c r="AB178" i="202"/>
  <c r="P163" i="202"/>
  <c r="P146" i="202" s="1"/>
  <c r="P147" i="202" s="1"/>
  <c r="P173" i="202"/>
  <c r="P183" i="202" s="1"/>
  <c r="O178" i="202"/>
  <c r="M179" i="202"/>
  <c r="R177" i="202"/>
  <c r="AG181" i="202"/>
  <c r="AG162" i="202"/>
  <c r="T158" i="202"/>
  <c r="T178" i="202" s="1"/>
  <c r="S178" i="202"/>
  <c r="W176" i="202"/>
  <c r="P182" i="202"/>
  <c r="M182" i="202"/>
  <c r="Q178" i="202"/>
  <c r="M180" i="202"/>
  <c r="Q176" i="202"/>
  <c r="R180" i="202"/>
  <c r="M176" i="202"/>
  <c r="AD161" i="202"/>
  <c r="Q113" i="202"/>
  <c r="Q115" i="202" s="1"/>
  <c r="N182" i="202"/>
  <c r="R182" i="202"/>
  <c r="O175" i="202"/>
  <c r="M113" i="202"/>
  <c r="M115" i="202" s="1"/>
  <c r="AB174" i="202"/>
  <c r="T156" i="202"/>
  <c r="T176" i="202" s="1"/>
  <c r="S176" i="202"/>
  <c r="AB175" i="202"/>
  <c r="G23" i="112"/>
  <c r="K34" i="112"/>
  <c r="D24" i="226"/>
  <c r="K34" i="170"/>
  <c r="G72" i="198"/>
  <c r="F72" i="198" s="1"/>
  <c r="B72" i="198" s="1"/>
  <c r="AE49" i="202"/>
  <c r="G72" i="200"/>
  <c r="T21" i="73" s="1"/>
  <c r="I90" i="200"/>
  <c r="K78" i="200"/>
  <c r="K90" i="200" s="1"/>
  <c r="G70" i="199"/>
  <c r="Y55" i="202"/>
  <c r="X55" i="202"/>
  <c r="V21" i="202"/>
  <c r="U21" i="202"/>
  <c r="T22" i="73"/>
  <c r="G70" i="222"/>
  <c r="I75" i="202"/>
  <c r="I76" i="202" s="1"/>
  <c r="I77" i="202" s="1"/>
  <c r="W7" i="73"/>
  <c r="K34" i="142"/>
  <c r="G72" i="142"/>
  <c r="F72" i="142" s="1"/>
  <c r="K70" i="142"/>
  <c r="X20" i="73"/>
  <c r="Y20" i="73"/>
  <c r="X20" i="202"/>
  <c r="Y20" i="202"/>
  <c r="K70" i="172"/>
  <c r="G72" i="172"/>
  <c r="G72" i="196"/>
  <c r="G91" i="196" s="1"/>
  <c r="K70" i="196"/>
  <c r="G72" i="221"/>
  <c r="H23" i="221" s="1"/>
  <c r="G90" i="164"/>
  <c r="W29" i="73" s="1"/>
  <c r="X29" i="73" s="1"/>
  <c r="W21" i="202"/>
  <c r="W22" i="73"/>
  <c r="W46" i="73"/>
  <c r="X76" i="73"/>
  <c r="Y76" i="73"/>
  <c r="W78" i="73"/>
  <c r="AF14" i="73"/>
  <c r="AH14" i="73"/>
  <c r="K34" i="146"/>
  <c r="G72" i="146"/>
  <c r="X24" i="73"/>
  <c r="Y24" i="73"/>
  <c r="T7" i="73"/>
  <c r="W62" i="73"/>
  <c r="W63" i="73"/>
  <c r="X61" i="73"/>
  <c r="Y61" i="73"/>
  <c r="AE104" i="202"/>
  <c r="AH104" i="202" s="1"/>
  <c r="AA104" i="202"/>
  <c r="W56" i="202"/>
  <c r="H48" i="170"/>
  <c r="Y16" i="73"/>
  <c r="X16" i="73"/>
  <c r="K78" i="164"/>
  <c r="I90" i="164"/>
  <c r="K76" i="164"/>
  <c r="H34" i="164"/>
  <c r="AA106" i="202"/>
  <c r="AE106" i="202"/>
  <c r="AH106" i="202" s="1"/>
  <c r="AC106" i="202"/>
  <c r="AC105" i="202"/>
  <c r="AA105" i="202"/>
  <c r="AE105" i="202"/>
  <c r="AH105" i="202" s="1"/>
  <c r="G72" i="151" l="1"/>
  <c r="H48" i="151" s="1"/>
  <c r="F72" i="170"/>
  <c r="H34" i="170"/>
  <c r="AE136" i="202"/>
  <c r="Z111" i="202"/>
  <c r="AC111" i="202" s="1"/>
  <c r="AD115" i="202"/>
  <c r="AE115" i="202" s="1"/>
  <c r="AH115" i="202" s="1"/>
  <c r="AD137" i="202"/>
  <c r="AE113" i="202"/>
  <c r="AH113" i="202" s="1"/>
  <c r="AH136" i="202" s="1"/>
  <c r="AH147" i="202" s="1"/>
  <c r="D57" i="226"/>
  <c r="H59" i="164"/>
  <c r="H23" i="198"/>
  <c r="H59" i="198"/>
  <c r="H34" i="198"/>
  <c r="K70" i="112"/>
  <c r="H72" i="164"/>
  <c r="H48" i="164"/>
  <c r="F72" i="164"/>
  <c r="B72" i="164" s="1"/>
  <c r="H23" i="164"/>
  <c r="H70" i="164"/>
  <c r="H41" i="164"/>
  <c r="T29" i="73"/>
  <c r="H41" i="198"/>
  <c r="H72" i="170"/>
  <c r="H54" i="151"/>
  <c r="H23" i="151"/>
  <c r="H34" i="151"/>
  <c r="H59" i="151"/>
  <c r="H23" i="200"/>
  <c r="H72" i="200"/>
  <c r="G72" i="112"/>
  <c r="H48" i="112" s="1"/>
  <c r="AE154" i="202"/>
  <c r="AH154" i="202" s="1"/>
  <c r="AH174" i="202" s="1"/>
  <c r="Z112" i="202"/>
  <c r="Z181" i="202" s="1"/>
  <c r="AA181" i="202" s="1"/>
  <c r="Z157" i="202"/>
  <c r="Z177" i="202" s="1"/>
  <c r="AA177" i="202" s="1"/>
  <c r="T174" i="202"/>
  <c r="AA154" i="202"/>
  <c r="Z174" i="202"/>
  <c r="AA174" i="202" s="1"/>
  <c r="AG163" i="202"/>
  <c r="T163" i="202"/>
  <c r="Z163" i="202" s="1"/>
  <c r="AA163" i="202" s="1"/>
  <c r="AA153" i="202"/>
  <c r="Z110" i="202"/>
  <c r="AA110" i="202" s="1"/>
  <c r="T181" i="202"/>
  <c r="Z156" i="202"/>
  <c r="AE156" i="202" s="1"/>
  <c r="AH156" i="202" s="1"/>
  <c r="AH176" i="202" s="1"/>
  <c r="AE161" i="202"/>
  <c r="AE181" i="202" s="1"/>
  <c r="Z159" i="202"/>
  <c r="AA159" i="202" s="1"/>
  <c r="T180" i="202"/>
  <c r="Z155" i="202"/>
  <c r="AC155" i="202" s="1"/>
  <c r="AC175" i="202" s="1"/>
  <c r="Z158" i="202"/>
  <c r="AA158" i="202" s="1"/>
  <c r="AA161" i="202"/>
  <c r="Z173" i="202"/>
  <c r="AA173" i="202" s="1"/>
  <c r="T146" i="202"/>
  <c r="T147" i="202" s="1"/>
  <c r="AE153" i="202"/>
  <c r="AH153" i="202" s="1"/>
  <c r="AH173" i="202" s="1"/>
  <c r="AE160" i="202"/>
  <c r="AE180" i="202" s="1"/>
  <c r="T173" i="202"/>
  <c r="T183" i="202" s="1"/>
  <c r="Z183" i="202" s="1"/>
  <c r="AE183" i="202" s="1"/>
  <c r="AH183" i="202" s="1"/>
  <c r="BL113" i="202"/>
  <c r="AA160" i="202"/>
  <c r="Z162" i="202"/>
  <c r="AC162" i="202" s="1"/>
  <c r="AC182" i="202" s="1"/>
  <c r="H41" i="200"/>
  <c r="H54" i="200"/>
  <c r="H48" i="200"/>
  <c r="F72" i="200"/>
  <c r="B72" i="200" s="1"/>
  <c r="H34" i="200"/>
  <c r="H59" i="200"/>
  <c r="H48" i="198"/>
  <c r="G91" i="198"/>
  <c r="H72" i="198"/>
  <c r="H70" i="198"/>
  <c r="T62" i="73"/>
  <c r="T63" i="73"/>
  <c r="H54" i="198"/>
  <c r="G91" i="151"/>
  <c r="G92" i="151" s="1"/>
  <c r="H72" i="151"/>
  <c r="H41" i="151"/>
  <c r="K23" i="112"/>
  <c r="K72" i="112" s="1"/>
  <c r="L70" i="112" s="1"/>
  <c r="H70" i="151"/>
  <c r="F72" i="151"/>
  <c r="B72" i="151" s="1"/>
  <c r="H70" i="196"/>
  <c r="F72" i="196"/>
  <c r="B72" i="196" s="1"/>
  <c r="H70" i="172"/>
  <c r="F72" i="172"/>
  <c r="B72" i="172" s="1"/>
  <c r="I94" i="202"/>
  <c r="I95" i="202" s="1"/>
  <c r="I96" i="202" s="1"/>
  <c r="H34" i="146"/>
  <c r="F72" i="146"/>
  <c r="H70" i="170"/>
  <c r="K70" i="199"/>
  <c r="G72" i="199"/>
  <c r="F72" i="199" s="1"/>
  <c r="H70" i="200"/>
  <c r="G91" i="200"/>
  <c r="H34" i="196"/>
  <c r="H59" i="196"/>
  <c r="T16" i="73"/>
  <c r="U16" i="73" s="1"/>
  <c r="Y29" i="73"/>
  <c r="T39" i="73"/>
  <c r="Z39" i="73" s="1"/>
  <c r="K90" i="164"/>
  <c r="V22" i="73"/>
  <c r="U22" i="73"/>
  <c r="H41" i="170"/>
  <c r="H23" i="170"/>
  <c r="G72" i="222"/>
  <c r="F72" i="222" s="1"/>
  <c r="B72" i="222" s="1"/>
  <c r="K70" i="222"/>
  <c r="H54" i="170"/>
  <c r="G91" i="170"/>
  <c r="H91" i="170" s="1"/>
  <c r="X7" i="73"/>
  <c r="W32" i="73"/>
  <c r="Y7" i="73"/>
  <c r="W18" i="202"/>
  <c r="W18" i="73"/>
  <c r="T20" i="202"/>
  <c r="T20" i="73"/>
  <c r="B72" i="142"/>
  <c r="H72" i="142"/>
  <c r="H34" i="142"/>
  <c r="H48" i="142"/>
  <c r="H54" i="142"/>
  <c r="T90" i="202"/>
  <c r="H23" i="142"/>
  <c r="G91" i="142"/>
  <c r="H41" i="142"/>
  <c r="H70" i="142"/>
  <c r="H59" i="142"/>
  <c r="H34" i="172"/>
  <c r="H41" i="172"/>
  <c r="H23" i="172"/>
  <c r="H48" i="172"/>
  <c r="H54" i="172"/>
  <c r="G91" i="172"/>
  <c r="H59" i="172"/>
  <c r="H72" i="172"/>
  <c r="AC173" i="202"/>
  <c r="AE111" i="202"/>
  <c r="AH111" i="202" s="1"/>
  <c r="W79" i="73"/>
  <c r="Y78" i="73"/>
  <c r="T24" i="73"/>
  <c r="H23" i="196"/>
  <c r="H54" i="112"/>
  <c r="Y46" i="73"/>
  <c r="X46" i="73"/>
  <c r="W50" i="73"/>
  <c r="H41" i="196"/>
  <c r="K72" i="146"/>
  <c r="H48" i="196"/>
  <c r="T32" i="73"/>
  <c r="L7" i="73"/>
  <c r="Z7" i="73"/>
  <c r="U7" i="73"/>
  <c r="V7" i="73"/>
  <c r="X22" i="73"/>
  <c r="Y22" i="73"/>
  <c r="Z22" i="73"/>
  <c r="T46" i="73"/>
  <c r="T47" i="73"/>
  <c r="H72" i="196"/>
  <c r="T76" i="73"/>
  <c r="H54" i="196"/>
  <c r="X21" i="202"/>
  <c r="Z21" i="202"/>
  <c r="Y21" i="202"/>
  <c r="H72" i="221"/>
  <c r="F72" i="221"/>
  <c r="B72" i="221" s="1"/>
  <c r="H41" i="221"/>
  <c r="H54" i="221"/>
  <c r="H59" i="221"/>
  <c r="H70" i="221"/>
  <c r="G91" i="221"/>
  <c r="H48" i="221"/>
  <c r="H34" i="221"/>
  <c r="G78" i="112"/>
  <c r="G91" i="164"/>
  <c r="G92" i="164" s="1"/>
  <c r="T61" i="73"/>
  <c r="U61" i="73" s="1"/>
  <c r="H59" i="146"/>
  <c r="H41" i="146"/>
  <c r="G91" i="146"/>
  <c r="K91" i="146" s="1"/>
  <c r="H23" i="146"/>
  <c r="T55" i="202"/>
  <c r="H48" i="146"/>
  <c r="H72" i="146"/>
  <c r="H70" i="146"/>
  <c r="H54" i="146"/>
  <c r="W67" i="73"/>
  <c r="Y67" i="73" s="1"/>
  <c r="V63" i="73"/>
  <c r="AF63" i="73" s="1"/>
  <c r="U63" i="73"/>
  <c r="V62" i="73"/>
  <c r="AF62" i="73" s="1"/>
  <c r="U62" i="73"/>
  <c r="X63" i="73"/>
  <c r="Y63" i="73"/>
  <c r="Z63" i="73"/>
  <c r="H91" i="198"/>
  <c r="G92" i="198"/>
  <c r="X62" i="73"/>
  <c r="Y62" i="73"/>
  <c r="Z62" i="73"/>
  <c r="G92" i="196"/>
  <c r="G93" i="196" s="1"/>
  <c r="H91" i="196"/>
  <c r="H91" i="151"/>
  <c r="X56" i="202"/>
  <c r="Y56" i="202"/>
  <c r="L56" i="202"/>
  <c r="W62" i="202"/>
  <c r="Z56" i="202"/>
  <c r="Z29" i="73"/>
  <c r="V29" i="73"/>
  <c r="U29" i="73"/>
  <c r="AE112" i="202" l="1"/>
  <c r="AH112" i="202" s="1"/>
  <c r="AA112" i="202"/>
  <c r="AC112" i="202"/>
  <c r="AC181" i="202" s="1"/>
  <c r="AE176" i="202"/>
  <c r="AE174" i="202"/>
  <c r="AC156" i="202"/>
  <c r="AC176" i="202" s="1"/>
  <c r="AA111" i="202"/>
  <c r="AA156" i="202"/>
  <c r="Z176" i="202"/>
  <c r="AA176" i="202" s="1"/>
  <c r="AE155" i="202"/>
  <c r="AH155" i="202" s="1"/>
  <c r="AH175" i="202" s="1"/>
  <c r="AA155" i="202"/>
  <c r="Z175" i="202"/>
  <c r="AA175" i="202" s="1"/>
  <c r="H72" i="112"/>
  <c r="H41" i="112"/>
  <c r="H70" i="112"/>
  <c r="H34" i="112"/>
  <c r="H23" i="112"/>
  <c r="H59" i="112"/>
  <c r="AA183" i="202"/>
  <c r="G90" i="112"/>
  <c r="F72" i="112"/>
  <c r="B72" i="112" s="1"/>
  <c r="AE173" i="202"/>
  <c r="Z179" i="202"/>
  <c r="AA179" i="202" s="1"/>
  <c r="Z180" i="202"/>
  <c r="AA180" i="202" s="1"/>
  <c r="AE159" i="202"/>
  <c r="AH159" i="202" s="1"/>
  <c r="AH179" i="202" s="1"/>
  <c r="AC159" i="202"/>
  <c r="AC179" i="202" s="1"/>
  <c r="AE157" i="202"/>
  <c r="AE177" i="202" s="1"/>
  <c r="AA157" i="202"/>
  <c r="AE163" i="202"/>
  <c r="AH163" i="202" s="1"/>
  <c r="AH161" i="202"/>
  <c r="AH181" i="202" s="1"/>
  <c r="AC110" i="202"/>
  <c r="AC180" i="202" s="1"/>
  <c r="AC157" i="202"/>
  <c r="AC177" i="202" s="1"/>
  <c r="AE110" i="202"/>
  <c r="AH110" i="202" s="1"/>
  <c r="AE158" i="202"/>
  <c r="AE178" i="202" s="1"/>
  <c r="AH160" i="202"/>
  <c r="AH180" i="202" s="1"/>
  <c r="Z178" i="202"/>
  <c r="AA178" i="202" s="1"/>
  <c r="AC158" i="202"/>
  <c r="AC178" i="202" s="1"/>
  <c r="AA162" i="202"/>
  <c r="Z146" i="202"/>
  <c r="AE146" i="202" s="1"/>
  <c r="AE147" i="202" s="1"/>
  <c r="AE162" i="202"/>
  <c r="AE182" i="202" s="1"/>
  <c r="Z182" i="202"/>
  <c r="AA182" i="202" s="1"/>
  <c r="H34" i="199"/>
  <c r="L39" i="73"/>
  <c r="H91" i="164"/>
  <c r="Z16" i="73"/>
  <c r="AC16" i="73" s="1"/>
  <c r="V16" i="73"/>
  <c r="H70" i="199"/>
  <c r="G91" i="199"/>
  <c r="G92" i="199" s="1"/>
  <c r="T44" i="73"/>
  <c r="U44" i="73" s="1"/>
  <c r="G92" i="170"/>
  <c r="G93" i="170" s="1"/>
  <c r="L23" i="112"/>
  <c r="T18" i="202"/>
  <c r="V18" i="202" s="1"/>
  <c r="G92" i="200"/>
  <c r="G93" i="200" s="1"/>
  <c r="H91" i="200"/>
  <c r="Z61" i="73"/>
  <c r="Z67" i="73" s="1"/>
  <c r="AA67" i="73" s="1"/>
  <c r="T18" i="73"/>
  <c r="V18" i="73" s="1"/>
  <c r="H72" i="199"/>
  <c r="H59" i="199"/>
  <c r="H41" i="199"/>
  <c r="B72" i="199"/>
  <c r="H54" i="199"/>
  <c r="H48" i="199"/>
  <c r="H23" i="199"/>
  <c r="U39" i="73"/>
  <c r="V39" i="73"/>
  <c r="G91" i="222"/>
  <c r="H54" i="222"/>
  <c r="H70" i="222"/>
  <c r="H23" i="222"/>
  <c r="H59" i="222"/>
  <c r="H34" i="222"/>
  <c r="H72" i="222"/>
  <c r="H48" i="222"/>
  <c r="H41" i="222"/>
  <c r="W68" i="73"/>
  <c r="Y32" i="73"/>
  <c r="W33" i="73"/>
  <c r="H91" i="142"/>
  <c r="G92" i="142"/>
  <c r="U90" i="202"/>
  <c r="Z90" i="202"/>
  <c r="V90" i="202"/>
  <c r="X18" i="73"/>
  <c r="Y18" i="73"/>
  <c r="V20" i="73"/>
  <c r="AF20" i="73" s="1"/>
  <c r="U20" i="73"/>
  <c r="Z20" i="73"/>
  <c r="X18" i="202"/>
  <c r="W30" i="202"/>
  <c r="W75" i="202" s="1"/>
  <c r="Y18" i="202"/>
  <c r="U20" i="202"/>
  <c r="V20" i="202"/>
  <c r="AF20" i="202" s="1"/>
  <c r="Z20" i="202"/>
  <c r="H91" i="172"/>
  <c r="G92" i="172"/>
  <c r="U24" i="73"/>
  <c r="V24" i="73"/>
  <c r="Z24" i="73"/>
  <c r="V61" i="73"/>
  <c r="AF61" i="73" s="1"/>
  <c r="L70" i="146"/>
  <c r="L48" i="146"/>
  <c r="L59" i="146"/>
  <c r="L41" i="146"/>
  <c r="L72" i="146"/>
  <c r="L54" i="146"/>
  <c r="L23" i="146"/>
  <c r="L34" i="112"/>
  <c r="L41" i="112"/>
  <c r="L54" i="112"/>
  <c r="L48" i="112"/>
  <c r="L72" i="112"/>
  <c r="L59" i="112"/>
  <c r="T67" i="73"/>
  <c r="V67" i="73" s="1"/>
  <c r="K78" i="112"/>
  <c r="K90" i="112" s="1"/>
  <c r="I90" i="112"/>
  <c r="L34" i="146"/>
  <c r="Y50" i="73"/>
  <c r="W51" i="73"/>
  <c r="U76" i="73"/>
  <c r="T78" i="73"/>
  <c r="V76" i="73"/>
  <c r="Z76" i="73"/>
  <c r="U46" i="73"/>
  <c r="V46" i="73"/>
  <c r="Z46" i="73"/>
  <c r="AE21" i="202"/>
  <c r="AA21" i="202"/>
  <c r="AC21" i="202"/>
  <c r="U47" i="73"/>
  <c r="V47" i="73"/>
  <c r="Z47" i="73"/>
  <c r="L47" i="73"/>
  <c r="H91" i="146"/>
  <c r="L91" i="146"/>
  <c r="G92" i="146"/>
  <c r="U55" i="202"/>
  <c r="L55" i="202"/>
  <c r="T62" i="202"/>
  <c r="V55" i="202"/>
  <c r="Z55" i="202"/>
  <c r="Z62" i="202" s="1"/>
  <c r="AC39" i="73"/>
  <c r="AE39" i="73"/>
  <c r="AA39" i="73"/>
  <c r="AA7" i="73"/>
  <c r="AC7" i="73"/>
  <c r="AE7" i="73"/>
  <c r="Z32" i="73"/>
  <c r="V32" i="73"/>
  <c r="T33" i="73"/>
  <c r="W80" i="73"/>
  <c r="Y80" i="73" s="1"/>
  <c r="W82" i="73" s="1"/>
  <c r="T50" i="73"/>
  <c r="H91" i="221"/>
  <c r="G92" i="221"/>
  <c r="AC22" i="73"/>
  <c r="AA22" i="73"/>
  <c r="AE22" i="73"/>
  <c r="G93" i="198"/>
  <c r="AE56" i="202"/>
  <c r="AC56" i="202"/>
  <c r="AA56" i="202"/>
  <c r="Y62" i="202"/>
  <c r="W63" i="202"/>
  <c r="G93" i="151"/>
  <c r="AE29" i="73"/>
  <c r="AA29" i="73"/>
  <c r="G93" i="164"/>
  <c r="AE175" i="202" l="1"/>
  <c r="AH158" i="202"/>
  <c r="AH178" i="202" s="1"/>
  <c r="I91" i="112"/>
  <c r="Z185" i="202"/>
  <c r="G91" i="112"/>
  <c r="K91" i="112" s="1"/>
  <c r="L91" i="112" s="1"/>
  <c r="AE179" i="202"/>
  <c r="Z147" i="202"/>
  <c r="AA146" i="202"/>
  <c r="AA147" i="202" s="1"/>
  <c r="AH157" i="202"/>
  <c r="AH177" i="202" s="1"/>
  <c r="AH162" i="202"/>
  <c r="AH182" i="202" s="1"/>
  <c r="AA16" i="73"/>
  <c r="AE16" i="73"/>
  <c r="AF16" i="73" s="1"/>
  <c r="Z18" i="73"/>
  <c r="AE18" i="73" s="1"/>
  <c r="U18" i="73"/>
  <c r="Z44" i="73"/>
  <c r="AA44" i="73" s="1"/>
  <c r="V44" i="73"/>
  <c r="L44" i="73"/>
  <c r="T30" i="202"/>
  <c r="V30" i="202" s="1"/>
  <c r="Z18" i="202"/>
  <c r="AA18" i="202" s="1"/>
  <c r="U18" i="202"/>
  <c r="H91" i="199"/>
  <c r="G93" i="199"/>
  <c r="H91" i="222"/>
  <c r="G92" i="222"/>
  <c r="Y30" i="202"/>
  <c r="W31" i="202"/>
  <c r="G93" i="142"/>
  <c r="AA90" i="202"/>
  <c r="AE90" i="202"/>
  <c r="AC90" i="202"/>
  <c r="G93" i="172"/>
  <c r="AE44" i="73"/>
  <c r="J91" i="112"/>
  <c r="I92" i="112"/>
  <c r="AC46" i="73"/>
  <c r="AE46" i="73"/>
  <c r="AA46" i="73"/>
  <c r="AA76" i="73"/>
  <c r="Z78" i="73"/>
  <c r="AC76" i="73"/>
  <c r="AE76" i="73"/>
  <c r="AH76" i="73" s="1"/>
  <c r="G93" i="221"/>
  <c r="AE55" i="202"/>
  <c r="AA55" i="202"/>
  <c r="AC55" i="202"/>
  <c r="V78" i="73"/>
  <c r="T79" i="73"/>
  <c r="T68" i="73"/>
  <c r="AE32" i="73"/>
  <c r="AE33" i="73" s="1"/>
  <c r="AA32" i="73"/>
  <c r="Z33" i="73"/>
  <c r="AE47" i="73"/>
  <c r="AC47" i="73"/>
  <c r="AA47" i="73"/>
  <c r="AF21" i="202"/>
  <c r="AH21" i="202"/>
  <c r="T80" i="73"/>
  <c r="V80" i="73" s="1"/>
  <c r="T82" i="73" s="1"/>
  <c r="AF22" i="73"/>
  <c r="AH22" i="73"/>
  <c r="T51" i="73"/>
  <c r="V50" i="73"/>
  <c r="AH7" i="73"/>
  <c r="AF7" i="73"/>
  <c r="V62" i="202"/>
  <c r="T63" i="202"/>
  <c r="K92" i="146"/>
  <c r="G93" i="146"/>
  <c r="K93" i="146" s="1"/>
  <c r="AE24" i="73"/>
  <c r="AA24" i="73"/>
  <c r="AF39" i="73"/>
  <c r="AH39" i="73"/>
  <c r="Z68" i="73"/>
  <c r="AE67" i="73"/>
  <c r="AE68" i="73" s="1"/>
  <c r="AA62" i="202"/>
  <c r="AE62" i="202"/>
  <c r="AE63" i="202" s="1"/>
  <c r="Z63" i="202"/>
  <c r="Y75" i="202"/>
  <c r="W77" i="202" s="1"/>
  <c r="W94" i="202"/>
  <c r="Y94" i="202" s="1"/>
  <c r="W96" i="202" s="1"/>
  <c r="AH56" i="202"/>
  <c r="AF56" i="202"/>
  <c r="AH16" i="73"/>
  <c r="AF29" i="73"/>
  <c r="AH29" i="73"/>
  <c r="D76" i="226" l="1"/>
  <c r="B77" i="226"/>
  <c r="H91" i="112"/>
  <c r="G92" i="112"/>
  <c r="G93" i="112" s="1"/>
  <c r="AC44" i="73"/>
  <c r="AA18" i="73"/>
  <c r="Z50" i="73"/>
  <c r="Z51" i="73" s="1"/>
  <c r="Z30" i="202"/>
  <c r="Z75" i="202" s="1"/>
  <c r="AE75" i="202" s="1"/>
  <c r="AC18" i="73"/>
  <c r="T75" i="202"/>
  <c r="T94" i="202" s="1"/>
  <c r="V94" i="202" s="1"/>
  <c r="T96" i="202" s="1"/>
  <c r="AE18" i="202"/>
  <c r="AF18" i="202" s="1"/>
  <c r="AC18" i="202"/>
  <c r="T31" i="202"/>
  <c r="G93" i="222"/>
  <c r="AH90" i="202"/>
  <c r="AF90" i="202"/>
  <c r="AF44" i="73"/>
  <c r="AH44" i="73"/>
  <c r="AH46" i="73"/>
  <c r="AF46" i="73"/>
  <c r="AH47" i="73"/>
  <c r="AF47" i="73"/>
  <c r="I93" i="112"/>
  <c r="K93" i="112" s="1"/>
  <c r="AH24" i="73"/>
  <c r="AF24" i="73"/>
  <c r="Z79" i="73"/>
  <c r="AA78" i="73"/>
  <c r="AE78" i="73"/>
  <c r="AE79" i="73" s="1"/>
  <c r="AH18" i="73"/>
  <c r="AF18" i="73"/>
  <c r="AH55" i="202"/>
  <c r="AF55" i="202"/>
  <c r="K92" i="112" l="1"/>
  <c r="Z31" i="202"/>
  <c r="AA30" i="202"/>
  <c r="AH18" i="202"/>
  <c r="AE30" i="202"/>
  <c r="AE31" i="202" s="1"/>
  <c r="AA50" i="73"/>
  <c r="AE50" i="73"/>
  <c r="AE51" i="73" s="1"/>
  <c r="Z80" i="73"/>
  <c r="AE80" i="73" s="1"/>
  <c r="V75" i="202"/>
  <c r="T77" i="202" s="1"/>
  <c r="AA75" i="202"/>
  <c r="Z94" i="202"/>
  <c r="AE94" i="202" s="1"/>
  <c r="AA80" i="73" l="1"/>
  <c r="AA94" i="202"/>
  <c r="I23" i="198"/>
  <c r="I23" i="196"/>
  <c r="I23" i="221"/>
  <c r="I23" i="164"/>
  <c r="K23" i="164" s="1"/>
  <c r="I23" i="199"/>
  <c r="K23" i="199" s="1"/>
  <c r="I23" i="172"/>
  <c r="I23" i="142"/>
  <c r="I23" i="222"/>
  <c r="D15" i="226" s="1"/>
  <c r="I23" i="151"/>
  <c r="I23" i="200"/>
  <c r="K23" i="200" s="1"/>
  <c r="K23" i="196" l="1"/>
  <c r="I72" i="151"/>
  <c r="I91" i="151" s="1"/>
  <c r="J91" i="151" s="1"/>
  <c r="K23" i="151"/>
  <c r="I72" i="221"/>
  <c r="I91" i="221" s="1"/>
  <c r="K23" i="221"/>
  <c r="I72" i="142"/>
  <c r="I91" i="142" s="1"/>
  <c r="K23" i="142"/>
  <c r="K72" i="142" s="1"/>
  <c r="L23" i="142" s="1"/>
  <c r="I72" i="172"/>
  <c r="I91" i="172" s="1"/>
  <c r="K91" i="172" s="1"/>
  <c r="L91" i="172" s="1"/>
  <c r="K23" i="172"/>
  <c r="I72" i="222"/>
  <c r="J70" i="222" s="1"/>
  <c r="K23" i="222"/>
  <c r="I72" i="198"/>
  <c r="J48" i="198" s="1"/>
  <c r="K23" i="198"/>
  <c r="K72" i="198" s="1"/>
  <c r="L23" i="198" s="1"/>
  <c r="K72" i="199"/>
  <c r="I72" i="199"/>
  <c r="J23" i="199" s="1"/>
  <c r="J23" i="198"/>
  <c r="J59" i="221"/>
  <c r="J72" i="221"/>
  <c r="J70" i="221"/>
  <c r="J34" i="221"/>
  <c r="J48" i="221"/>
  <c r="J54" i="221"/>
  <c r="J70" i="142"/>
  <c r="J48" i="142"/>
  <c r="J48" i="222"/>
  <c r="J41" i="222"/>
  <c r="J54" i="222"/>
  <c r="J72" i="222"/>
  <c r="J23" i="172"/>
  <c r="J23" i="222"/>
  <c r="J70" i="172"/>
  <c r="J54" i="172"/>
  <c r="I72" i="200"/>
  <c r="J23" i="200" s="1"/>
  <c r="J23" i="221"/>
  <c r="J34" i="151"/>
  <c r="J54" i="151"/>
  <c r="J70" i="151"/>
  <c r="J48" i="151"/>
  <c r="I72" i="164"/>
  <c r="J23" i="164" s="1"/>
  <c r="J23" i="170"/>
  <c r="I91" i="198"/>
  <c r="I72" i="196"/>
  <c r="J23" i="196" s="1"/>
  <c r="J41" i="198"/>
  <c r="J54" i="198"/>
  <c r="J59" i="198"/>
  <c r="J34" i="198"/>
  <c r="J70" i="198"/>
  <c r="J72" i="198"/>
  <c r="J34" i="172" l="1"/>
  <c r="J41" i="142"/>
  <c r="J34" i="222"/>
  <c r="J34" i="142"/>
  <c r="J48" i="172"/>
  <c r="J41" i="172"/>
  <c r="J72" i="142"/>
  <c r="J41" i="221"/>
  <c r="J59" i="142"/>
  <c r="J59" i="172"/>
  <c r="I91" i="222"/>
  <c r="D58" i="226"/>
  <c r="J23" i="142"/>
  <c r="J72" i="172"/>
  <c r="J59" i="222"/>
  <c r="J23" i="151"/>
  <c r="J41" i="151"/>
  <c r="J59" i="151"/>
  <c r="I92" i="151"/>
  <c r="K92" i="151" s="1"/>
  <c r="J72" i="151"/>
  <c r="J54" i="142"/>
  <c r="K91" i="151"/>
  <c r="L91" i="151" s="1"/>
  <c r="J91" i="172"/>
  <c r="I92" i="172"/>
  <c r="K92" i="172" s="1"/>
  <c r="J91" i="222"/>
  <c r="K72" i="172"/>
  <c r="L23" i="172" s="1"/>
  <c r="K72" i="151"/>
  <c r="L23" i="151" s="1"/>
  <c r="K72" i="222"/>
  <c r="L23" i="222" s="1"/>
  <c r="K72" i="221"/>
  <c r="L23" i="221" s="1"/>
  <c r="K72" i="170"/>
  <c r="L23" i="170" s="1"/>
  <c r="K72" i="196"/>
  <c r="L54" i="142"/>
  <c r="L70" i="142"/>
  <c r="L59" i="142"/>
  <c r="L34" i="142"/>
  <c r="L41" i="142"/>
  <c r="L72" i="142"/>
  <c r="L48" i="142"/>
  <c r="I91" i="196"/>
  <c r="J59" i="196"/>
  <c r="J54" i="196"/>
  <c r="J48" i="196"/>
  <c r="J34" i="196"/>
  <c r="J72" i="196"/>
  <c r="J70" i="196"/>
  <c r="J41" i="196"/>
  <c r="I92" i="198"/>
  <c r="J91" i="198"/>
  <c r="K91" i="198"/>
  <c r="L91" i="198" s="1"/>
  <c r="J91" i="142"/>
  <c r="K91" i="142"/>
  <c r="L91" i="142" s="1"/>
  <c r="I92" i="142"/>
  <c r="J59" i="170"/>
  <c r="I91" i="170"/>
  <c r="J34" i="170"/>
  <c r="J41" i="170"/>
  <c r="J70" i="170"/>
  <c r="J48" i="170"/>
  <c r="J54" i="170"/>
  <c r="J72" i="170"/>
  <c r="J41" i="199"/>
  <c r="J72" i="199"/>
  <c r="J59" i="199"/>
  <c r="J34" i="199"/>
  <c r="I91" i="199"/>
  <c r="J54" i="199"/>
  <c r="J48" i="199"/>
  <c r="J70" i="199"/>
  <c r="J59" i="200"/>
  <c r="J72" i="200"/>
  <c r="J48" i="200"/>
  <c r="J54" i="200"/>
  <c r="J70" i="200"/>
  <c r="J34" i="200"/>
  <c r="J41" i="200"/>
  <c r="I91" i="200"/>
  <c r="K72" i="164"/>
  <c r="L23" i="164" s="1"/>
  <c r="I92" i="221"/>
  <c r="J91" i="221"/>
  <c r="K91" i="221"/>
  <c r="L91" i="221" s="1"/>
  <c r="J48" i="164"/>
  <c r="J59" i="164"/>
  <c r="J54" i="164"/>
  <c r="J70" i="164"/>
  <c r="J34" i="164"/>
  <c r="J41" i="164"/>
  <c r="J72" i="164"/>
  <c r="I91" i="164"/>
  <c r="K72" i="200"/>
  <c r="L23" i="200" s="1"/>
  <c r="L54" i="198"/>
  <c r="L70" i="198"/>
  <c r="L34" i="198"/>
  <c r="L72" i="198"/>
  <c r="L48" i="198"/>
  <c r="L41" i="198"/>
  <c r="L59" i="198"/>
  <c r="I92" i="222" l="1"/>
  <c r="D77" i="226"/>
  <c r="K91" i="222"/>
  <c r="L91" i="222" s="1"/>
  <c r="I93" i="151"/>
  <c r="K93" i="151" s="1"/>
  <c r="I93" i="172"/>
  <c r="K93" i="172" s="1"/>
  <c r="J91" i="196"/>
  <c r="I92" i="196"/>
  <c r="K91" i="196"/>
  <c r="L91" i="196" s="1"/>
  <c r="L48" i="222"/>
  <c r="L41" i="222"/>
  <c r="L70" i="222"/>
  <c r="L59" i="222"/>
  <c r="L72" i="222"/>
  <c r="L54" i="222"/>
  <c r="L34" i="222"/>
  <c r="I93" i="221"/>
  <c r="K93" i="221" s="1"/>
  <c r="K92" i="221"/>
  <c r="L41" i="199"/>
  <c r="L59" i="199"/>
  <c r="L48" i="199"/>
  <c r="L54" i="199"/>
  <c r="L34" i="199"/>
  <c r="L70" i="199"/>
  <c r="L72" i="199"/>
  <c r="J91" i="170"/>
  <c r="I92" i="170"/>
  <c r="K91" i="170"/>
  <c r="L91" i="170" s="1"/>
  <c r="L23" i="199"/>
  <c r="I92" i="199"/>
  <c r="J91" i="199"/>
  <c r="K91" i="199"/>
  <c r="L91" i="199" s="1"/>
  <c r="I93" i="198"/>
  <c r="K93" i="198" s="1"/>
  <c r="K92" i="198"/>
  <c r="L59" i="196"/>
  <c r="L41" i="196"/>
  <c r="L54" i="196"/>
  <c r="L48" i="196"/>
  <c r="L72" i="196"/>
  <c r="L34" i="196"/>
  <c r="L70" i="196"/>
  <c r="L41" i="151"/>
  <c r="L72" i="151"/>
  <c r="L54" i="151"/>
  <c r="L34" i="151"/>
  <c r="L48" i="151"/>
  <c r="L70" i="151"/>
  <c r="L59" i="151"/>
  <c r="L23" i="196"/>
  <c r="L54" i="200"/>
  <c r="L72" i="200"/>
  <c r="L34" i="200"/>
  <c r="L59" i="200"/>
  <c r="L48" i="200"/>
  <c r="L41" i="200"/>
  <c r="L70" i="200"/>
  <c r="L41" i="164"/>
  <c r="L48" i="164"/>
  <c r="L59" i="164"/>
  <c r="L70" i="164"/>
  <c r="L54" i="164"/>
  <c r="L72" i="164"/>
  <c r="L34" i="164"/>
  <c r="L48" i="172"/>
  <c r="L41" i="172"/>
  <c r="L59" i="172"/>
  <c r="L72" i="172"/>
  <c r="L34" i="172"/>
  <c r="L70" i="172"/>
  <c r="L54" i="172"/>
  <c r="J91" i="200"/>
  <c r="K91" i="200"/>
  <c r="L91" i="200" s="1"/>
  <c r="I92" i="200"/>
  <c r="K92" i="142"/>
  <c r="I93" i="142"/>
  <c r="K93" i="142" s="1"/>
  <c r="L54" i="170"/>
  <c r="L59" i="170"/>
  <c r="L34" i="170"/>
  <c r="L70" i="170"/>
  <c r="L72" i="170"/>
  <c r="L48" i="170"/>
  <c r="L41" i="170"/>
  <c r="K91" i="164"/>
  <c r="L91" i="164" s="1"/>
  <c r="J91" i="164"/>
  <c r="I92" i="164"/>
  <c r="L54" i="221"/>
  <c r="L70" i="221"/>
  <c r="L41" i="221"/>
  <c r="L48" i="221"/>
  <c r="L59" i="221"/>
  <c r="L72" i="221"/>
  <c r="L34" i="221"/>
  <c r="K92" i="222" l="1"/>
  <c r="I93" i="222"/>
  <c r="K93" i="222" s="1"/>
  <c r="K92" i="200"/>
  <c r="I93" i="200"/>
  <c r="K93" i="200" s="1"/>
  <c r="I93" i="170"/>
  <c r="K93" i="170" s="1"/>
  <c r="K92" i="170"/>
  <c r="I93" i="196"/>
  <c r="K93" i="196" s="1"/>
  <c r="K92" i="196"/>
  <c r="I93" i="164"/>
  <c r="K93" i="164" s="1"/>
  <c r="K92" i="164"/>
  <c r="I93" i="199"/>
  <c r="K93" i="199" s="1"/>
  <c r="K92" i="19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Andrée Gervais</author>
  </authors>
  <commentList>
    <comment ref="AD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ENCADREUR INCLUS</t>
        </r>
      </text>
    </comment>
    <comment ref="AD3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ENCADREUR INCLUS</t>
        </r>
      </text>
    </comment>
    <comment ref="AD5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ENCADREUR INCLUS</t>
        </r>
      </text>
    </comment>
    <comment ref="F55" authorId="0" shapeId="0" xr:uid="{00000000-0006-0000-0000-000004000000}">
      <text>
        <r>
          <rPr>
            <b/>
            <sz val="9"/>
            <color rgb="FF000000"/>
            <rFont val="Tahoma"/>
            <family val="2"/>
          </rPr>
          <t>Andrée Gervais: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2018
</t>
        </r>
      </text>
    </comment>
    <comment ref="AD55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Andrée Gervais:</t>
        </r>
        <r>
          <rPr>
            <sz val="9"/>
            <color indexed="81"/>
            <rFont val="Tahoma"/>
            <family val="2"/>
          </rPr>
          <t xml:space="preserve">
Si 30 pax revoir le tableau</t>
        </r>
      </text>
    </comment>
    <comment ref="AD67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ENCADREUR INCLUS</t>
        </r>
      </text>
    </comment>
    <comment ref="AD81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ENCADREUR INCLUS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Andrée Gervais</author>
  </authors>
  <commentList>
    <comment ref="AD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ENCADREUR INCLUS</t>
        </r>
      </text>
    </comment>
    <comment ref="AD3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ENCADREUR INCLUS</t>
        </r>
      </text>
    </comment>
    <comment ref="AD5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ENCADREUR INCLUS</t>
        </r>
      </text>
    </comment>
    <comment ref="F57" authorId="0" shapeId="0" xr:uid="{00000000-0006-0000-0100-000004000000}">
      <text>
        <r>
          <rPr>
            <b/>
            <sz val="9"/>
            <color rgb="FF000000"/>
            <rFont val="Tahoma"/>
            <family val="2"/>
          </rPr>
          <t>Andrée Gervais: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2018
</t>
        </r>
      </text>
    </comment>
    <comment ref="AD7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ENCADREUR INCLUS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de Microsoft Office</author>
  </authors>
  <commentList>
    <comment ref="F51" authorId="0" shapeId="0" xr:uid="{453EEE77-04A3-0A4B-8915-86EE7862D6EF}">
      <text>
        <r>
          <rPr>
            <b/>
            <sz val="10"/>
            <color rgb="FF000000"/>
            <rFont val="Calibri"/>
            <family val="2"/>
          </rPr>
          <t>Utilisateur de Microsoft Office:</t>
        </r>
        <r>
          <rPr>
            <sz val="10"/>
            <color rgb="FF000000"/>
            <rFont val="Calibri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ce montant est calculé avec les taxes NL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de Microsoft Office</author>
  </authors>
  <commentList>
    <comment ref="F51" authorId="0" shapeId="0" xr:uid="{00000000-0006-0000-0700-000001000000}">
      <text>
        <r>
          <rPr>
            <b/>
            <sz val="10"/>
            <color rgb="FF000000"/>
            <rFont val="Calibri"/>
            <family val="2"/>
          </rPr>
          <t>Utilisateur de Microsoft Office:</t>
        </r>
        <r>
          <rPr>
            <sz val="10"/>
            <color rgb="FF000000"/>
            <rFont val="Calibri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ce montant est calculé avec les taxes NL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de Microsoft Office</author>
  </authors>
  <commentList>
    <comment ref="F51" authorId="0" shapeId="0" xr:uid="{00000000-0006-0000-0500-000001000000}">
      <text>
        <r>
          <rPr>
            <b/>
            <sz val="10"/>
            <color rgb="FF000000"/>
            <rFont val="Calibri"/>
            <family val="2"/>
          </rPr>
          <t>Utilisateur de Microsoft Office:</t>
        </r>
        <r>
          <rPr>
            <sz val="10"/>
            <color rgb="FF000000"/>
            <rFont val="Calibri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ce montant est calculé avec les taxes NL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de Microsoft Office</author>
  </authors>
  <commentList>
    <comment ref="F51" authorId="0" shapeId="0" xr:uid="{00000000-0006-0000-0900-000001000000}">
      <text>
        <r>
          <rPr>
            <b/>
            <sz val="10"/>
            <color rgb="FF000000"/>
            <rFont val="Calibri"/>
            <family val="2"/>
          </rPr>
          <t>Utilisateur de Microsoft Office:</t>
        </r>
        <r>
          <rPr>
            <sz val="10"/>
            <color rgb="FF000000"/>
            <rFont val="Calibri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ce montant est calculé avec les taxes NL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de Microsoft Office</author>
  </authors>
  <commentList>
    <comment ref="F51" authorId="0" shapeId="0" xr:uid="{00000000-0006-0000-0800-000001000000}">
      <text>
        <r>
          <rPr>
            <b/>
            <sz val="10"/>
            <color rgb="FF000000"/>
            <rFont val="Calibri"/>
            <family val="2"/>
          </rPr>
          <t>Utilisateur de Microsoft Office:</t>
        </r>
        <r>
          <rPr>
            <sz val="10"/>
            <color rgb="FF000000"/>
            <rFont val="Calibri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ce montant est calculé avec les taxes NL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de Microsoft Office</author>
  </authors>
  <commentList>
    <comment ref="F51" authorId="0" shapeId="0" xr:uid="{00000000-0006-0000-0300-000001000000}">
      <text>
        <r>
          <rPr>
            <b/>
            <sz val="10"/>
            <color rgb="FF000000"/>
            <rFont val="Calibri"/>
            <family val="2"/>
          </rPr>
          <t>Utilisateur de Microsoft Office:</t>
        </r>
        <r>
          <rPr>
            <sz val="10"/>
            <color rgb="FF000000"/>
            <rFont val="Calibri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ce montant est calculé avec les taxes NL</t>
        </r>
      </text>
    </comment>
  </commentList>
</comments>
</file>

<file path=xl/sharedStrings.xml><?xml version="1.0" encoding="utf-8"?>
<sst xmlns="http://schemas.openxmlformats.org/spreadsheetml/2006/main" count="3387" uniqueCount="502">
  <si>
    <t>Écart</t>
  </si>
  <si>
    <t>écart</t>
  </si>
  <si>
    <t>automatisé</t>
  </si>
  <si>
    <t>Excédent des recettes sur les dépenses</t>
  </si>
  <si>
    <t xml:space="preserve"> </t>
  </si>
  <si>
    <t>Guide hôtel-voyage</t>
  </si>
  <si>
    <t xml:space="preserve"> </t>
    <phoneticPr fontId="8" type="noConversion"/>
  </si>
  <si>
    <t xml:space="preserve"> </t>
    <phoneticPr fontId="8" type="noConversion"/>
  </si>
  <si>
    <t xml:space="preserve"> </t>
    <phoneticPr fontId="8" type="noConversion"/>
  </si>
  <si>
    <t>date</t>
  </si>
  <si>
    <t>change</t>
  </si>
  <si>
    <t>Billet d'avion Groupe (excluant le guide)</t>
  </si>
  <si>
    <t>Perdiem</t>
  </si>
  <si>
    <t>DÉPENSES</t>
  </si>
  <si>
    <t>Salaires</t>
  </si>
  <si>
    <t>TOTAL</t>
    <phoneticPr fontId="8" type="noConversion"/>
  </si>
  <si>
    <t>sem.</t>
  </si>
  <si>
    <t>jour</t>
  </si>
  <si>
    <t>Guide hôtel-jour transport</t>
  </si>
  <si>
    <t>Frais d'assurance transport vélo sur l'avion</t>
  </si>
  <si>
    <t>pro forma</t>
  </si>
  <si>
    <t>profit</t>
  </si>
  <si>
    <t>Inscription des encadreurs</t>
  </si>
  <si>
    <t>Pénalité sur relâchement des sièges</t>
  </si>
  <si>
    <t>PAX</t>
  </si>
  <si>
    <t>PAX/VOY</t>
  </si>
  <si>
    <t>NB JOURS</t>
  </si>
  <si>
    <t>PAX/JOUR</t>
  </si>
  <si>
    <t>Réel Comptabilité</t>
    <phoneticPr fontId="8" type="noConversion"/>
  </si>
  <si>
    <t>total</t>
  </si>
  <si>
    <t>Guide</t>
  </si>
  <si>
    <t>Services professionnels (Assurances)</t>
  </si>
  <si>
    <t>unités</t>
  </si>
  <si>
    <t xml:space="preserve"> </t>
    <phoneticPr fontId="8" type="noConversion"/>
  </si>
  <si>
    <t>Guide hôtel-repérage</t>
  </si>
  <si>
    <t>TOTAL DES REVENUS</t>
  </si>
  <si>
    <t>Supplément occ. Simple</t>
  </si>
  <si>
    <t>Destination</t>
  </si>
  <si>
    <t>REVENUS</t>
  </si>
  <si>
    <t>avec taxes</t>
  </si>
  <si>
    <t>%</t>
  </si>
  <si>
    <t>coût</t>
  </si>
  <si>
    <t>pers.</t>
  </si>
  <si>
    <t>Frais de l'employeur</t>
  </si>
  <si>
    <t>Véhicule et essence repérage et voyage</t>
  </si>
  <si>
    <t xml:space="preserve">Guide parcours - voyage </t>
  </si>
  <si>
    <t>perdiem</t>
  </si>
  <si>
    <t>transport</t>
  </si>
  <si>
    <t>avion</t>
  </si>
  <si>
    <t>assurance</t>
  </si>
  <si>
    <t>Résultats</t>
  </si>
  <si>
    <t>nuitées personne</t>
    <phoneticPr fontId="8" type="noConversion"/>
  </si>
  <si>
    <t>héberg.</t>
  </si>
  <si>
    <t>TOTAL</t>
  </si>
  <si>
    <t>RENDEMENT</t>
  </si>
  <si>
    <t>guide</t>
  </si>
  <si>
    <t>véh.ess.</t>
  </si>
  <si>
    <t>vélos</t>
  </si>
  <si>
    <t>bateau</t>
  </si>
  <si>
    <t>repas</t>
  </si>
  <si>
    <t>PROFITS</t>
  </si>
  <si>
    <t xml:space="preserve"> </t>
    <phoneticPr fontId="8" type="noConversion"/>
  </si>
  <si>
    <t xml:space="preserve"> </t>
    <phoneticPr fontId="8" type="noConversion"/>
  </si>
  <si>
    <t>ÉCART COMPATABLITÉ VS PROFORMA</t>
  </si>
  <si>
    <t>Assurances du guide</t>
  </si>
  <si>
    <t>Guide parcours - repérage</t>
  </si>
  <si>
    <t>jours</t>
  </si>
  <si>
    <t>profit par personne par jour</t>
  </si>
  <si>
    <t>nuitées:</t>
  </si>
  <si>
    <t>Allocation rencontre avant voyage/unitaire</t>
  </si>
  <si>
    <t>Guide parcours-jour transport</t>
  </si>
  <si>
    <t>nombre</t>
  </si>
  <si>
    <t>(# de nuitées)</t>
    <phoneticPr fontId="8" type="noConversion"/>
  </si>
  <si>
    <t>Assurances des biens</t>
  </si>
  <si>
    <t>nb.</t>
  </si>
  <si>
    <t>salaire/</t>
  </si>
  <si>
    <t>Perdiem voyage Dîner/unitaire</t>
  </si>
  <si>
    <t>Frais émission de billets</t>
  </si>
  <si>
    <t>Frais de transport des vélos sur l'avion</t>
  </si>
  <si>
    <t>Frais de transport vélo en cargo</t>
  </si>
  <si>
    <t>taux de</t>
  </si>
  <si>
    <t>Billets d'avion Groupe</t>
  </si>
  <si>
    <t>Frais de transport vélo</t>
  </si>
  <si>
    <t>unitaire</t>
  </si>
  <si>
    <t>Perdiem repérage (guides parcours et hôtel)/j</t>
  </si>
  <si>
    <t>Transport Guide (incluant avion et surplus)</t>
  </si>
  <si>
    <t>SOUS-TOTAL</t>
  </si>
  <si>
    <t>Transport et communications</t>
  </si>
  <si>
    <t>Transport logistique/véhicules et essence:</t>
  </si>
  <si>
    <t>prix de vente</t>
    <phoneticPr fontId="8" type="noConversion"/>
  </si>
  <si>
    <t xml:space="preserve"> </t>
    <phoneticPr fontId="8" type="noConversion"/>
  </si>
  <si>
    <t>sans taxes</t>
  </si>
  <si>
    <t>Inscription des participants Forfait complet</t>
  </si>
  <si>
    <t>Inscription des participants Portion terreste</t>
  </si>
  <si>
    <t>INCL. ENC.</t>
  </si>
  <si>
    <t>moyenne profit par personne (excluant l'encadreur)</t>
  </si>
  <si>
    <t>Perdiem voyage Souper/unitaire</t>
  </si>
  <si>
    <t>Fournitures et approvisionnement</t>
  </si>
  <si>
    <t>TOTAL DES DÉPENSES</t>
  </si>
  <si>
    <t>Local- réunion d'info départ</t>
  </si>
  <si>
    <t>par jour</t>
  </si>
  <si>
    <t>salaire</t>
  </si>
  <si>
    <t>Logistique</t>
  </si>
  <si>
    <t>billets d'avion</t>
  </si>
  <si>
    <t>du groupe</t>
  </si>
  <si>
    <t>transport des</t>
  </si>
  <si>
    <t>Réel</t>
  </si>
  <si>
    <t>Autre</t>
  </si>
  <si>
    <t>Assurances responsabilité voyage</t>
  </si>
  <si>
    <t>Carte de parcours et imprimés divers (+2 spare)</t>
  </si>
  <si>
    <r>
      <t xml:space="preserve"> </t>
    </r>
    <r>
      <rPr>
        <b/>
        <sz val="11"/>
        <color indexed="10"/>
        <rFont val="Tahoma"/>
        <family val="2"/>
      </rPr>
      <t xml:space="preserve">Max 28 pax traversier </t>
    </r>
  </si>
  <si>
    <t>prime sans encadreur</t>
  </si>
  <si>
    <t xml:space="preserve">Véhicule et essence repérage et voyage </t>
    <phoneticPr fontId="7" type="noConversion"/>
  </si>
  <si>
    <t>Autocar</t>
    <phoneticPr fontId="7" type="noConversion"/>
  </si>
  <si>
    <t>MaisonTour opérateur</t>
  </si>
  <si>
    <t>Forfait Tour opérateur</t>
  </si>
  <si>
    <t>DIFF. $</t>
  </si>
  <si>
    <t>DIFF. %</t>
  </si>
  <si>
    <t>vol</t>
  </si>
  <si>
    <t># nuits</t>
  </si>
  <si>
    <t>note</t>
  </si>
  <si>
    <t>$ 2015</t>
  </si>
  <si>
    <t>*</t>
  </si>
  <si>
    <t>écart ns vs conc.</t>
  </si>
  <si>
    <t xml:space="preserve">16 au 21 mai </t>
  </si>
  <si>
    <t>meme date</t>
  </si>
  <si>
    <t>22 au 28/08</t>
  </si>
  <si>
    <t>19 au 26 juillet</t>
  </si>
  <si>
    <t>Ékilib/Gendron</t>
  </si>
  <si>
    <t>Ekilib</t>
  </si>
  <si>
    <t>avec</t>
  </si>
  <si>
    <t>transport vélo</t>
  </si>
  <si>
    <t>Dollard US estimé à 1,12$</t>
  </si>
  <si>
    <t xml:space="preserve">Perte sur taux de change </t>
  </si>
  <si>
    <t>Dépenses en US</t>
  </si>
  <si>
    <t xml:space="preserve">Variation estimation à </t>
  </si>
  <si>
    <t>BUDGET PF 2015</t>
  </si>
  <si>
    <t>Perte sur taux de cange au PF 2015</t>
  </si>
  <si>
    <t>R</t>
  </si>
  <si>
    <t>BUDGET RÉVISÉ SEPT. 2015</t>
  </si>
  <si>
    <t>RÉVISION DE JUIN</t>
  </si>
  <si>
    <t>écart SEPTEMBRE ET JUIN</t>
  </si>
  <si>
    <t>RESTANTE AU 8 SEPT.</t>
  </si>
  <si>
    <t>PERTES SUR TAUX JUIN</t>
  </si>
  <si>
    <t>PERTES SUR TAUX SEPT.</t>
  </si>
  <si>
    <t>prime avec vol</t>
  </si>
  <si>
    <t>15/14</t>
  </si>
  <si>
    <t>PT</t>
  </si>
  <si>
    <t>pt</t>
  </si>
  <si>
    <t>Différence</t>
  </si>
  <si>
    <t xml:space="preserve">Variation </t>
  </si>
  <si>
    <t>Taux de change</t>
  </si>
  <si>
    <t>Profit Total</t>
  </si>
  <si>
    <t>Variation taux de change</t>
  </si>
  <si>
    <t>Ahchat en USD</t>
  </si>
  <si>
    <t>nuits</t>
  </si>
  <si>
    <t>Vélo Amérique 1 sem. SAUF 2018</t>
  </si>
  <si>
    <t xml:space="preserve">Destination </t>
  </si>
  <si>
    <t>VOYAGES ANNULÉS</t>
  </si>
  <si>
    <t>Prime sans encadreur</t>
  </si>
  <si>
    <t>Variation</t>
  </si>
  <si>
    <t>Total</t>
  </si>
  <si>
    <t>Profits</t>
  </si>
  <si>
    <t>logistique</t>
  </si>
  <si>
    <t xml:space="preserve">billet d'avion </t>
  </si>
  <si>
    <t>variation taux de change</t>
  </si>
  <si>
    <t>ÉKILIB 2015</t>
  </si>
  <si>
    <t>pa rjour</t>
  </si>
  <si>
    <t>sur la route</t>
  </si>
  <si>
    <t>INCLUANT ENC.</t>
  </si>
  <si>
    <t>groupe</t>
  </si>
  <si>
    <t>total profit</t>
  </si>
  <si>
    <t>(# de nuitées)</t>
  </si>
  <si>
    <t>CONCURRENCE</t>
  </si>
  <si>
    <t xml:space="preserve">VQV </t>
  </si>
  <si>
    <t>pax</t>
  </si>
  <si>
    <t>suupl. Occ. simple</t>
  </si>
  <si>
    <t>Vu Joëlle</t>
  </si>
  <si>
    <t xml:space="preserve">Vu Nathalie </t>
  </si>
  <si>
    <t>profit ppax</t>
  </si>
  <si>
    <t>Bufget PF  2018</t>
  </si>
  <si>
    <t>Budget révisé no 1 : 14 mai 2018</t>
  </si>
  <si>
    <t>écart  rev. 1 vs PF</t>
  </si>
  <si>
    <t xml:space="preserve">Budget révisé no 2:  </t>
  </si>
  <si>
    <t>RÉEL COMPTABILITÉ # À #</t>
  </si>
  <si>
    <t>prévision</t>
  </si>
  <si>
    <t>prévision (le reste)</t>
  </si>
  <si>
    <t>écart  rev. 1 vs rev. 2</t>
  </si>
  <si>
    <t>Budget révisé no 3:  ESTIM. FINAL</t>
  </si>
  <si>
    <t xml:space="preserve">RÉEL COMPTABILITÉ </t>
  </si>
  <si>
    <t>écart  rev. 3 VS REV. 2</t>
  </si>
  <si>
    <t>Variation Budget @ 1.30</t>
  </si>
  <si>
    <t>2013:1295$</t>
  </si>
  <si>
    <t>2007:975$</t>
  </si>
  <si>
    <t xml:space="preserve"> </t>
    <phoneticPr fontId="10" type="noConversion"/>
  </si>
  <si>
    <t>2014:1325$</t>
  </si>
  <si>
    <t xml:space="preserve">TOTAL VÉLO Amérique </t>
  </si>
  <si>
    <t>Variation réel à 1.3299</t>
  </si>
  <si>
    <t>développement par pax</t>
  </si>
  <si>
    <t>Nouv. Angleterre 26 JUILLET 20</t>
  </si>
  <si>
    <t>BSL 16 AOÛT 20</t>
  </si>
  <si>
    <t>Niagara 13 sept. 20</t>
  </si>
  <si>
    <t>Cape Cod 17 MAI 20</t>
  </si>
  <si>
    <t xml:space="preserve">Maine 5 JUILLET 20 </t>
  </si>
  <si>
    <t>IPE 19 JUILLET 20</t>
  </si>
  <si>
    <t>Mille-ïles 19 juillet 20</t>
  </si>
  <si>
    <t>Baie Georgienne 16 août</t>
  </si>
  <si>
    <t>Baie Georgienne 2 6 sept 20</t>
  </si>
  <si>
    <t xml:space="preserve">Niagara 12 JUILLET 20 </t>
  </si>
  <si>
    <t>C</t>
  </si>
  <si>
    <t>c</t>
  </si>
  <si>
    <t>Forfait maison guide</t>
  </si>
  <si>
    <t>rabais employés</t>
  </si>
  <si>
    <t>JOCELYN: MERCI DE FAIRE LA FORMULE DE TAXE EXACTE POUR CE GROUPE SVP</t>
  </si>
  <si>
    <t>Employé</t>
  </si>
  <si>
    <t>10 nuitées en Colombie-Britannique (jours 1 à 11)</t>
  </si>
  <si>
    <t>6 nuitées en Alberta (jours 11 à 16)</t>
  </si>
  <si>
    <t>5 nuitées en Saskatchewan (jours 16 à 22)</t>
  </si>
  <si>
    <t>6 nuitées au Manitoba (jours 22 à 28)</t>
  </si>
  <si>
    <t>24 nuitées en Ontario (jours 28 à 52)</t>
  </si>
  <si>
    <t>Le jour 52 est au Québec mais pas de nuitée.</t>
  </si>
  <si>
    <t xml:space="preserve">  </t>
  </si>
  <si>
    <t>sur 2 voyages</t>
  </si>
  <si>
    <t>ass pax</t>
  </si>
  <si>
    <t>QUEBEC</t>
  </si>
  <si>
    <t>Bas St-Laurent</t>
  </si>
  <si>
    <t>Diff.</t>
  </si>
  <si>
    <t xml:space="preserve">  COUTS</t>
  </si>
  <si>
    <t>PRIX DE VENTES</t>
  </si>
  <si>
    <t xml:space="preserve"> COUTS</t>
  </si>
  <si>
    <t>VENTES</t>
  </si>
  <si>
    <t>Profits / GROUPES</t>
  </si>
  <si>
    <t>MARGES</t>
  </si>
  <si>
    <t>3 au 9 juillet</t>
  </si>
  <si>
    <t>10 au 16 juillet</t>
  </si>
  <si>
    <t>17 au 23 juillet</t>
  </si>
  <si>
    <t>31 juillet au 6 août</t>
  </si>
  <si>
    <t>14 au 20 août</t>
  </si>
  <si>
    <t>28 août au 3 septembre</t>
  </si>
  <si>
    <t>11 au 17 septembre</t>
  </si>
  <si>
    <t>Bas St-Laurent -est</t>
  </si>
  <si>
    <t>24 au 30 juillet</t>
  </si>
  <si>
    <t>21 au 27 août</t>
  </si>
  <si>
    <t xml:space="preserve">Bas St-Laurent et Gaspésie </t>
  </si>
  <si>
    <t>7 au 13 août</t>
  </si>
  <si>
    <t>4 au 10 septembre</t>
  </si>
  <si>
    <t xml:space="preserve">Charlevoix - Saguenay </t>
  </si>
  <si>
    <t xml:space="preserve">Gaspésie </t>
  </si>
  <si>
    <t>15 au 20 août</t>
  </si>
  <si>
    <t>29 août au 3 septembre</t>
  </si>
  <si>
    <t>31 juillet au 7 août</t>
  </si>
  <si>
    <t>21 au 28 août</t>
  </si>
  <si>
    <t xml:space="preserve">Lac St-Jean </t>
  </si>
  <si>
    <t>12 au 17 juillet</t>
  </si>
  <si>
    <t>19 au 24 juillet</t>
  </si>
  <si>
    <t>9 au 14 août</t>
  </si>
  <si>
    <t>13 au 18 septembre</t>
  </si>
  <si>
    <t xml:space="preserve">Tour des Cantons </t>
  </si>
  <si>
    <t>26 juin au 3 juillet</t>
  </si>
  <si>
    <t>4 au 11 juillet</t>
  </si>
  <si>
    <t>11 au 18 septembre</t>
  </si>
  <si>
    <t>Baies des Chaleurs</t>
  </si>
  <si>
    <t>15 au 21 août</t>
  </si>
  <si>
    <t>PAR PAX</t>
  </si>
  <si>
    <t>PAR JOUR</t>
  </si>
  <si>
    <t>COUT</t>
  </si>
  <si>
    <t xml:space="preserve">PROFITS   </t>
  </si>
  <si>
    <t>GROUPE</t>
  </si>
  <si>
    <t>MARGE/ PAX</t>
  </si>
  <si>
    <t>MARGE/</t>
  </si>
  <si>
    <t>RECETTES</t>
  </si>
  <si>
    <t xml:space="preserve">  JOURS</t>
  </si>
  <si>
    <t xml:space="preserve">VENTES /RENDEMENT </t>
  </si>
  <si>
    <t>BUDGET avec chiffres prévisionnels   2021</t>
  </si>
  <si>
    <t>DESTINATION -2021</t>
  </si>
  <si>
    <t>TOTAL QUEBEC</t>
  </si>
  <si>
    <t xml:space="preserve">AMERIQUE </t>
  </si>
  <si>
    <t>Part sur chiffre d'affaire</t>
  </si>
  <si>
    <t>ONTARIO</t>
  </si>
  <si>
    <t>Baie Georgienne</t>
  </si>
  <si>
    <t>25 juillet au 1er août</t>
  </si>
  <si>
    <t>8 au 15 août</t>
  </si>
  <si>
    <t>29 août au 5 septembre</t>
  </si>
  <si>
    <t>5 au 12 septembre</t>
  </si>
  <si>
    <t>12 au 19 septembre</t>
  </si>
  <si>
    <t>Milles-Iles</t>
  </si>
  <si>
    <t>18 au 24 juillet</t>
  </si>
  <si>
    <t>Niagara</t>
  </si>
  <si>
    <t>1 au 7 août</t>
  </si>
  <si>
    <t>22 au 28 août</t>
  </si>
  <si>
    <t>19 au 25 septembre</t>
  </si>
  <si>
    <t>26 septembre au 2 octobre</t>
  </si>
  <si>
    <t>TOTAL ONTARIO</t>
  </si>
  <si>
    <t>OUEST CANADIEN</t>
  </si>
  <si>
    <t>Vallée Okanagan</t>
  </si>
  <si>
    <t>Traversée du Canada</t>
  </si>
  <si>
    <t>Vancouver-Banff</t>
  </si>
  <si>
    <t>04 juillet au 24 aout</t>
  </si>
  <si>
    <t>19 juin au 1 juillet</t>
  </si>
  <si>
    <t>3 juillet au 15 juillet</t>
  </si>
  <si>
    <t>2 juillet au 15 juillet</t>
  </si>
  <si>
    <t>20 j uillet au 2 aout</t>
  </si>
  <si>
    <t>18 aout au 1 sept</t>
  </si>
  <si>
    <t>TOTAL OUEST CANADIEN</t>
  </si>
  <si>
    <t>MARITIME</t>
  </si>
  <si>
    <t>JRS</t>
  </si>
  <si>
    <t xml:space="preserve">MARGE </t>
  </si>
  <si>
    <t>Ile Cap Breton &amp; Cabot trail</t>
  </si>
  <si>
    <t>Ile du Prince Edouard</t>
  </si>
  <si>
    <t>11 au 18 juillet</t>
  </si>
  <si>
    <t>1 au 8 aout</t>
  </si>
  <si>
    <t>TOTAL  MARTIME</t>
  </si>
  <si>
    <t>25 juil au 31 juillet</t>
  </si>
  <si>
    <t xml:space="preserve">TOTAL CANADA </t>
  </si>
  <si>
    <t>4 sept au 16 sept</t>
  </si>
  <si>
    <t>TOTAL (HT)</t>
  </si>
  <si>
    <t>USA</t>
  </si>
  <si>
    <t>CAPE COD</t>
  </si>
  <si>
    <t>MAINE</t>
  </si>
  <si>
    <t>NOUVELLE ANGLETERRE</t>
  </si>
  <si>
    <t>23 au 28 mai</t>
  </si>
  <si>
    <t>30 mai au 4 juin</t>
  </si>
  <si>
    <t>20 au 25 juin</t>
  </si>
  <si>
    <t>12 au 17 septembre</t>
  </si>
  <si>
    <t>11 au 17 juillet</t>
  </si>
  <si>
    <t>18 au 25 juillet</t>
  </si>
  <si>
    <t>TOTAL USA</t>
  </si>
  <si>
    <t>GRAND TOTAL AMERIQUE</t>
  </si>
  <si>
    <t>canton vermon ?</t>
  </si>
  <si>
    <t>4 voyages</t>
  </si>
  <si>
    <t>8 jiours</t>
  </si>
  <si>
    <t xml:space="preserve"> BUDGET  PROJECTION COÛT / REVENUS</t>
  </si>
  <si>
    <t>Pas au budget USA - frontiàeres fermées</t>
  </si>
  <si>
    <t>Ajouté</t>
  </si>
  <si>
    <t>cxx faute participant</t>
  </si>
  <si>
    <t>Frontières  fermés</t>
  </si>
  <si>
    <t>Frontières  + incertitudes pandémie</t>
  </si>
  <si>
    <t>11 sept au  23 sept</t>
  </si>
  <si>
    <t>18 au 30 sept</t>
  </si>
  <si>
    <t>2 oct au 14 otobre</t>
  </si>
  <si>
    <t>ajouté</t>
  </si>
  <si>
    <t xml:space="preserve">Arthabaska (Gravel) </t>
  </si>
  <si>
    <t>Baie des chaleurs-percé</t>
  </si>
  <si>
    <t>Bas-Saint-Laurent</t>
  </si>
  <si>
    <t>BSL Gaspésie</t>
  </si>
  <si>
    <t>Pays</t>
  </si>
  <si>
    <t>Province</t>
  </si>
  <si>
    <t>Canada</t>
  </si>
  <si>
    <t>Québec</t>
  </si>
  <si>
    <t>Ontario</t>
  </si>
  <si>
    <t>Cape Cod</t>
  </si>
  <si>
    <t>Charlevoix et Saguenay</t>
  </si>
  <si>
    <t>A venir</t>
  </si>
  <si>
    <t>Caraïbes</t>
  </si>
  <si>
    <t>Gaspésie</t>
  </si>
  <si>
    <t>Cap-Breton et Cabot trail</t>
  </si>
  <si>
    <t>Maritimes</t>
  </si>
  <si>
    <t>IPE</t>
  </si>
  <si>
    <t>Lac-Saint-Jean</t>
  </si>
  <si>
    <t>Mille-Îles</t>
  </si>
  <si>
    <t>Nouvelle-Angleterre</t>
  </si>
  <si>
    <t>Tour des cantons</t>
  </si>
  <si>
    <t>Ouest</t>
  </si>
  <si>
    <t>Traversée du Québec</t>
  </si>
  <si>
    <t>Okanagan</t>
  </si>
  <si>
    <t>Nom File Maker</t>
  </si>
  <si>
    <t>Cape Cod 1</t>
  </si>
  <si>
    <t>Okanagan 1</t>
  </si>
  <si>
    <t>Tour des Cantons 1</t>
  </si>
  <si>
    <t>Bas Saint-Laurent 1</t>
  </si>
  <si>
    <t>Traversée du canada 2022</t>
  </si>
  <si>
    <t>Okanagan 2</t>
  </si>
  <si>
    <t>Traversée du Québec - Montréal</t>
  </si>
  <si>
    <t>IPE 2</t>
  </si>
  <si>
    <t>Gaspésie 2</t>
  </si>
  <si>
    <t>Niagara 2</t>
  </si>
  <si>
    <t>Bas Saint-Laurent 2</t>
  </si>
  <si>
    <t>Tour des Cantons 2</t>
  </si>
  <si>
    <t>Baie Georgienne 1</t>
  </si>
  <si>
    <t>IPE 1</t>
  </si>
  <si>
    <t>Nouvelle-Angleterre 1</t>
  </si>
  <si>
    <t>Baie Georgienne 2</t>
  </si>
  <si>
    <t>Niagara 3</t>
  </si>
  <si>
    <t>Ile du cap-breton / Cabot trail 2</t>
  </si>
  <si>
    <t>Lac St-jean 1</t>
  </si>
  <si>
    <t>Bas Saint-laurent 3</t>
  </si>
  <si>
    <t>Baie des chaleurs- perce 1</t>
  </si>
  <si>
    <t>Mille-iles 1</t>
  </si>
  <si>
    <t>Lac St-jean 2</t>
  </si>
  <si>
    <t>Bas Saint-Laurent 4</t>
  </si>
  <si>
    <t>Bas St-Laurent et Gaspésie 1</t>
  </si>
  <si>
    <t>Okanagan 3</t>
  </si>
  <si>
    <t>Bas saint-Laurent 5</t>
  </si>
  <si>
    <t>Gaspésie 1</t>
  </si>
  <si>
    <t>Vancouver-Banff 2</t>
  </si>
  <si>
    <t>ile du cap-breton / cabot trail 2</t>
  </si>
  <si>
    <t>Niagara 1</t>
  </si>
  <si>
    <t>Lac St-Jean 3</t>
  </si>
  <si>
    <t>Gravel Lac Mégantic</t>
  </si>
  <si>
    <t>Bas Saint-Laurent 6</t>
  </si>
  <si>
    <t>baie georgienne 3</t>
  </si>
  <si>
    <t>Nouvelle-Angleterre 2</t>
  </si>
  <si>
    <t>Lac St-Jean 4</t>
  </si>
  <si>
    <t>Bas Saint-Laurent 7</t>
  </si>
  <si>
    <t>Baie des chaleurs -perce 2</t>
  </si>
  <si>
    <t>Milles-iles 2</t>
  </si>
  <si>
    <t>Charlevoix -saguenay</t>
  </si>
  <si>
    <t>Lac st-jean 5</t>
  </si>
  <si>
    <t>Baie des chaleurs- perce 3</t>
  </si>
  <si>
    <t>Lac st-jean 6</t>
  </si>
  <si>
    <t>bas saint-laurent 8</t>
  </si>
  <si>
    <t>bas st-laurent et gaspésie 2</t>
  </si>
  <si>
    <t>Okanagan 4</t>
  </si>
  <si>
    <t>Tour des cantons 3</t>
  </si>
  <si>
    <t>Bas saint-laurent 9</t>
  </si>
  <si>
    <t>baie georgienne 5</t>
  </si>
  <si>
    <t>okanagan 6</t>
  </si>
  <si>
    <t>Okanagan 5</t>
  </si>
  <si>
    <t>Niagara 4</t>
  </si>
  <si>
    <t>Gravel Arthabaska</t>
  </si>
  <si>
    <t>N/A</t>
  </si>
  <si>
    <t>baie georgienne 4</t>
  </si>
  <si>
    <t>Gravel Arthabaska 2022-1</t>
  </si>
  <si>
    <t>Tour des cantons 1 2022</t>
  </si>
  <si>
    <t>Bas-st-laurent 1 2022</t>
  </si>
  <si>
    <t>Bas st-laurent 2 2022</t>
  </si>
  <si>
    <t>Tour des cantons 2 2022</t>
  </si>
  <si>
    <t>Baie Georgienne 1 -2022</t>
  </si>
  <si>
    <t>Cabot trail 1 -2022</t>
  </si>
  <si>
    <t>Bas st-laurent 3 2022</t>
  </si>
  <si>
    <t>IPE 1 - 2022</t>
  </si>
  <si>
    <t>Bas st-laurent 4 2022</t>
  </si>
  <si>
    <t>BSL-Gaspésie 1 2022</t>
  </si>
  <si>
    <t>IPE 2 -2022</t>
  </si>
  <si>
    <t>Bas st-laurent 5 2022</t>
  </si>
  <si>
    <t>Niagara 1 -2022</t>
  </si>
  <si>
    <t>Bas st-laurent 6 2022</t>
  </si>
  <si>
    <t>Bas st-laurent 7 2022</t>
  </si>
  <si>
    <t>Charlevoix-sag 1 2022</t>
  </si>
  <si>
    <t>Bas St-Laurent 8 2022</t>
  </si>
  <si>
    <t>BSL-Gaspésie 2 2022</t>
  </si>
  <si>
    <t>Bas-St-Laurent 9 2022</t>
  </si>
  <si>
    <t>Gravel Arthabaska 2 2022</t>
  </si>
  <si>
    <t>Okanagan 1 2022</t>
  </si>
  <si>
    <t>Okanagan 2 2022</t>
  </si>
  <si>
    <t>Traversée québec 2022</t>
  </si>
  <si>
    <t>Lac st-jean 1 2022</t>
  </si>
  <si>
    <t>Baie des chaleurs 1 2022</t>
  </si>
  <si>
    <t>Mille iles 1 -2022</t>
  </si>
  <si>
    <t>Nouvelle-angleterre 2022 - 1</t>
  </si>
  <si>
    <t>Lac st-jean 2 2022</t>
  </si>
  <si>
    <t>Baie georgienne 2- 2022</t>
  </si>
  <si>
    <t>Okanagan 3 2022</t>
  </si>
  <si>
    <t>Gaspésie 1 2022</t>
  </si>
  <si>
    <t>Cabot trail 2 -2022</t>
  </si>
  <si>
    <t>Vancouver-banff 2 -2022</t>
  </si>
  <si>
    <t>Lac st-jean 3 2022</t>
  </si>
  <si>
    <t>Baie georgienne 3 -2022</t>
  </si>
  <si>
    <t>Nouvelle-angleterre 2022</t>
  </si>
  <si>
    <t>Lac st-jean 4 2022</t>
  </si>
  <si>
    <t>Baie des chaleurs 2 2022</t>
  </si>
  <si>
    <t>Mille iles 2 -2022</t>
  </si>
  <si>
    <t>Lac st-jean 5 2022</t>
  </si>
  <si>
    <t>Gaspésie 2 2022</t>
  </si>
  <si>
    <t>Baie des chaleurs 3 2022</t>
  </si>
  <si>
    <t>Niagara 2 -2022</t>
  </si>
  <si>
    <t>Lac st-jean 6 2022</t>
  </si>
  <si>
    <t>Baie georgienne 4 - 2022</t>
  </si>
  <si>
    <t>Okanagan 4 2022</t>
  </si>
  <si>
    <t>Niagara 3 - 2022</t>
  </si>
  <si>
    <t>Tour des cantons 3 2022</t>
  </si>
  <si>
    <t>Baie georgienne 5 - 2022</t>
  </si>
  <si>
    <t>Okanagan 5 2022</t>
  </si>
  <si>
    <t>Niagara 4 - 2022</t>
  </si>
  <si>
    <t>Okanagan 6 2022</t>
  </si>
  <si>
    <t>DESTINATION:</t>
  </si>
  <si>
    <t>DATES</t>
  </si>
  <si>
    <t>OUI</t>
  </si>
  <si>
    <r>
      <t>Nombre total participants</t>
    </r>
    <r>
      <rPr>
        <b/>
        <sz val="9"/>
        <color theme="0"/>
        <rFont val="Tahoma"/>
        <family val="2"/>
      </rPr>
      <t xml:space="preserve"> </t>
    </r>
  </si>
  <si>
    <r>
      <t>Voyage effectué?</t>
    </r>
    <r>
      <rPr>
        <b/>
        <i/>
        <sz val="8"/>
        <color theme="5"/>
        <rFont val="Tahoma"/>
        <family val="2"/>
      </rPr>
      <t xml:space="preserve"> laisser vide si non</t>
    </r>
  </si>
  <si>
    <t>Région</t>
  </si>
  <si>
    <t>Ref onglet</t>
  </si>
  <si>
    <t>Date départ</t>
  </si>
  <si>
    <t>Date retour</t>
  </si>
  <si>
    <t>au</t>
  </si>
  <si>
    <t>Nom PC et onglet</t>
  </si>
  <si>
    <t>Cuba, Holguin en boucle</t>
  </si>
  <si>
    <t>Supplé occ. Simple</t>
  </si>
  <si>
    <t>Tarif différent simple</t>
  </si>
  <si>
    <t>Tarif différent double</t>
  </si>
  <si>
    <t>Rabais occ. Triple</t>
  </si>
  <si>
    <t>Tarif différent triple</t>
  </si>
  <si>
    <t>Enfant</t>
  </si>
  <si>
    <t>PROFIT (PERTE)</t>
  </si>
  <si>
    <t>Autocar</t>
  </si>
  <si>
    <t>Traversier par pax</t>
  </si>
  <si>
    <t>Traversier total</t>
  </si>
  <si>
    <t>Pro
forma</t>
  </si>
  <si>
    <t>Résultats
Réel</t>
  </si>
  <si>
    <r>
      <t>Données réelles disponible?</t>
    </r>
    <r>
      <rPr>
        <b/>
        <i/>
        <sz val="8"/>
        <color theme="5"/>
        <rFont val="Tahoma"/>
        <family val="2"/>
      </rPr>
      <t xml:space="preserve"> laisser vide si non</t>
    </r>
  </si>
  <si>
    <t>SOMMAIRE</t>
  </si>
  <si>
    <t>QUÉBEC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</si>
</sst>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 * #,##0_)\ &quot;$&quot;_ ;_ * \(#,##0\)\ &quot;$&quot;_ ;_ * &quot;-&quot;_)\ &quot;$&quot;_ ;_ @_ "/>
    <numFmt numFmtId="44" formatCode="_ * #,##0.00_)\ &quot;$&quot;_ ;_ * \(#,##0.00\)\ &quot;$&quot;_ ;_ * &quot;-&quot;??_)\ &quot;$&quot;_ ;_ @_ "/>
    <numFmt numFmtId="43" formatCode="_ * #,##0.00_)\ _$_ ;_ * \(#,##0.00\)\ _$_ ;_ * &quot;-&quot;??_)\ _$_ ;_ @_ "/>
    <numFmt numFmtId="164" formatCode="#,##0&quot; $&quot;;\-#,##0&quot; $&quot;"/>
    <numFmt numFmtId="165" formatCode="#,##0&quot; $&quot;;[Red]\-#,##0&quot; $&quot;"/>
    <numFmt numFmtId="166" formatCode="_-* #,##0&quot; $&quot;_-;\-* #,##0&quot; $&quot;_-;_-* &quot;-&quot;&quot; $&quot;_-;_-@_-"/>
    <numFmt numFmtId="167" formatCode="_-* #,##0.00&quot; $&quot;_-;\-* #,##0.00&quot; $&quot;_-;_-* &quot;-&quot;??&quot; $&quot;_-;_-@_-"/>
    <numFmt numFmtId="168" formatCode="&quot; $&quot;###,##0.00"/>
    <numFmt numFmtId="169" formatCode="#,##0.00&quot; $&quot;"/>
    <numFmt numFmtId="170" formatCode="&quot; $&quot;#,###,##0"/>
    <numFmt numFmtId="171" formatCode="#,##0&quot; $&quot;"/>
    <numFmt numFmtId="172" formatCode="[$$-409]#,##0.00"/>
    <numFmt numFmtId="173" formatCode="_ * #,##0.0_ \ [$$-C0C]_ ;_ * \-#,##0.0\ \ [$$-C0C]_ ;_ * &quot;-&quot;?_ \ [$$-C0C]_ ;_ @_ "/>
    <numFmt numFmtId="174" formatCode="#,##0\ [$$-C0C]"/>
    <numFmt numFmtId="175" formatCode="_([$$-409]* #,##0.00_);_([$$-409]* \(#,##0.00\);_([$$-409]* &quot;-&quot;??_);_(@_)"/>
    <numFmt numFmtId="176" formatCode="#,##0.00\ [$$-C0C]"/>
    <numFmt numFmtId="177" formatCode="#,##0\ &quot;$&quot;"/>
    <numFmt numFmtId="178" formatCode="_-* #,##0.00[$€]_-;\-* #,##0.00[$€]_-;_-* &quot;-&quot;??[$€]_-;_-@_-"/>
    <numFmt numFmtId="179" formatCode="#,##0.00\ &quot;$&quot;"/>
    <numFmt numFmtId="180" formatCode="#,##0.00_ _$"/>
    <numFmt numFmtId="181" formatCode="_ * #,##0_ \ [$€-1]_ ;_ * \-#,##0\ \ [$€-1]_ ;_ * &quot;-&quot;_ \ [$€-1]_ ;_ @_ "/>
    <numFmt numFmtId="182" formatCode="#,##0.000_ _$"/>
    <numFmt numFmtId="183" formatCode="0.00000"/>
    <numFmt numFmtId="184" formatCode="0.0000"/>
    <numFmt numFmtId="185" formatCode="#,##0.0&quot; $&quot;;\-#,##0.0&quot; $&quot;"/>
    <numFmt numFmtId="186" formatCode="dd/mm/yy;@"/>
    <numFmt numFmtId="187" formatCode="#,##0.00&quot; $&quot;;\-#,##0.00&quot; $&quot;"/>
    <numFmt numFmtId="188" formatCode="_(&quot;$&quot;* #,##0.00_);_(&quot;$&quot;* \(#,##0.00\);_(&quot;$&quot;* &quot;-&quot;??_);_(@_)"/>
    <numFmt numFmtId="189" formatCode="_ * #,##0.00_)\ [$$-C0C]_ ;_ * \(#,##0.00\)\ [$$-C0C]_ ;_ * &quot;-&quot;??_)\ [$$-C0C]_ ;_ @_ "/>
    <numFmt numFmtId="190" formatCode="_-[$$-409]* #,##0.00_ ;_-[$$-409]* \-#,##0.00\ ;_-[$$-409]* &quot;-&quot;??_ ;_-@_ "/>
    <numFmt numFmtId="191" formatCode="#,##0.0\ [$$-C0C]"/>
    <numFmt numFmtId="192" formatCode="_-* #,##0&quot; $&quot;_-;\-* #,##0&quot; $&quot;_-;_-* &quot;-&quot;??&quot; $&quot;_-;_-@_-"/>
    <numFmt numFmtId="193" formatCode="0.0"/>
    <numFmt numFmtId="194" formatCode="_ * #,##0_)\ _$_ ;_ * \(#,##0\)\ _$_ ;_ * &quot;-&quot;??_)\ _$_ ;_ @_ "/>
    <numFmt numFmtId="195" formatCode="[$-F800]dddd\,\ mmmm\ dd\,\ yyyy"/>
  </numFmts>
  <fonts count="89">
    <font>
      <sz val="9"/>
      <name val="Geneva"/>
    </font>
    <font>
      <sz val="9"/>
      <name val="Geneva"/>
      <family val="2"/>
    </font>
    <font>
      <sz val="9"/>
      <name val="Tahoma"/>
      <family val="2"/>
    </font>
    <font>
      <b/>
      <sz val="9"/>
      <name val="Tahoma"/>
      <family val="2"/>
    </font>
    <font>
      <sz val="9"/>
      <color indexed="10"/>
      <name val="Tahoma"/>
      <family val="2"/>
    </font>
    <font>
      <u/>
      <sz val="9"/>
      <name val="Tahoma"/>
      <family val="2"/>
    </font>
    <font>
      <i/>
      <sz val="9"/>
      <name val="Tahoma"/>
      <family val="2"/>
    </font>
    <font>
      <sz val="10"/>
      <name val="Tahoma"/>
      <family val="2"/>
    </font>
    <font>
      <sz val="8"/>
      <name val="Verdana"/>
      <family val="2"/>
    </font>
    <font>
      <b/>
      <sz val="24"/>
      <name val="Tahoma"/>
      <family val="2"/>
    </font>
    <font>
      <b/>
      <sz val="9"/>
      <color indexed="12"/>
      <name val="Tahoma"/>
      <family val="2"/>
    </font>
    <font>
      <b/>
      <sz val="9"/>
      <color indexed="10"/>
      <name val="Tahoma"/>
      <family val="2"/>
    </font>
    <font>
      <sz val="9"/>
      <color indexed="10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8"/>
      <name val="Tahoma"/>
      <family val="2"/>
    </font>
    <font>
      <i/>
      <sz val="10"/>
      <name val="Tahoma"/>
      <family val="2"/>
    </font>
    <font>
      <sz val="10"/>
      <name val="Arial"/>
      <family val="2"/>
    </font>
    <font>
      <b/>
      <i/>
      <sz val="10"/>
      <name val="Tahoma"/>
      <family val="2"/>
    </font>
    <font>
      <b/>
      <sz val="14"/>
      <name val="Tahoma"/>
      <family val="2"/>
    </font>
    <font>
      <b/>
      <sz val="11"/>
      <color indexed="10"/>
      <name val="Tahoma"/>
      <family val="2"/>
    </font>
    <font>
      <sz val="9"/>
      <color indexed="21"/>
      <name val="Tahoma"/>
      <family val="2"/>
    </font>
    <font>
      <b/>
      <sz val="11"/>
      <color indexed="21"/>
      <name val="Tahoma"/>
      <family val="2"/>
    </font>
    <font>
      <sz val="9"/>
      <color indexed="8"/>
      <name val="Tahoma"/>
      <family val="2"/>
    </font>
    <font>
      <b/>
      <sz val="9"/>
      <color indexed="63"/>
      <name val="Tahoma"/>
      <family val="2"/>
    </font>
    <font>
      <sz val="9"/>
      <color indexed="63"/>
      <name val="Tahoma"/>
      <family val="2"/>
    </font>
    <font>
      <u/>
      <sz val="9"/>
      <color indexed="63"/>
      <name val="Tahoma"/>
      <family val="2"/>
    </font>
    <font>
      <b/>
      <i/>
      <sz val="9"/>
      <name val="Tahoma"/>
      <family val="2"/>
    </font>
    <font>
      <b/>
      <sz val="8"/>
      <name val="Tahoma"/>
      <family val="2"/>
    </font>
    <font>
      <sz val="11"/>
      <name val="Tahoma"/>
      <family val="2"/>
    </font>
    <font>
      <sz val="12"/>
      <name val="Tahoma"/>
      <family val="2"/>
    </font>
    <font>
      <sz val="12"/>
      <color indexed="12"/>
      <name val="Tahoma"/>
      <family val="2"/>
    </font>
    <font>
      <b/>
      <sz val="12"/>
      <color indexed="57"/>
      <name val="Tahoma"/>
      <family val="2"/>
    </font>
    <font>
      <sz val="12"/>
      <color indexed="57"/>
      <name val="Tahoma"/>
      <family val="2"/>
    </font>
    <font>
      <sz val="10"/>
      <name val="Verdana"/>
      <family val="2"/>
    </font>
    <font>
      <b/>
      <sz val="11"/>
      <name val="Tahoma"/>
      <family val="2"/>
    </font>
    <font>
      <sz val="9"/>
      <name val="Tahoma"/>
      <family val="2"/>
    </font>
    <font>
      <sz val="11"/>
      <color theme="1"/>
      <name val="Calibri"/>
      <family val="2"/>
      <scheme val="minor"/>
    </font>
    <font>
      <sz val="9"/>
      <color rgb="FF00B050"/>
      <name val="Tahoma"/>
      <family val="2"/>
    </font>
    <font>
      <sz val="10"/>
      <color rgb="FF00B050"/>
      <name val="Tahoma"/>
      <family val="2"/>
    </font>
    <font>
      <b/>
      <sz val="10"/>
      <color rgb="FF00B050"/>
      <name val="Tahoma"/>
      <family val="2"/>
    </font>
    <font>
      <sz val="12"/>
      <name val="Calibri"/>
      <family val="2"/>
      <scheme val="minor"/>
    </font>
    <font>
      <sz val="9"/>
      <color rgb="FF0000FF"/>
      <name val="Tahoma"/>
      <family val="2"/>
    </font>
    <font>
      <u/>
      <sz val="9"/>
      <color theme="10"/>
      <name val="Geneva"/>
      <family val="2"/>
    </font>
    <font>
      <u/>
      <sz val="9"/>
      <color theme="11"/>
      <name val="Geneva"/>
      <family val="2"/>
    </font>
    <font>
      <sz val="9"/>
      <color rgb="FFFF0000"/>
      <name val="Tahoma"/>
      <family val="2"/>
    </font>
    <font>
      <sz val="10"/>
      <color rgb="FFFF0000"/>
      <name val="Tahoma"/>
      <family val="2"/>
    </font>
    <font>
      <sz val="12"/>
      <color rgb="FF0000FF"/>
      <name val="Tahoma"/>
      <family val="2"/>
    </font>
    <font>
      <b/>
      <sz val="9"/>
      <name val="Geneva"/>
      <family val="2"/>
    </font>
    <font>
      <b/>
      <sz val="12"/>
      <color indexed="8"/>
      <name val="Calibri"/>
      <family val="2"/>
    </font>
    <font>
      <sz val="9"/>
      <color theme="1"/>
      <name val="Tahoma"/>
      <family val="2"/>
    </font>
    <font>
      <b/>
      <sz val="8"/>
      <color indexed="21"/>
      <name val="Tahoma"/>
      <family val="2"/>
    </font>
    <font>
      <b/>
      <sz val="10"/>
      <color indexed="10"/>
      <name val="Tahoma"/>
      <family val="2"/>
    </font>
    <font>
      <sz val="9"/>
      <color rgb="FFFF0000"/>
      <name val="Geneva"/>
      <family val="2"/>
    </font>
    <font>
      <sz val="9"/>
      <color theme="0"/>
      <name val="Geneva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name val="Geneva"/>
      <family val="2"/>
    </font>
    <font>
      <b/>
      <sz val="11"/>
      <name val="Geneva"/>
      <family val="2"/>
    </font>
    <font>
      <sz val="9"/>
      <name val="Calibri"/>
      <family val="2"/>
      <scheme val="minor"/>
    </font>
    <font>
      <b/>
      <sz val="12"/>
      <color rgb="FF0000FF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2"/>
      <name val="Tahoma"/>
      <family val="2"/>
    </font>
    <font>
      <sz val="8"/>
      <color rgb="FF0000FF"/>
      <name val="Tahoma"/>
      <family val="2"/>
    </font>
    <font>
      <sz val="8"/>
      <color indexed="10"/>
      <name val="Tahoma"/>
      <family val="2"/>
    </font>
    <font>
      <i/>
      <sz val="8"/>
      <name val="Tahoma"/>
      <family val="2"/>
    </font>
    <font>
      <b/>
      <i/>
      <sz val="11"/>
      <name val="Tahoma"/>
      <family val="2"/>
    </font>
    <font>
      <sz val="8"/>
      <color indexed="57"/>
      <name val="Tahoma"/>
      <family val="2"/>
    </font>
    <font>
      <sz val="10"/>
      <name val="Geneva"/>
      <family val="2"/>
    </font>
    <font>
      <b/>
      <sz val="10"/>
      <color rgb="FFFF0000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8"/>
      <color rgb="FF00B050"/>
      <name val="Tahoma"/>
      <family val="2"/>
    </font>
    <font>
      <sz val="12"/>
      <color rgb="FF00B050"/>
      <name val="Tahoma"/>
      <family val="2"/>
    </font>
    <font>
      <sz val="9"/>
      <color rgb="FF0070C0"/>
      <name val="Geneva"/>
      <family val="2"/>
    </font>
    <font>
      <sz val="10"/>
      <color rgb="FF0070C0"/>
      <name val="Tahoma"/>
      <family val="2"/>
    </font>
    <font>
      <sz val="8"/>
      <color rgb="FF0070C0"/>
      <name val="Tahoma"/>
      <family val="2"/>
    </font>
    <font>
      <b/>
      <sz val="10"/>
      <color rgb="FF0070C0"/>
      <name val="Tahoma"/>
      <family val="2"/>
    </font>
    <font>
      <sz val="12"/>
      <color rgb="FF0070C0"/>
      <name val="Tahoma"/>
      <family val="2"/>
    </font>
    <font>
      <b/>
      <sz val="9"/>
      <name val="Geneva"/>
    </font>
    <font>
      <b/>
      <sz val="12"/>
      <color theme="0"/>
      <name val="Arial"/>
      <family val="2"/>
    </font>
    <font>
      <sz val="10"/>
      <color theme="0" tint="-0.499984740745262"/>
      <name val="Arial"/>
      <family val="2"/>
    </font>
    <font>
      <b/>
      <sz val="9"/>
      <color theme="0"/>
      <name val="Tahoma"/>
      <family val="2"/>
    </font>
    <font>
      <b/>
      <sz val="11"/>
      <color theme="0"/>
      <name val="Tahoma"/>
      <family val="2"/>
    </font>
    <font>
      <sz val="11"/>
      <color theme="0"/>
      <name val="Tahoma"/>
      <family val="2"/>
    </font>
    <font>
      <b/>
      <i/>
      <sz val="8"/>
      <color theme="5"/>
      <name val="Tahoma"/>
      <family val="2"/>
    </font>
    <font>
      <sz val="10"/>
      <color theme="0"/>
      <name val="Tahoma"/>
      <family val="2"/>
    </font>
    <font>
      <b/>
      <sz val="12"/>
      <name val="Geneva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8DB4E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C000"/>
        <bgColor indexed="64"/>
      </patternFill>
    </fill>
  </fills>
  <borders count="1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double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indexed="64"/>
      </right>
      <top style="double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double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indexed="64"/>
      </right>
      <top/>
      <bottom style="double">
        <color auto="1"/>
      </bottom>
      <diagonal/>
    </border>
    <border>
      <left/>
      <right style="medium">
        <color indexed="64"/>
      </right>
      <top/>
      <bottom style="double">
        <color auto="1"/>
      </bottom>
      <diagonal/>
    </border>
    <border>
      <left style="mediumDashDot">
        <color auto="1"/>
      </left>
      <right style="mediumDashDot">
        <color auto="1"/>
      </right>
      <top style="medium">
        <color auto="1"/>
      </top>
      <bottom/>
      <diagonal/>
    </border>
    <border>
      <left style="mediumDashDot">
        <color auto="1"/>
      </left>
      <right style="mediumDashDot">
        <color auto="1"/>
      </right>
      <top/>
      <bottom style="medium">
        <color auto="1"/>
      </bottom>
      <diagonal/>
    </border>
    <border>
      <left style="mediumDashDot">
        <color auto="1"/>
      </left>
      <right style="mediumDashDot">
        <color auto="1"/>
      </right>
      <top style="thin">
        <color auto="1"/>
      </top>
      <bottom style="thin">
        <color auto="1"/>
      </bottom>
      <diagonal/>
    </border>
    <border>
      <left style="mediumDashDot">
        <color auto="1"/>
      </left>
      <right style="mediumDashDot">
        <color auto="1"/>
      </right>
      <top style="thin">
        <color auto="1"/>
      </top>
      <bottom/>
      <diagonal/>
    </border>
    <border>
      <left style="mediumDashDot">
        <color auto="1"/>
      </left>
      <right style="mediumDashDot">
        <color auto="1"/>
      </right>
      <top/>
      <bottom/>
      <diagonal/>
    </border>
    <border>
      <left style="mediumDashDot">
        <color auto="1"/>
      </left>
      <right style="mediumDashDot">
        <color auto="1"/>
      </right>
      <top/>
      <bottom style="double">
        <color auto="1"/>
      </bottom>
      <diagonal/>
    </border>
    <border>
      <left style="mediumDashDot">
        <color auto="1"/>
      </left>
      <right style="mediumDashDot">
        <color auto="1"/>
      </right>
      <top style="double">
        <color auto="1"/>
      </top>
      <bottom/>
      <diagonal/>
    </border>
    <border>
      <left style="mediumDashDot">
        <color auto="1"/>
      </left>
      <right style="mediumDashDot">
        <color auto="1"/>
      </right>
      <top style="medium">
        <color indexed="64"/>
      </top>
      <bottom style="thin">
        <color auto="1"/>
      </bottom>
      <diagonal/>
    </border>
    <border>
      <left style="mediumDashDot">
        <color auto="1"/>
      </left>
      <right style="mediumDashDot">
        <color auto="1"/>
      </right>
      <top style="thin">
        <color auto="1"/>
      </top>
      <bottom style="medium">
        <color indexed="64"/>
      </bottom>
      <diagonal/>
    </border>
    <border>
      <left style="mediumDashed">
        <color indexed="64"/>
      </left>
      <right style="mediumDashed">
        <color indexed="64"/>
      </right>
      <top style="double">
        <color auto="1"/>
      </top>
      <bottom/>
      <diagonal/>
    </border>
    <border>
      <left style="mediumDashed">
        <color indexed="64"/>
      </left>
      <right style="mediumDashed">
        <color indexed="64"/>
      </right>
      <top/>
      <bottom style="double">
        <color auto="1"/>
      </bottom>
      <diagonal/>
    </border>
    <border>
      <left style="mediumDashed">
        <color indexed="64"/>
      </left>
      <right style="mediumDashed">
        <color indexed="64"/>
      </right>
      <top/>
      <bottom style="medium">
        <color auto="1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thin">
        <color auto="1"/>
      </bottom>
      <diagonal/>
    </border>
    <border>
      <left style="mediumDashed">
        <color indexed="64"/>
      </left>
      <right style="mediumDashed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DashDot">
        <color auto="1"/>
      </right>
      <top/>
      <bottom style="double">
        <color auto="1"/>
      </bottom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medium">
        <color indexed="64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mediumDashed">
        <color indexed="64"/>
      </left>
      <right style="mediumDashed">
        <color indexed="64"/>
      </right>
      <top style="double">
        <color auto="1"/>
      </top>
      <bottom style="double">
        <color auto="1"/>
      </bottom>
      <diagonal/>
    </border>
    <border>
      <left/>
      <right style="medium">
        <color indexed="64"/>
      </right>
      <top style="double">
        <color auto="1"/>
      </top>
      <bottom style="double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17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7" fillId="0" borderId="0"/>
    <xf numFmtId="0" fontId="1" fillId="0" borderId="0"/>
    <xf numFmtId="0" fontId="17" fillId="0" borderId="0"/>
    <xf numFmtId="0" fontId="37" fillId="0" borderId="0"/>
    <xf numFmtId="0" fontId="34" fillId="0" borderId="0"/>
    <xf numFmtId="0" fontId="17" fillId="0" borderId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0" fontId="17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1902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164" fontId="2" fillId="2" borderId="0" xfId="0" applyNumberFormat="1" applyFont="1" applyFill="1"/>
    <xf numFmtId="0" fontId="2" fillId="2" borderId="0" xfId="0" applyFont="1" applyFill="1" applyAlignment="1">
      <alignment horizontal="center"/>
    </xf>
    <xf numFmtId="0" fontId="2" fillId="2" borderId="1" xfId="0" applyFont="1" applyFill="1" applyBorder="1"/>
    <xf numFmtId="0" fontId="2" fillId="0" borderId="1" xfId="0" applyFont="1" applyFill="1" applyBorder="1" applyAlignment="1">
      <alignment horizontal="center"/>
    </xf>
    <xf numFmtId="164" fontId="2" fillId="2" borderId="0" xfId="0" applyNumberFormat="1" applyFont="1" applyFill="1" applyBorder="1"/>
    <xf numFmtId="9" fontId="2" fillId="2" borderId="0" xfId="0" applyNumberFormat="1" applyFont="1" applyFill="1"/>
    <xf numFmtId="3" fontId="2" fillId="2" borderId="0" xfId="0" applyNumberFormat="1" applyFont="1" applyFill="1" applyAlignment="1">
      <alignment horizontal="center"/>
    </xf>
    <xf numFmtId="0" fontId="2" fillId="2" borderId="2" xfId="0" applyFont="1" applyFill="1" applyBorder="1"/>
    <xf numFmtId="0" fontId="2" fillId="2" borderId="3" xfId="0" applyFont="1" applyFill="1" applyBorder="1"/>
    <xf numFmtId="0" fontId="3" fillId="3" borderId="0" xfId="0" applyFont="1" applyFill="1" applyBorder="1"/>
    <xf numFmtId="16" fontId="2" fillId="2" borderId="0" xfId="0" applyNumberFormat="1" applyFont="1" applyFill="1" applyBorder="1" applyAlignment="1">
      <alignment vertical="center"/>
    </xf>
    <xf numFmtId="164" fontId="2" fillId="0" borderId="1" xfId="0" applyNumberFormat="1" applyFont="1" applyFill="1" applyBorder="1"/>
    <xf numFmtId="0" fontId="2" fillId="0" borderId="2" xfId="0" applyFont="1" applyFill="1" applyBorder="1" applyAlignment="1">
      <alignment horizontal="center"/>
    </xf>
    <xf numFmtId="0" fontId="2" fillId="0" borderId="0" xfId="0" applyFont="1" applyFill="1"/>
    <xf numFmtId="0" fontId="2" fillId="0" borderId="1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5" xfId="0" applyFont="1" applyFill="1" applyBorder="1"/>
    <xf numFmtId="0" fontId="2" fillId="0" borderId="11" xfId="0" applyFont="1" applyFill="1" applyBorder="1"/>
    <xf numFmtId="0" fontId="2" fillId="0" borderId="12" xfId="0" applyFont="1" applyFill="1" applyBorder="1"/>
    <xf numFmtId="164" fontId="2" fillId="0" borderId="0" xfId="0" applyNumberFormat="1" applyFont="1" applyFill="1" applyBorder="1"/>
    <xf numFmtId="0" fontId="3" fillId="0" borderId="0" xfId="0" applyFont="1" applyFill="1" applyBorder="1"/>
    <xf numFmtId="171" fontId="2" fillId="0" borderId="0" xfId="0" applyNumberFormat="1" applyFont="1" applyFill="1" applyBorder="1"/>
    <xf numFmtId="9" fontId="2" fillId="0" borderId="0" xfId="0" applyNumberFormat="1" applyFont="1" applyFill="1" applyBorder="1"/>
    <xf numFmtId="3" fontId="2" fillId="0" borderId="1" xfId="0" applyNumberFormat="1" applyFont="1" applyFill="1" applyBorder="1" applyAlignment="1">
      <alignment horizontal="center"/>
    </xf>
    <xf numFmtId="0" fontId="3" fillId="2" borderId="0" xfId="0" applyFont="1" applyFill="1" applyBorder="1"/>
    <xf numFmtId="0" fontId="2" fillId="2" borderId="1" xfId="0" applyFont="1" applyFill="1" applyBorder="1" applyAlignment="1">
      <alignment horizontal="left"/>
    </xf>
    <xf numFmtId="1" fontId="3" fillId="0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/>
    <xf numFmtId="1" fontId="3" fillId="0" borderId="1" xfId="0" applyNumberFormat="1" applyFont="1" applyFill="1" applyBorder="1" applyAlignment="1">
      <alignment horizontal="right"/>
    </xf>
    <xf numFmtId="164" fontId="3" fillId="2" borderId="0" xfId="0" applyNumberFormat="1" applyFont="1" applyFill="1" applyBorder="1"/>
    <xf numFmtId="9" fontId="2" fillId="2" borderId="0" xfId="10" applyFont="1" applyFill="1" applyBorder="1"/>
    <xf numFmtId="9" fontId="2" fillId="2" borderId="0" xfId="10" applyFont="1" applyFill="1" applyBorder="1" applyAlignment="1">
      <alignment horizontal="center"/>
    </xf>
    <xf numFmtId="16" fontId="2" fillId="0" borderId="0" xfId="0" applyNumberFormat="1" applyFont="1" applyFill="1" applyBorder="1" applyAlignment="1">
      <alignment horizontal="center"/>
    </xf>
    <xf numFmtId="171" fontId="2" fillId="0" borderId="1" xfId="0" applyNumberFormat="1" applyFont="1" applyFill="1" applyBorder="1"/>
    <xf numFmtId="1" fontId="11" fillId="0" borderId="1" xfId="0" applyNumberFormat="1" applyFont="1" applyFill="1" applyBorder="1" applyAlignment="1">
      <alignment horizontal="center"/>
    </xf>
    <xf numFmtId="164" fontId="11" fillId="2" borderId="1" xfId="0" applyNumberFormat="1" applyFont="1" applyFill="1" applyBorder="1"/>
    <xf numFmtId="0" fontId="4" fillId="2" borderId="0" xfId="0" applyFont="1" applyFill="1" applyBorder="1"/>
    <xf numFmtId="9" fontId="3" fillId="2" borderId="0" xfId="10" applyFont="1" applyFill="1" applyBorder="1"/>
    <xf numFmtId="1" fontId="3" fillId="0" borderId="0" xfId="0" applyNumberFormat="1" applyFont="1" applyFill="1" applyBorder="1" applyAlignment="1">
      <alignment horizontal="center"/>
    </xf>
    <xf numFmtId="164" fontId="12" fillId="0" borderId="1" xfId="0" applyNumberFormat="1" applyFont="1" applyFill="1" applyBorder="1"/>
    <xf numFmtId="0" fontId="2" fillId="2" borderId="0" xfId="0" applyFont="1" applyFill="1" applyBorder="1" applyAlignment="1">
      <alignment horizontal="right"/>
    </xf>
    <xf numFmtId="164" fontId="2" fillId="0" borderId="0" xfId="0" applyNumberFormat="1" applyFont="1" applyFill="1"/>
    <xf numFmtId="171" fontId="2" fillId="0" borderId="1" xfId="0" applyNumberFormat="1" applyFont="1" applyFill="1" applyBorder="1" applyAlignment="1">
      <alignment horizontal="center"/>
    </xf>
    <xf numFmtId="0" fontId="15" fillId="0" borderId="1" xfId="0" applyFont="1" applyFill="1" applyBorder="1"/>
    <xf numFmtId="3" fontId="7" fillId="0" borderId="5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3" fontId="13" fillId="0" borderId="5" xfId="0" applyNumberFormat="1" applyFont="1" applyFill="1" applyBorder="1" applyAlignment="1">
      <alignment horizontal="center"/>
    </xf>
    <xf numFmtId="0" fontId="2" fillId="6" borderId="1" xfId="0" applyFont="1" applyFill="1" applyBorder="1"/>
    <xf numFmtId="174" fontId="2" fillId="0" borderId="1" xfId="0" applyNumberFormat="1" applyFont="1" applyFill="1" applyBorder="1"/>
    <xf numFmtId="175" fontId="2" fillId="0" borderId="1" xfId="0" applyNumberFormat="1" applyFont="1" applyFill="1" applyBorder="1"/>
    <xf numFmtId="0" fontId="3" fillId="5" borderId="0" xfId="0" applyFont="1" applyFill="1" applyBorder="1"/>
    <xf numFmtId="164" fontId="2" fillId="5" borderId="0" xfId="0" applyNumberFormat="1" applyFont="1" applyFill="1" applyBorder="1"/>
    <xf numFmtId="164" fontId="3" fillId="5" borderId="0" xfId="0" applyNumberFormat="1" applyFont="1" applyFill="1" applyBorder="1"/>
    <xf numFmtId="0" fontId="3" fillId="0" borderId="2" xfId="0" applyFont="1" applyFill="1" applyBorder="1"/>
    <xf numFmtId="0" fontId="2" fillId="0" borderId="2" xfId="0" applyFont="1" applyFill="1" applyBorder="1"/>
    <xf numFmtId="0" fontId="3" fillId="0" borderId="0" xfId="0" applyFont="1" applyFill="1"/>
    <xf numFmtId="164" fontId="3" fillId="0" borderId="1" xfId="0" applyNumberFormat="1" applyFont="1" applyFill="1" applyBorder="1"/>
    <xf numFmtId="0" fontId="2" fillId="0" borderId="3" xfId="0" applyFont="1" applyFill="1" applyBorder="1"/>
    <xf numFmtId="9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/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/>
    <xf numFmtId="0" fontId="4" fillId="0" borderId="0" xfId="0" applyFont="1" applyFill="1" applyBorder="1"/>
    <xf numFmtId="174" fontId="30" fillId="0" borderId="1" xfId="0" applyNumberFormat="1" applyFont="1" applyFill="1" applyBorder="1"/>
    <xf numFmtId="174" fontId="30" fillId="9" borderId="1" xfId="0" applyNumberFormat="1" applyFont="1" applyFill="1" applyBorder="1"/>
    <xf numFmtId="9" fontId="30" fillId="10" borderId="1" xfId="10" applyFont="1" applyFill="1" applyBorder="1" applyAlignment="1">
      <alignment horizontal="center" vertical="center"/>
    </xf>
    <xf numFmtId="9" fontId="30" fillId="0" borderId="1" xfId="10" applyFont="1" applyFill="1" applyBorder="1"/>
    <xf numFmtId="175" fontId="7" fillId="0" borderId="0" xfId="0" applyNumberFormat="1" applyFont="1" applyFill="1" applyBorder="1"/>
    <xf numFmtId="175" fontId="2" fillId="0" borderId="0" xfId="0" applyNumberFormat="1" applyFont="1" applyFill="1" applyBorder="1"/>
    <xf numFmtId="9" fontId="30" fillId="0" borderId="0" xfId="10" applyFont="1" applyFill="1" applyBorder="1"/>
    <xf numFmtId="9" fontId="2" fillId="0" borderId="0" xfId="10" applyFont="1" applyFill="1" applyBorder="1" applyAlignment="1">
      <alignment vertical="center"/>
    </xf>
    <xf numFmtId="174" fontId="30" fillId="0" borderId="0" xfId="0" applyNumberFormat="1" applyFont="1" applyFill="1" applyBorder="1"/>
    <xf numFmtId="1" fontId="14" fillId="0" borderId="0" xfId="0" applyNumberFormat="1" applyFont="1" applyFill="1" applyBorder="1" applyAlignment="1">
      <alignment horizontal="center"/>
    </xf>
    <xf numFmtId="174" fontId="30" fillId="11" borderId="1" xfId="0" applyNumberFormat="1" applyFont="1" applyFill="1" applyBorder="1"/>
    <xf numFmtId="3" fontId="30" fillId="11" borderId="1" xfId="0" applyNumberFormat="1" applyFont="1" applyFill="1" applyBorder="1" applyAlignment="1">
      <alignment horizontal="center"/>
    </xf>
    <xf numFmtId="0" fontId="30" fillId="11" borderId="1" xfId="0" applyFont="1" applyFill="1" applyBorder="1"/>
    <xf numFmtId="175" fontId="2" fillId="11" borderId="1" xfId="0" applyNumberFormat="1" applyFont="1" applyFill="1" applyBorder="1"/>
    <xf numFmtId="9" fontId="30" fillId="11" borderId="1" xfId="10" applyFont="1" applyFill="1" applyBorder="1"/>
    <xf numFmtId="0" fontId="3" fillId="0" borderId="13" xfId="0" applyFont="1" applyFill="1" applyBorder="1"/>
    <xf numFmtId="15" fontId="3" fillId="0" borderId="14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3" fillId="6" borderId="1" xfId="0" applyFont="1" applyFill="1" applyBorder="1" applyAlignment="1">
      <alignment horizontal="center"/>
    </xf>
    <xf numFmtId="0" fontId="2" fillId="7" borderId="1" xfId="0" applyFont="1" applyFill="1" applyBorder="1"/>
    <xf numFmtId="174" fontId="29" fillId="0" borderId="1" xfId="0" applyNumberFormat="1" applyFont="1" applyFill="1" applyBorder="1"/>
    <xf numFmtId="176" fontId="2" fillId="2" borderId="0" xfId="0" applyNumberFormat="1" applyFont="1" applyFill="1" applyBorder="1"/>
    <xf numFmtId="0" fontId="2" fillId="12" borderId="1" xfId="0" applyFont="1" applyFill="1" applyBorder="1"/>
    <xf numFmtId="0" fontId="2" fillId="11" borderId="1" xfId="0" applyFont="1" applyFill="1" applyBorder="1" applyAlignment="1">
      <alignment horizontal="center"/>
    </xf>
    <xf numFmtId="0" fontId="31" fillId="2" borderId="0" xfId="0" applyFont="1" applyFill="1" applyBorder="1"/>
    <xf numFmtId="0" fontId="32" fillId="2" borderId="0" xfId="0" applyFont="1" applyFill="1" applyBorder="1"/>
    <xf numFmtId="16" fontId="33" fillId="2" borderId="0" xfId="0" applyNumberFormat="1" applyFont="1" applyFill="1" applyBorder="1" applyAlignment="1">
      <alignment vertical="center"/>
    </xf>
    <xf numFmtId="0" fontId="33" fillId="2" borderId="0" xfId="0" applyFont="1" applyFill="1" applyBorder="1"/>
    <xf numFmtId="164" fontId="33" fillId="2" borderId="0" xfId="0" applyNumberFormat="1" applyFont="1" applyFill="1" applyBorder="1"/>
    <xf numFmtId="9" fontId="31" fillId="2" borderId="0" xfId="0" applyNumberFormat="1" applyFont="1" applyFill="1"/>
    <xf numFmtId="3" fontId="31" fillId="2" borderId="0" xfId="0" applyNumberFormat="1" applyFont="1" applyFill="1" applyAlignment="1">
      <alignment horizontal="center"/>
    </xf>
    <xf numFmtId="164" fontId="31" fillId="2" borderId="0" xfId="0" applyNumberFormat="1" applyFont="1" applyFill="1"/>
    <xf numFmtId="0" fontId="31" fillId="2" borderId="0" xfId="0" applyFont="1" applyFill="1"/>
    <xf numFmtId="164" fontId="14" fillId="2" borderId="0" xfId="0" applyNumberFormat="1" applyFont="1" applyFill="1" applyBorder="1"/>
    <xf numFmtId="0" fontId="14" fillId="2" borderId="0" xfId="0" applyFont="1" applyFill="1"/>
    <xf numFmtId="164" fontId="3" fillId="2" borderId="3" xfId="0" applyNumberFormat="1" applyFont="1" applyFill="1" applyBorder="1"/>
    <xf numFmtId="0" fontId="30" fillId="0" borderId="0" xfId="0" applyFont="1" applyFill="1" applyBorder="1"/>
    <xf numFmtId="0" fontId="2" fillId="13" borderId="0" xfId="0" applyFont="1" applyFill="1" applyAlignment="1">
      <alignment vertical="center"/>
    </xf>
    <xf numFmtId="9" fontId="2" fillId="0" borderId="0" xfId="10" applyFont="1" applyFill="1" applyBorder="1" applyAlignment="1">
      <alignment horizontal="center" vertical="center"/>
    </xf>
    <xf numFmtId="0" fontId="3" fillId="14" borderId="1" xfId="0" applyFont="1" applyFill="1" applyBorder="1"/>
    <xf numFmtId="0" fontId="14" fillId="2" borderId="1" xfId="0" applyFont="1" applyFill="1" applyBorder="1"/>
    <xf numFmtId="174" fontId="14" fillId="2" borderId="1" xfId="0" applyNumberFormat="1" applyFont="1" applyFill="1" applyBorder="1"/>
    <xf numFmtId="0" fontId="19" fillId="8" borderId="3" xfId="0" applyFont="1" applyFill="1" applyBorder="1"/>
    <xf numFmtId="9" fontId="30" fillId="0" borderId="1" xfId="10" applyFont="1" applyFill="1" applyBorder="1" applyAlignment="1">
      <alignment horizontal="center" vertical="center"/>
    </xf>
    <xf numFmtId="3" fontId="30" fillId="0" borderId="1" xfId="0" applyNumberFormat="1" applyFont="1" applyFill="1" applyBorder="1" applyAlignment="1">
      <alignment horizontal="center"/>
    </xf>
    <xf numFmtId="0" fontId="30" fillId="0" borderId="1" xfId="0" applyFont="1" applyFill="1" applyBorder="1"/>
    <xf numFmtId="176" fontId="2" fillId="0" borderId="0" xfId="0" applyNumberFormat="1" applyFont="1" applyFill="1" applyBorder="1"/>
    <xf numFmtId="0" fontId="19" fillId="0" borderId="3" xfId="0" applyFont="1" applyFill="1" applyBorder="1"/>
    <xf numFmtId="0" fontId="14" fillId="0" borderId="13" xfId="0" applyFont="1" applyFill="1" applyBorder="1"/>
    <xf numFmtId="15" fontId="14" fillId="0" borderId="14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/>
    </xf>
    <xf numFmtId="175" fontId="7" fillId="0" borderId="1" xfId="0" applyNumberFormat="1" applyFont="1" applyFill="1" applyBorder="1"/>
    <xf numFmtId="0" fontId="2" fillId="8" borderId="0" xfId="0" applyFont="1" applyFill="1" applyBorder="1"/>
    <xf numFmtId="174" fontId="29" fillId="0" borderId="0" xfId="0" applyNumberFormat="1" applyFont="1" applyFill="1" applyBorder="1"/>
    <xf numFmtId="0" fontId="0" fillId="0" borderId="0" xfId="0" applyFill="1"/>
    <xf numFmtId="175" fontId="13" fillId="0" borderId="0" xfId="0" applyNumberFormat="1" applyFont="1" applyFill="1" applyBorder="1"/>
    <xf numFmtId="164" fontId="14" fillId="0" borderId="0" xfId="0" applyNumberFormat="1" applyFont="1" applyFill="1" applyBorder="1"/>
    <xf numFmtId="9" fontId="2" fillId="0" borderId="0" xfId="10" applyFont="1" applyFill="1" applyBorder="1"/>
    <xf numFmtId="14" fontId="41" fillId="0" borderId="1" xfId="4" applyNumberFormat="1" applyFont="1" applyFill="1" applyBorder="1" applyAlignment="1">
      <alignment horizontal="center" vertical="center"/>
    </xf>
    <xf numFmtId="0" fontId="9" fillId="0" borderId="0" xfId="0" applyFont="1" applyFill="1" applyBorder="1"/>
    <xf numFmtId="174" fontId="30" fillId="11" borderId="0" xfId="0" applyNumberFormat="1" applyFont="1" applyFill="1" applyBorder="1"/>
    <xf numFmtId="175" fontId="2" fillId="11" borderId="0" xfId="0" applyNumberFormat="1" applyFont="1" applyFill="1" applyBorder="1"/>
    <xf numFmtId="0" fontId="30" fillId="11" borderId="0" xfId="0" applyFont="1" applyFill="1" applyBorder="1"/>
    <xf numFmtId="9" fontId="30" fillId="11" borderId="0" xfId="10" applyFont="1" applyFill="1" applyBorder="1"/>
    <xf numFmtId="0" fontId="2" fillId="11" borderId="0" xfId="0" applyFont="1" applyFill="1" applyBorder="1" applyAlignment="1">
      <alignment horizontal="center"/>
    </xf>
    <xf numFmtId="0" fontId="3" fillId="18" borderId="0" xfId="0" applyFont="1" applyFill="1" applyBorder="1" applyAlignment="1">
      <alignment horizontal="left"/>
    </xf>
    <xf numFmtId="15" fontId="14" fillId="18" borderId="0" xfId="0" applyNumberFormat="1" applyFont="1" applyFill="1" applyBorder="1" applyAlignment="1">
      <alignment horizontal="center"/>
    </xf>
    <xf numFmtId="174" fontId="30" fillId="18" borderId="0" xfId="0" applyNumberFormat="1" applyFont="1" applyFill="1" applyBorder="1"/>
    <xf numFmtId="15" fontId="14" fillId="0" borderId="1" xfId="0" applyNumberFormat="1" applyFont="1" applyFill="1" applyBorder="1" applyAlignment="1">
      <alignment horizontal="center"/>
    </xf>
    <xf numFmtId="174" fontId="14" fillId="11" borderId="1" xfId="0" applyNumberFormat="1" applyFont="1" applyFill="1" applyBorder="1"/>
    <xf numFmtId="174" fontId="14" fillId="0" borderId="1" xfId="0" applyNumberFormat="1" applyFont="1" applyFill="1" applyBorder="1"/>
    <xf numFmtId="175" fontId="3" fillId="11" borderId="1" xfId="0" applyNumberFormat="1" applyFont="1" applyFill="1" applyBorder="1"/>
    <xf numFmtId="9" fontId="14" fillId="11" borderId="1" xfId="10" applyFont="1" applyFill="1" applyBorder="1" applyAlignment="1">
      <alignment horizontal="center" vertical="center"/>
    </xf>
    <xf numFmtId="3" fontId="14" fillId="11" borderId="1" xfId="0" applyNumberFormat="1" applyFont="1" applyFill="1" applyBorder="1" applyAlignment="1">
      <alignment horizontal="center"/>
    </xf>
    <xf numFmtId="0" fontId="14" fillId="11" borderId="1" xfId="0" applyFont="1" applyFill="1" applyBorder="1"/>
    <xf numFmtId="9" fontId="14" fillId="11" borderId="1" xfId="10" applyFont="1" applyFill="1" applyBorder="1"/>
    <xf numFmtId="174" fontId="35" fillId="0" borderId="1" xfId="0" applyNumberFormat="1" applyFont="1" applyFill="1" applyBorder="1"/>
    <xf numFmtId="0" fontId="3" fillId="11" borderId="1" xfId="0" applyFont="1" applyFill="1" applyBorder="1" applyAlignment="1">
      <alignment horizontal="center"/>
    </xf>
    <xf numFmtId="174" fontId="30" fillId="16" borderId="1" xfId="0" applyNumberFormat="1" applyFont="1" applyFill="1" applyBorder="1"/>
    <xf numFmtId="0" fontId="36" fillId="2" borderId="1" xfId="0" applyFont="1" applyFill="1" applyBorder="1"/>
    <xf numFmtId="179" fontId="36" fillId="2" borderId="1" xfId="0" applyNumberFormat="1" applyFont="1" applyFill="1" applyBorder="1" applyAlignment="1">
      <alignment horizontal="center"/>
    </xf>
    <xf numFmtId="179" fontId="30" fillId="0" borderId="1" xfId="10" applyNumberFormat="1" applyFont="1" applyFill="1" applyBorder="1" applyAlignment="1">
      <alignment horizontal="center" vertical="center"/>
    </xf>
    <xf numFmtId="179" fontId="30" fillId="10" borderId="1" xfId="10" applyNumberFormat="1" applyFont="1" applyFill="1" applyBorder="1" applyAlignment="1">
      <alignment horizontal="center" vertical="center"/>
    </xf>
    <xf numFmtId="179" fontId="14" fillId="11" borderId="1" xfId="10" applyNumberFormat="1" applyFont="1" applyFill="1" applyBorder="1" applyAlignment="1">
      <alignment horizontal="center" vertical="center"/>
    </xf>
    <xf numFmtId="179" fontId="2" fillId="0" borderId="0" xfId="10" applyNumberFormat="1" applyFont="1" applyFill="1" applyBorder="1" applyAlignment="1">
      <alignment horizontal="center" vertical="center"/>
    </xf>
    <xf numFmtId="179" fontId="2" fillId="0" borderId="1" xfId="0" applyNumberFormat="1" applyFont="1" applyFill="1" applyBorder="1"/>
    <xf numFmtId="179" fontId="3" fillId="0" borderId="1" xfId="10" applyNumberFormat="1" applyFont="1" applyFill="1" applyBorder="1"/>
    <xf numFmtId="179" fontId="11" fillId="2" borderId="1" xfId="10" applyNumberFormat="1" applyFont="1" applyFill="1" applyBorder="1"/>
    <xf numFmtId="0" fontId="3" fillId="8" borderId="1" xfId="0" applyFont="1" applyFill="1" applyBorder="1" applyAlignment="1">
      <alignment horizontal="center"/>
    </xf>
    <xf numFmtId="164" fontId="3" fillId="8" borderId="1" xfId="0" applyNumberFormat="1" applyFont="1" applyFill="1" applyBorder="1" applyAlignment="1">
      <alignment horizontal="right"/>
    </xf>
    <xf numFmtId="171" fontId="3" fillId="0" borderId="1" xfId="0" applyNumberFormat="1" applyFont="1" applyFill="1" applyBorder="1" applyAlignment="1">
      <alignment horizontal="right"/>
    </xf>
    <xf numFmtId="0" fontId="2" fillId="8" borderId="1" xfId="0" applyFont="1" applyFill="1" applyBorder="1"/>
    <xf numFmtId="9" fontId="3" fillId="8" borderId="1" xfId="0" applyNumberFormat="1" applyFont="1" applyFill="1" applyBorder="1" applyAlignment="1">
      <alignment horizontal="right"/>
    </xf>
    <xf numFmtId="1" fontId="3" fillId="8" borderId="1" xfId="0" applyNumberFormat="1" applyFont="1" applyFill="1" applyBorder="1" applyAlignment="1">
      <alignment horizontal="center"/>
    </xf>
    <xf numFmtId="171" fontId="3" fillId="8" borderId="1" xfId="0" applyNumberFormat="1" applyFont="1" applyFill="1" applyBorder="1" applyAlignment="1">
      <alignment horizontal="right"/>
    </xf>
    <xf numFmtId="1" fontId="3" fillId="8" borderId="1" xfId="0" applyNumberFormat="1" applyFont="1" applyFill="1" applyBorder="1" applyAlignment="1">
      <alignment horizontal="right"/>
    </xf>
    <xf numFmtId="185" fontId="3" fillId="8" borderId="1" xfId="0" applyNumberFormat="1" applyFont="1" applyFill="1" applyBorder="1"/>
    <xf numFmtId="185" fontId="2" fillId="8" borderId="1" xfId="10" applyNumberFormat="1" applyFont="1" applyFill="1" applyBorder="1"/>
    <xf numFmtId="164" fontId="3" fillId="8" borderId="3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9" fontId="3" fillId="0" borderId="3" xfId="0" applyNumberFormat="1" applyFont="1" applyFill="1" applyBorder="1" applyAlignment="1">
      <alignment horizontal="right"/>
    </xf>
    <xf numFmtId="1" fontId="3" fillId="0" borderId="3" xfId="0" applyNumberFormat="1" applyFont="1" applyFill="1" applyBorder="1" applyAlignment="1">
      <alignment horizontal="center"/>
    </xf>
    <xf numFmtId="1" fontId="3" fillId="0" borderId="3" xfId="0" applyNumberFormat="1" applyFont="1" applyFill="1" applyBorder="1" applyAlignment="1">
      <alignment horizontal="right"/>
    </xf>
    <xf numFmtId="185" fontId="3" fillId="0" borderId="1" xfId="0" applyNumberFormat="1" applyFont="1" applyFill="1" applyBorder="1"/>
    <xf numFmtId="185" fontId="2" fillId="0" borderId="1" xfId="10" applyNumberFormat="1" applyFont="1" applyFill="1" applyBorder="1"/>
    <xf numFmtId="164" fontId="3" fillId="0" borderId="3" xfId="0" applyNumberFormat="1" applyFont="1" applyFill="1" applyBorder="1" applyAlignment="1">
      <alignment horizontal="right"/>
    </xf>
    <xf numFmtId="9" fontId="3" fillId="0" borderId="1" xfId="0" applyNumberFormat="1" applyFont="1" applyFill="1" applyBorder="1" applyAlignment="1">
      <alignment horizontal="right"/>
    </xf>
    <xf numFmtId="0" fontId="14" fillId="8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86" fontId="2" fillId="0" borderId="1" xfId="0" applyNumberFormat="1" applyFont="1" applyFill="1" applyBorder="1"/>
    <xf numFmtId="186" fontId="3" fillId="0" borderId="1" xfId="0" applyNumberFormat="1" applyFont="1" applyFill="1" applyBorder="1"/>
    <xf numFmtId="0" fontId="2" fillId="21" borderId="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left"/>
    </xf>
    <xf numFmtId="15" fontId="14" fillId="8" borderId="1" xfId="0" applyNumberFormat="1" applyFont="1" applyFill="1" applyBorder="1" applyAlignment="1">
      <alignment horizontal="center"/>
    </xf>
    <xf numFmtId="164" fontId="14" fillId="8" borderId="1" xfId="0" applyNumberFormat="1" applyFont="1" applyFill="1" applyBorder="1" applyAlignment="1">
      <alignment horizontal="right"/>
    </xf>
    <xf numFmtId="171" fontId="14" fillId="0" borderId="1" xfId="0" applyNumberFormat="1" applyFont="1" applyFill="1" applyBorder="1" applyAlignment="1">
      <alignment horizontal="right"/>
    </xf>
    <xf numFmtId="0" fontId="30" fillId="8" borderId="1" xfId="0" applyFont="1" applyFill="1" applyBorder="1"/>
    <xf numFmtId="164" fontId="14" fillId="0" borderId="1" xfId="0" applyNumberFormat="1" applyFont="1" applyFill="1" applyBorder="1" applyAlignment="1">
      <alignment horizontal="right"/>
    </xf>
    <xf numFmtId="0" fontId="14" fillId="0" borderId="1" xfId="0" applyFont="1" applyFill="1" applyBorder="1" applyAlignment="1">
      <alignment horizontal="left"/>
    </xf>
    <xf numFmtId="171" fontId="47" fillId="0" borderId="1" xfId="0" applyNumberFormat="1" applyFont="1" applyFill="1" applyBorder="1" applyAlignment="1">
      <alignment horizontal="right"/>
    </xf>
    <xf numFmtId="164" fontId="47" fillId="0" borderId="1" xfId="0" applyNumberFormat="1" applyFont="1" applyFill="1" applyBorder="1" applyAlignment="1">
      <alignment horizontal="right"/>
    </xf>
    <xf numFmtId="164" fontId="42" fillId="0" borderId="1" xfId="0" applyNumberFormat="1" applyFont="1" applyFill="1" applyBorder="1" applyAlignment="1">
      <alignment horizontal="right"/>
    </xf>
    <xf numFmtId="1" fontId="42" fillId="0" borderId="3" xfId="0" applyNumberFormat="1" applyFont="1" applyFill="1" applyBorder="1" applyAlignment="1">
      <alignment horizontal="center"/>
    </xf>
    <xf numFmtId="171" fontId="42" fillId="0" borderId="1" xfId="0" applyNumberFormat="1" applyFont="1" applyFill="1" applyBorder="1" applyAlignment="1">
      <alignment horizontal="right"/>
    </xf>
    <xf numFmtId="9" fontId="2" fillId="0" borderId="1" xfId="0" applyNumberFormat="1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5" fillId="0" borderId="0" xfId="0" applyFont="1" applyFill="1"/>
    <xf numFmtId="0" fontId="3" fillId="19" borderId="5" xfId="0" applyFont="1" applyFill="1" applyBorder="1"/>
    <xf numFmtId="0" fontId="48" fillId="0" borderId="0" xfId="0" applyFont="1"/>
    <xf numFmtId="0" fontId="3" fillId="0" borderId="15" xfId="0" applyFont="1" applyFill="1" applyBorder="1"/>
    <xf numFmtId="0" fontId="3" fillId="19" borderId="12" xfId="0" applyFont="1" applyFill="1" applyBorder="1"/>
    <xf numFmtId="0" fontId="3" fillId="19" borderId="12" xfId="0" applyFont="1" applyFill="1" applyBorder="1" applyAlignment="1">
      <alignment horizontal="right"/>
    </xf>
    <xf numFmtId="0" fontId="3" fillId="19" borderId="0" xfId="0" applyFont="1" applyFill="1"/>
    <xf numFmtId="0" fontId="3" fillId="17" borderId="3" xfId="0" applyFont="1" applyFill="1" applyBorder="1"/>
    <xf numFmtId="0" fontId="3" fillId="19" borderId="0" xfId="0" applyFont="1" applyFill="1" applyAlignment="1">
      <alignment horizontal="center"/>
    </xf>
    <xf numFmtId="0" fontId="3" fillId="20" borderId="12" xfId="0" applyFont="1" applyFill="1" applyBorder="1"/>
    <xf numFmtId="0" fontId="3" fillId="19" borderId="12" xfId="0" applyFont="1" applyFill="1" applyBorder="1" applyAlignment="1">
      <alignment horizontal="center"/>
    </xf>
    <xf numFmtId="0" fontId="3" fillId="19" borderId="0" xfId="0" applyFont="1" applyFill="1" applyBorder="1" applyAlignment="1">
      <alignment horizontal="center"/>
    </xf>
    <xf numFmtId="0" fontId="3" fillId="6" borderId="0" xfId="0" applyFont="1" applyFill="1" applyBorder="1"/>
    <xf numFmtId="0" fontId="3" fillId="19" borderId="3" xfId="0" applyFont="1" applyFill="1" applyBorder="1"/>
    <xf numFmtId="0" fontId="3" fillId="0" borderId="28" xfId="0" applyFont="1" applyFill="1" applyBorder="1"/>
    <xf numFmtId="0" fontId="3" fillId="19" borderId="27" xfId="0" applyFont="1" applyFill="1" applyBorder="1"/>
    <xf numFmtId="0" fontId="3" fillId="19" borderId="27" xfId="0" applyFont="1" applyFill="1" applyBorder="1" applyAlignment="1">
      <alignment horizontal="right"/>
    </xf>
    <xf numFmtId="0" fontId="3" fillId="17" borderId="25" xfId="0" applyFont="1" applyFill="1" applyBorder="1"/>
    <xf numFmtId="0" fontId="3" fillId="20" borderId="27" xfId="0" applyFont="1" applyFill="1" applyBorder="1"/>
    <xf numFmtId="0" fontId="3" fillId="19" borderId="27" xfId="0" applyFont="1" applyFill="1" applyBorder="1" applyAlignment="1">
      <alignment horizontal="center"/>
    </xf>
    <xf numFmtId="0" fontId="42" fillId="0" borderId="1" xfId="0" applyFont="1" applyFill="1" applyBorder="1" applyAlignment="1">
      <alignment horizontal="center"/>
    </xf>
    <xf numFmtId="0" fontId="47" fillId="0" borderId="1" xfId="0" applyFont="1" applyFill="1" applyBorder="1" applyAlignment="1">
      <alignment horizontal="left"/>
    </xf>
    <xf numFmtId="15" fontId="47" fillId="0" borderId="1" xfId="0" applyNumberFormat="1" applyFont="1" applyFill="1" applyBorder="1" applyAlignment="1">
      <alignment horizontal="center"/>
    </xf>
    <xf numFmtId="0" fontId="47" fillId="0" borderId="1" xfId="0" applyFont="1" applyFill="1" applyBorder="1"/>
    <xf numFmtId="9" fontId="42" fillId="0" borderId="1" xfId="0" applyNumberFormat="1" applyFont="1" applyFill="1" applyBorder="1" applyAlignment="1">
      <alignment horizontal="right"/>
    </xf>
    <xf numFmtId="1" fontId="42" fillId="0" borderId="1" xfId="0" applyNumberFormat="1" applyFont="1" applyFill="1" applyBorder="1" applyAlignment="1">
      <alignment horizontal="right"/>
    </xf>
    <xf numFmtId="0" fontId="42" fillId="0" borderId="1" xfId="0" applyFont="1" applyFill="1" applyBorder="1"/>
    <xf numFmtId="185" fontId="42" fillId="0" borderId="1" xfId="0" applyNumberFormat="1" applyFont="1" applyFill="1" applyBorder="1"/>
    <xf numFmtId="185" fontId="42" fillId="0" borderId="1" xfId="10" applyNumberFormat="1" applyFont="1" applyFill="1" applyBorder="1"/>
    <xf numFmtId="164" fontId="42" fillId="0" borderId="3" xfId="0" applyNumberFormat="1" applyFont="1" applyFill="1" applyBorder="1" applyAlignment="1">
      <alignment horizontal="right"/>
    </xf>
    <xf numFmtId="0" fontId="42" fillId="0" borderId="0" xfId="0" applyFont="1" applyFill="1" applyBorder="1"/>
    <xf numFmtId="0" fontId="14" fillId="0" borderId="1" xfId="0" applyFont="1" applyFill="1" applyBorder="1"/>
    <xf numFmtId="185" fontId="3" fillId="0" borderId="1" xfId="10" applyNumberFormat="1" applyFont="1" applyFill="1" applyBorder="1"/>
    <xf numFmtId="14" fontId="49" fillId="16" borderId="1" xfId="4" applyNumberFormat="1" applyFont="1" applyFill="1" applyBorder="1" applyAlignment="1">
      <alignment horizontal="center" vertical="center"/>
    </xf>
    <xf numFmtId="174" fontId="30" fillId="8" borderId="1" xfId="0" applyNumberFormat="1" applyFont="1" applyFill="1" applyBorder="1"/>
    <xf numFmtId="0" fontId="3" fillId="22" borderId="1" xfId="0" applyFont="1" applyFill="1" applyBorder="1" applyAlignment="1">
      <alignment horizontal="center"/>
    </xf>
    <xf numFmtId="15" fontId="14" fillId="22" borderId="1" xfId="0" applyNumberFormat="1" applyFont="1" applyFill="1" applyBorder="1" applyAlignment="1">
      <alignment horizontal="center"/>
    </xf>
    <xf numFmtId="164" fontId="14" fillId="22" borderId="1" xfId="0" applyNumberFormat="1" applyFont="1" applyFill="1" applyBorder="1" applyAlignment="1">
      <alignment horizontal="right"/>
    </xf>
    <xf numFmtId="0" fontId="14" fillId="0" borderId="0" xfId="0" applyFont="1" applyFill="1" applyBorder="1"/>
    <xf numFmtId="15" fontId="14" fillId="22" borderId="1" xfId="0" applyNumberFormat="1" applyFont="1" applyFill="1" applyBorder="1" applyAlignment="1">
      <alignment horizontal="left"/>
    </xf>
    <xf numFmtId="164" fontId="14" fillId="8" borderId="1" xfId="0" applyNumberFormat="1" applyFont="1" applyFill="1" applyBorder="1" applyAlignment="1">
      <alignment horizontal="center"/>
    </xf>
    <xf numFmtId="9" fontId="14" fillId="8" borderId="1" xfId="10" applyFont="1" applyFill="1" applyBorder="1" applyAlignment="1">
      <alignment horizontal="center"/>
    </xf>
    <xf numFmtId="3" fontId="30" fillId="2" borderId="2" xfId="0" applyNumberFormat="1" applyFont="1" applyFill="1" applyBorder="1" applyAlignment="1">
      <alignment horizontal="center"/>
    </xf>
    <xf numFmtId="3" fontId="14" fillId="0" borderId="1" xfId="0" applyNumberFormat="1" applyFont="1" applyFill="1" applyBorder="1" applyAlignment="1">
      <alignment horizontal="center"/>
    </xf>
    <xf numFmtId="175" fontId="3" fillId="0" borderId="1" xfId="0" applyNumberFormat="1" applyFont="1" applyFill="1" applyBorder="1"/>
    <xf numFmtId="9" fontId="14" fillId="0" borderId="1" xfId="10" applyFont="1" applyFill="1" applyBorder="1" applyAlignment="1">
      <alignment horizontal="center" vertical="center"/>
    </xf>
    <xf numFmtId="0" fontId="3" fillId="23" borderId="0" xfId="0" applyFont="1" applyFill="1" applyBorder="1" applyAlignment="1">
      <alignment horizontal="left"/>
    </xf>
    <xf numFmtId="15" fontId="3" fillId="23" borderId="0" xfId="0" applyNumberFormat="1" applyFont="1" applyFill="1" applyBorder="1" applyAlignment="1">
      <alignment horizontal="center"/>
    </xf>
    <xf numFmtId="164" fontId="3" fillId="23" borderId="0" xfId="0" applyNumberFormat="1" applyFont="1" applyFill="1" applyBorder="1" applyAlignment="1">
      <alignment horizontal="right"/>
    </xf>
    <xf numFmtId="174" fontId="30" fillId="23" borderId="0" xfId="0" applyNumberFormat="1" applyFont="1" applyFill="1" applyBorder="1"/>
    <xf numFmtId="175" fontId="2" fillId="23" borderId="0" xfId="0" applyNumberFormat="1" applyFont="1" applyFill="1" applyBorder="1"/>
    <xf numFmtId="9" fontId="30" fillId="23" borderId="0" xfId="10" applyFont="1" applyFill="1" applyBorder="1" applyAlignment="1">
      <alignment horizontal="center" vertical="center"/>
    </xf>
    <xf numFmtId="179" fontId="30" fillId="23" borderId="0" xfId="10" applyNumberFormat="1" applyFont="1" applyFill="1" applyBorder="1" applyAlignment="1">
      <alignment horizontal="center" vertical="center"/>
    </xf>
    <xf numFmtId="3" fontId="30" fillId="23" borderId="0" xfId="0" applyNumberFormat="1" applyFont="1" applyFill="1" applyBorder="1" applyAlignment="1">
      <alignment horizontal="center"/>
    </xf>
    <xf numFmtId="175" fontId="13" fillId="8" borderId="0" xfId="0" applyNumberFormat="1" applyFont="1" applyFill="1" applyBorder="1"/>
    <xf numFmtId="0" fontId="3" fillId="8" borderId="0" xfId="0" applyFont="1" applyFill="1" applyBorder="1"/>
    <xf numFmtId="175" fontId="7" fillId="8" borderId="0" xfId="0" applyNumberFormat="1" applyFont="1" applyFill="1" applyBorder="1"/>
    <xf numFmtId="1" fontId="3" fillId="8" borderId="0" xfId="0" applyNumberFormat="1" applyFont="1" applyFill="1" applyBorder="1" applyAlignment="1">
      <alignment horizontal="center"/>
    </xf>
    <xf numFmtId="1" fontId="14" fillId="8" borderId="0" xfId="0" applyNumberFormat="1" applyFont="1" applyFill="1" applyBorder="1" applyAlignment="1">
      <alignment horizontal="center"/>
    </xf>
    <xf numFmtId="186" fontId="2" fillId="0" borderId="1" xfId="0" applyNumberFormat="1" applyFont="1" applyFill="1" applyBorder="1" applyAlignment="1">
      <alignment horizontal="right"/>
    </xf>
    <xf numFmtId="0" fontId="35" fillId="0" borderId="1" xfId="0" applyFont="1" applyFill="1" applyBorder="1"/>
    <xf numFmtId="0" fontId="35" fillId="0" borderId="1" xfId="5" applyFont="1" applyFill="1" applyBorder="1"/>
    <xf numFmtId="0" fontId="2" fillId="24" borderId="3" xfId="0" applyFont="1" applyFill="1" applyBorder="1"/>
    <xf numFmtId="0" fontId="35" fillId="24" borderId="1" xfId="0" applyFont="1" applyFill="1" applyBorder="1"/>
    <xf numFmtId="14" fontId="41" fillId="24" borderId="1" xfId="4" applyNumberFormat="1" applyFont="1" applyFill="1" applyBorder="1" applyAlignment="1">
      <alignment horizontal="center" vertical="center"/>
    </xf>
    <xf numFmtId="174" fontId="30" fillId="24" borderId="1" xfId="0" applyNumberFormat="1" applyFont="1" applyFill="1" applyBorder="1"/>
    <xf numFmtId="175" fontId="7" fillId="24" borderId="1" xfId="0" applyNumberFormat="1" applyFont="1" applyFill="1" applyBorder="1"/>
    <xf numFmtId="9" fontId="30" fillId="24" borderId="1" xfId="10" applyFont="1" applyFill="1" applyBorder="1" applyAlignment="1">
      <alignment horizontal="center" vertical="center"/>
    </xf>
    <xf numFmtId="179" fontId="30" fillId="24" borderId="1" xfId="10" applyNumberFormat="1" applyFont="1" applyFill="1" applyBorder="1" applyAlignment="1">
      <alignment horizontal="center" vertical="center"/>
    </xf>
    <xf numFmtId="0" fontId="14" fillId="24" borderId="1" xfId="0" applyFont="1" applyFill="1" applyBorder="1"/>
    <xf numFmtId="0" fontId="2" fillId="24" borderId="1" xfId="0" applyFont="1" applyFill="1" applyBorder="1"/>
    <xf numFmtId="0" fontId="35" fillId="24" borderId="1" xfId="5" applyFont="1" applyFill="1" applyBorder="1"/>
    <xf numFmtId="174" fontId="30" fillId="0" borderId="3" xfId="0" applyNumberFormat="1" applyFont="1" applyFill="1" applyBorder="1"/>
    <xf numFmtId="0" fontId="2" fillId="29" borderId="30" xfId="0" applyFont="1" applyFill="1" applyBorder="1"/>
    <xf numFmtId="0" fontId="3" fillId="29" borderId="31" xfId="0" applyFont="1" applyFill="1" applyBorder="1"/>
    <xf numFmtId="0" fontId="2" fillId="29" borderId="31" xfId="0" applyFont="1" applyFill="1" applyBorder="1"/>
    <xf numFmtId="0" fontId="35" fillId="29" borderId="31" xfId="0" applyFont="1" applyFill="1" applyBorder="1"/>
    <xf numFmtId="0" fontId="2" fillId="28" borderId="23" xfId="0" applyFont="1" applyFill="1" applyBorder="1"/>
    <xf numFmtId="0" fontId="2" fillId="28" borderId="16" xfId="0" applyFont="1" applyFill="1" applyBorder="1"/>
    <xf numFmtId="0" fontId="2" fillId="28" borderId="17" xfId="0" applyFont="1" applyFill="1" applyBorder="1"/>
    <xf numFmtId="179" fontId="2" fillId="2" borderId="0" xfId="0" applyNumberFormat="1" applyFont="1" applyFill="1" applyAlignment="1">
      <alignment horizontal="center"/>
    </xf>
    <xf numFmtId="174" fontId="30" fillId="18" borderId="0" xfId="0" applyNumberFormat="1" applyFont="1" applyFill="1" applyBorder="1" applyAlignment="1">
      <alignment horizontal="center"/>
    </xf>
    <xf numFmtId="174" fontId="14" fillId="0" borderId="1" xfId="0" applyNumberFormat="1" applyFont="1" applyFill="1" applyBorder="1" applyAlignment="1">
      <alignment horizontal="center"/>
    </xf>
    <xf numFmtId="175" fontId="7" fillId="8" borderId="0" xfId="0" applyNumberFormat="1" applyFont="1" applyFill="1" applyBorder="1" applyAlignment="1">
      <alignment horizontal="center"/>
    </xf>
    <xf numFmtId="0" fontId="48" fillId="0" borderId="0" xfId="0" applyFont="1" applyAlignment="1">
      <alignment horizontal="center"/>
    </xf>
    <xf numFmtId="0" fontId="47" fillId="0" borderId="1" xfId="0" applyFont="1" applyFill="1" applyBorder="1" applyAlignment="1">
      <alignment horizontal="center"/>
    </xf>
    <xf numFmtId="0" fontId="30" fillId="0" borderId="1" xfId="0" applyFont="1" applyFill="1" applyBorder="1" applyAlignment="1">
      <alignment horizontal="center"/>
    </xf>
    <xf numFmtId="179" fontId="3" fillId="2" borderId="0" xfId="10" applyNumberFormat="1" applyFont="1" applyFill="1" applyBorder="1" applyAlignment="1">
      <alignment horizontal="center"/>
    </xf>
    <xf numFmtId="179" fontId="31" fillId="2" borderId="0" xfId="0" applyNumberFormat="1" applyFont="1" applyFill="1" applyAlignment="1">
      <alignment horizontal="center"/>
    </xf>
    <xf numFmtId="179" fontId="2" fillId="0" borderId="1" xfId="0" applyNumberFormat="1" applyFont="1" applyFill="1" applyBorder="1" applyAlignment="1">
      <alignment horizontal="center"/>
    </xf>
    <xf numFmtId="179" fontId="3" fillId="0" borderId="1" xfId="10" applyNumberFormat="1" applyFont="1" applyFill="1" applyBorder="1" applyAlignment="1">
      <alignment horizontal="center"/>
    </xf>
    <xf numFmtId="179" fontId="2" fillId="0" borderId="0" xfId="0" applyNumberFormat="1" applyFont="1" applyFill="1" applyBorder="1" applyAlignment="1">
      <alignment horizontal="center"/>
    </xf>
    <xf numFmtId="0" fontId="2" fillId="30" borderId="16" xfId="0" applyFont="1" applyFill="1" applyBorder="1"/>
    <xf numFmtId="0" fontId="2" fillId="30" borderId="3" xfId="0" applyFont="1" applyFill="1" applyBorder="1"/>
    <xf numFmtId="0" fontId="2" fillId="30" borderId="3" xfId="0" applyFont="1" applyFill="1" applyBorder="1" applyAlignment="1">
      <alignment horizontal="center"/>
    </xf>
    <xf numFmtId="0" fontId="3" fillId="0" borderId="21" xfId="0" applyFont="1" applyFill="1" applyBorder="1"/>
    <xf numFmtId="0" fontId="14" fillId="11" borderId="1" xfId="0" applyFont="1" applyFill="1" applyBorder="1" applyAlignment="1">
      <alignment horizontal="center"/>
    </xf>
    <xf numFmtId="0" fontId="30" fillId="11" borderId="0" xfId="0" applyFont="1" applyFill="1" applyBorder="1" applyAlignment="1">
      <alignment horizontal="center"/>
    </xf>
    <xf numFmtId="0" fontId="30" fillId="23" borderId="0" xfId="0" applyFont="1" applyFill="1" applyBorder="1" applyAlignment="1">
      <alignment horizontal="center"/>
    </xf>
    <xf numFmtId="0" fontId="30" fillId="8" borderId="1" xfId="0" applyFont="1" applyFill="1" applyBorder="1" applyAlignment="1">
      <alignment horizontal="center"/>
    </xf>
    <xf numFmtId="174" fontId="30" fillId="22" borderId="1" xfId="0" applyNumberFormat="1" applyFont="1" applyFill="1" applyBorder="1" applyAlignment="1">
      <alignment horizontal="center"/>
    </xf>
    <xf numFmtId="164" fontId="30" fillId="0" borderId="1" xfId="0" applyNumberFormat="1" applyFont="1" applyFill="1" applyBorder="1" applyAlignment="1">
      <alignment horizontal="center"/>
    </xf>
    <xf numFmtId="164" fontId="14" fillId="22" borderId="1" xfId="0" applyNumberFormat="1" applyFont="1" applyFill="1" applyBorder="1" applyAlignment="1">
      <alignment horizontal="center"/>
    </xf>
    <xf numFmtId="174" fontId="30" fillId="16" borderId="1" xfId="0" applyNumberFormat="1" applyFont="1" applyFill="1" applyBorder="1" applyAlignment="1">
      <alignment horizontal="center"/>
    </xf>
    <xf numFmtId="0" fontId="30" fillId="11" borderId="1" xfId="0" applyFont="1" applyFill="1" applyBorder="1" applyAlignment="1">
      <alignment horizontal="center"/>
    </xf>
    <xf numFmtId="0" fontId="31" fillId="2" borderId="0" xfId="0" applyFont="1" applyFill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74" fontId="30" fillId="0" borderId="1" xfId="0" applyNumberFormat="1" applyFont="1" applyFill="1" applyBorder="1" applyAlignment="1">
      <alignment horizontal="center"/>
    </xf>
    <xf numFmtId="174" fontId="14" fillId="11" borderId="1" xfId="0" applyNumberFormat="1" applyFont="1" applyFill="1" applyBorder="1" applyAlignment="1">
      <alignment horizontal="center"/>
    </xf>
    <xf numFmtId="174" fontId="30" fillId="11" borderId="0" xfId="0" applyNumberFormat="1" applyFont="1" applyFill="1" applyBorder="1" applyAlignment="1">
      <alignment horizontal="center"/>
    </xf>
    <xf numFmtId="174" fontId="30" fillId="23" borderId="0" xfId="0" applyNumberFormat="1" applyFont="1" applyFill="1" applyBorder="1" applyAlignment="1">
      <alignment horizontal="center"/>
    </xf>
    <xf numFmtId="164" fontId="3" fillId="8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/>
    </xf>
    <xf numFmtId="164" fontId="47" fillId="0" borderId="1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74" fontId="30" fillId="9" borderId="1" xfId="0" applyNumberFormat="1" applyFont="1" applyFill="1" applyBorder="1" applyAlignment="1">
      <alignment horizontal="center"/>
    </xf>
    <xf numFmtId="164" fontId="31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175" fontId="2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71" fontId="2" fillId="0" borderId="0" xfId="0" applyNumberFormat="1" applyFont="1" applyFill="1" applyBorder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49" fontId="0" fillId="0" borderId="4" xfId="0" applyNumberFormat="1" applyFont="1" applyBorder="1" applyAlignment="1">
      <alignment vertical="top"/>
    </xf>
    <xf numFmtId="49" fontId="58" fillId="0" borderId="4" xfId="0" applyNumberFormat="1" applyFont="1" applyBorder="1" applyAlignment="1">
      <alignment vertical="top"/>
    </xf>
    <xf numFmtId="174" fontId="30" fillId="0" borderId="2" xfId="0" applyNumberFormat="1" applyFont="1" applyFill="1" applyBorder="1"/>
    <xf numFmtId="0" fontId="14" fillId="2" borderId="5" xfId="0" applyFont="1" applyFill="1" applyBorder="1"/>
    <xf numFmtId="174" fontId="30" fillId="0" borderId="5" xfId="0" applyNumberFormat="1" applyFont="1" applyFill="1" applyBorder="1"/>
    <xf numFmtId="174" fontId="30" fillId="0" borderId="42" xfId="0" applyNumberFormat="1" applyFont="1" applyFill="1" applyBorder="1"/>
    <xf numFmtId="49" fontId="58" fillId="0" borderId="44" xfId="0" applyNumberFormat="1" applyFont="1" applyBorder="1" applyAlignment="1">
      <alignment vertical="top"/>
    </xf>
    <xf numFmtId="0" fontId="0" fillId="0" borderId="5" xfId="0" applyBorder="1" applyAlignment="1">
      <alignment horizontal="center"/>
    </xf>
    <xf numFmtId="0" fontId="0" fillId="0" borderId="47" xfId="0" applyBorder="1" applyAlignment="1">
      <alignment horizontal="center"/>
    </xf>
    <xf numFmtId="174" fontId="7" fillId="0" borderId="1" xfId="0" applyNumberFormat="1" applyFont="1" applyFill="1" applyBorder="1"/>
    <xf numFmtId="0" fontId="14" fillId="2" borderId="4" xfId="0" applyFont="1" applyFill="1" applyBorder="1"/>
    <xf numFmtId="0" fontId="2" fillId="30" borderId="34" xfId="0" applyFont="1" applyFill="1" applyBorder="1" applyAlignment="1">
      <alignment horizontal="center"/>
    </xf>
    <xf numFmtId="174" fontId="7" fillId="0" borderId="3" xfId="0" applyNumberFormat="1" applyFont="1" applyFill="1" applyBorder="1"/>
    <xf numFmtId="175" fontId="7" fillId="0" borderId="3" xfId="0" applyNumberFormat="1" applyFont="1" applyFill="1" applyBorder="1"/>
    <xf numFmtId="9" fontId="7" fillId="0" borderId="3" xfId="10" applyFont="1" applyFill="1" applyBorder="1" applyAlignment="1">
      <alignment horizontal="center" vertical="center"/>
    </xf>
    <xf numFmtId="174" fontId="7" fillId="0" borderId="2" xfId="0" applyNumberFormat="1" applyFont="1" applyFill="1" applyBorder="1"/>
    <xf numFmtId="175" fontId="7" fillId="0" borderId="2" xfId="0" applyNumberFormat="1" applyFont="1" applyFill="1" applyBorder="1"/>
    <xf numFmtId="9" fontId="7" fillId="0" borderId="2" xfId="10" applyFont="1" applyFill="1" applyBorder="1" applyAlignment="1">
      <alignment horizontal="center" vertical="center"/>
    </xf>
    <xf numFmtId="179" fontId="7" fillId="0" borderId="2" xfId="1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/>
    </xf>
    <xf numFmtId="9" fontId="7" fillId="0" borderId="48" xfId="10" applyFont="1" applyFill="1" applyBorder="1" applyAlignment="1">
      <alignment horizontal="center" vertical="center"/>
    </xf>
    <xf numFmtId="179" fontId="7" fillId="0" borderId="48" xfId="10" applyNumberFormat="1" applyFont="1" applyFill="1" applyBorder="1" applyAlignment="1">
      <alignment horizontal="center" vertical="center"/>
    </xf>
    <xf numFmtId="3" fontId="7" fillId="0" borderId="48" xfId="0" applyNumberFormat="1" applyFont="1" applyFill="1" applyBorder="1" applyAlignment="1">
      <alignment horizontal="center"/>
    </xf>
    <xf numFmtId="174" fontId="7" fillId="0" borderId="48" xfId="0" applyNumberFormat="1" applyFont="1" applyFill="1" applyBorder="1"/>
    <xf numFmtId="175" fontId="7" fillId="0" borderId="48" xfId="0" applyNumberFormat="1" applyFont="1" applyFill="1" applyBorder="1"/>
    <xf numFmtId="0" fontId="7" fillId="0" borderId="48" xfId="0" applyFont="1" applyFill="1" applyBorder="1" applyAlignment="1">
      <alignment horizontal="center"/>
    </xf>
    <xf numFmtId="174" fontId="7" fillId="0" borderId="48" xfId="0" applyNumberFormat="1" applyFont="1" applyFill="1" applyBorder="1" applyAlignment="1">
      <alignment horizontal="center"/>
    </xf>
    <xf numFmtId="174" fontId="7" fillId="0" borderId="2" xfId="0" applyNumberFormat="1" applyFont="1" applyFill="1" applyBorder="1" applyAlignment="1">
      <alignment horizontal="center"/>
    </xf>
    <xf numFmtId="0" fontId="2" fillId="30" borderId="12" xfId="0" applyFont="1" applyFill="1" applyBorder="1" applyAlignment="1">
      <alignment horizontal="center"/>
    </xf>
    <xf numFmtId="0" fontId="2" fillId="30" borderId="22" xfId="0" applyFont="1" applyFill="1" applyBorder="1" applyAlignment="1">
      <alignment horizontal="center"/>
    </xf>
    <xf numFmtId="0" fontId="2" fillId="30" borderId="12" xfId="0" applyFont="1" applyFill="1" applyBorder="1"/>
    <xf numFmtId="174" fontId="15" fillId="0" borderId="1" xfId="0" applyNumberFormat="1" applyFont="1" applyFill="1" applyBorder="1"/>
    <xf numFmtId="174" fontId="7" fillId="0" borderId="11" xfId="0" applyNumberFormat="1" applyFont="1" applyFill="1" applyBorder="1"/>
    <xf numFmtId="174" fontId="7" fillId="0" borderId="13" xfId="0" applyNumberFormat="1" applyFont="1" applyFill="1" applyBorder="1"/>
    <xf numFmtId="174" fontId="7" fillId="0" borderId="12" xfId="0" applyNumberFormat="1" applyFont="1" applyFill="1" applyBorder="1"/>
    <xf numFmtId="174" fontId="7" fillId="0" borderId="14" xfId="0" applyNumberFormat="1" applyFont="1" applyFill="1" applyBorder="1"/>
    <xf numFmtId="174" fontId="7" fillId="0" borderId="10" xfId="0" applyNumberFormat="1" applyFont="1" applyFill="1" applyBorder="1"/>
    <xf numFmtId="174" fontId="7" fillId="0" borderId="45" xfId="0" applyNumberFormat="1" applyFont="1" applyFill="1" applyBorder="1"/>
    <xf numFmtId="174" fontId="7" fillId="0" borderId="54" xfId="0" applyNumberFormat="1" applyFont="1" applyFill="1" applyBorder="1"/>
    <xf numFmtId="174" fontId="7" fillId="0" borderId="57" xfId="0" applyNumberFormat="1" applyFont="1" applyFill="1" applyBorder="1"/>
    <xf numFmtId="0" fontId="0" fillId="0" borderId="6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0" xfId="0" applyBorder="1" applyAlignment="1">
      <alignment horizontal="center"/>
    </xf>
    <xf numFmtId="0" fontId="35" fillId="30" borderId="21" xfId="0" applyFont="1" applyFill="1" applyBorder="1" applyAlignment="1">
      <alignment horizontal="center"/>
    </xf>
    <xf numFmtId="174" fontId="13" fillId="0" borderId="2" xfId="0" applyNumberFormat="1" applyFont="1" applyFill="1" applyBorder="1"/>
    <xf numFmtId="174" fontId="13" fillId="0" borderId="48" xfId="0" applyNumberFormat="1" applyFont="1" applyFill="1" applyBorder="1"/>
    <xf numFmtId="174" fontId="14" fillId="24" borderId="1" xfId="0" applyNumberFormat="1" applyFont="1" applyFill="1" applyBorder="1"/>
    <xf numFmtId="174" fontId="14" fillId="18" borderId="0" xfId="0" applyNumberFormat="1" applyFont="1" applyFill="1" applyBorder="1"/>
    <xf numFmtId="174" fontId="14" fillId="23" borderId="5" xfId="0" applyNumberFormat="1" applyFont="1" applyFill="1" applyBorder="1"/>
    <xf numFmtId="164" fontId="60" fillId="0" borderId="1" xfId="0" applyNumberFormat="1" applyFont="1" applyFill="1" applyBorder="1" applyAlignment="1">
      <alignment horizontal="right"/>
    </xf>
    <xf numFmtId="174" fontId="14" fillId="16" borderId="1" xfId="0" applyNumberFormat="1" applyFont="1" applyFill="1" applyBorder="1"/>
    <xf numFmtId="174" fontId="14" fillId="8" borderId="1" xfId="0" applyNumberFormat="1" applyFont="1" applyFill="1" applyBorder="1"/>
    <xf numFmtId="175" fontId="13" fillId="18" borderId="25" xfId="0" applyNumberFormat="1" applyFont="1" applyFill="1" applyBorder="1"/>
    <xf numFmtId="174" fontId="14" fillId="7" borderId="1" xfId="0" applyNumberFormat="1" applyFont="1" applyFill="1" applyBorder="1"/>
    <xf numFmtId="0" fontId="3" fillId="2" borderId="1" xfId="0" applyFont="1" applyFill="1" applyBorder="1"/>
    <xf numFmtId="174" fontId="3" fillId="0" borderId="1" xfId="0" applyNumberFormat="1" applyFont="1" applyFill="1" applyBorder="1"/>
    <xf numFmtId="164" fontId="11" fillId="0" borderId="1" xfId="0" applyNumberFormat="1" applyFont="1" applyFill="1" applyBorder="1"/>
    <xf numFmtId="175" fontId="13" fillId="18" borderId="24" xfId="0" applyNumberFormat="1" applyFont="1" applyFill="1" applyBorder="1"/>
    <xf numFmtId="174" fontId="14" fillId="9" borderId="1" xfId="0" applyNumberFormat="1" applyFont="1" applyFill="1" applyBorder="1"/>
    <xf numFmtId="174" fontId="14" fillId="23" borderId="0" xfId="0" applyNumberFormat="1" applyFont="1" applyFill="1" applyBorder="1"/>
    <xf numFmtId="171" fontId="60" fillId="0" borderId="1" xfId="0" applyNumberFormat="1" applyFont="1" applyFill="1" applyBorder="1" applyAlignment="1">
      <alignment horizontal="right"/>
    </xf>
    <xf numFmtId="164" fontId="32" fillId="0" borderId="0" xfId="0" applyNumberFormat="1" applyFont="1" applyFill="1" applyBorder="1"/>
    <xf numFmtId="9" fontId="3" fillId="0" borderId="0" xfId="10" applyFont="1" applyFill="1" applyBorder="1"/>
    <xf numFmtId="164" fontId="3" fillId="0" borderId="0" xfId="0" applyNumberFormat="1" applyFont="1" applyFill="1"/>
    <xf numFmtId="192" fontId="13" fillId="0" borderId="48" xfId="2" applyNumberFormat="1" applyFont="1" applyFill="1" applyBorder="1"/>
    <xf numFmtId="192" fontId="13" fillId="0" borderId="5" xfId="2" applyNumberFormat="1" applyFont="1" applyFill="1" applyBorder="1"/>
    <xf numFmtId="179" fontId="2" fillId="30" borderId="16" xfId="0" applyNumberFormat="1" applyFont="1" applyFill="1" applyBorder="1" applyAlignment="1">
      <alignment horizontal="center"/>
    </xf>
    <xf numFmtId="0" fontId="35" fillId="30" borderId="32" xfId="0" applyFont="1" applyFill="1" applyBorder="1" applyAlignment="1">
      <alignment horizontal="center"/>
    </xf>
    <xf numFmtId="0" fontId="35" fillId="30" borderId="31" xfId="0" applyFont="1" applyFill="1" applyBorder="1" applyAlignment="1">
      <alignment horizontal="center"/>
    </xf>
    <xf numFmtId="174" fontId="7" fillId="0" borderId="9" xfId="0" applyNumberFormat="1" applyFont="1" applyFill="1" applyBorder="1"/>
    <xf numFmtId="174" fontId="7" fillId="0" borderId="44" xfId="0" applyNumberFormat="1" applyFont="1" applyFill="1" applyBorder="1"/>
    <xf numFmtId="0" fontId="2" fillId="28" borderId="24" xfId="0" applyFont="1" applyFill="1" applyBorder="1"/>
    <xf numFmtId="0" fontId="2" fillId="28" borderId="25" xfId="0" applyFont="1" applyFill="1" applyBorder="1" applyAlignment="1">
      <alignment horizontal="center"/>
    </xf>
    <xf numFmtId="0" fontId="14" fillId="28" borderId="26" xfId="0" applyFont="1" applyFill="1" applyBorder="1" applyAlignment="1">
      <alignment horizontal="center"/>
    </xf>
    <xf numFmtId="0" fontId="2" fillId="29" borderId="24" xfId="0" applyFont="1" applyFill="1" applyBorder="1"/>
    <xf numFmtId="0" fontId="2" fillId="29" borderId="25" xfId="0" applyFont="1" applyFill="1" applyBorder="1"/>
    <xf numFmtId="0" fontId="2" fillId="29" borderId="29" xfId="0" applyFont="1" applyFill="1" applyBorder="1"/>
    <xf numFmtId="0" fontId="3" fillId="29" borderId="20" xfId="0" applyFont="1" applyFill="1" applyBorder="1"/>
    <xf numFmtId="0" fontId="2" fillId="30" borderId="26" xfId="0" applyFont="1" applyFill="1" applyBorder="1"/>
    <xf numFmtId="0" fontId="36" fillId="30" borderId="27" xfId="0" applyFont="1" applyFill="1" applyBorder="1"/>
    <xf numFmtId="0" fontId="14" fillId="28" borderId="54" xfId="0" applyFont="1" applyFill="1" applyBorder="1" applyAlignment="1">
      <alignment horizontal="center"/>
    </xf>
    <xf numFmtId="0" fontId="14" fillId="28" borderId="2" xfId="0" applyFont="1" applyFill="1" applyBorder="1" applyAlignment="1">
      <alignment horizontal="center"/>
    </xf>
    <xf numFmtId="0" fontId="14" fillId="28" borderId="55" xfId="0" applyFont="1" applyFill="1" applyBorder="1" applyAlignment="1">
      <alignment horizontal="center"/>
    </xf>
    <xf numFmtId="0" fontId="2" fillId="29" borderId="63" xfId="0" applyFont="1" applyFill="1" applyBorder="1"/>
    <xf numFmtId="0" fontId="2" fillId="29" borderId="5" xfId="0" applyFont="1" applyFill="1" applyBorder="1" applyAlignment="1">
      <alignment horizontal="center"/>
    </xf>
    <xf numFmtId="0" fontId="2" fillId="29" borderId="5" xfId="0" applyFont="1" applyFill="1" applyBorder="1"/>
    <xf numFmtId="0" fontId="2" fillId="29" borderId="4" xfId="0" applyFont="1" applyFill="1" applyBorder="1"/>
    <xf numFmtId="0" fontId="3" fillId="29" borderId="19" xfId="0" applyFont="1" applyFill="1" applyBorder="1"/>
    <xf numFmtId="0" fontId="2" fillId="30" borderId="7" xfId="0" applyFont="1" applyFill="1" applyBorder="1"/>
    <xf numFmtId="0" fontId="2" fillId="30" borderId="64" xfId="0" applyFont="1" applyFill="1" applyBorder="1" applyAlignment="1">
      <alignment horizontal="center"/>
    </xf>
    <xf numFmtId="0" fontId="36" fillId="30" borderId="10" xfId="0" applyFont="1" applyFill="1" applyBorder="1"/>
    <xf numFmtId="0" fontId="2" fillId="30" borderId="7" xfId="0" applyFont="1" applyFill="1" applyBorder="1" applyAlignment="1">
      <alignment horizontal="center"/>
    </xf>
    <xf numFmtId="0" fontId="2" fillId="30" borderId="5" xfId="0" applyFont="1" applyFill="1" applyBorder="1"/>
    <xf numFmtId="0" fontId="2" fillId="30" borderId="5" xfId="0" applyFont="1" applyFill="1" applyBorder="1" applyAlignment="1">
      <alignment horizontal="center"/>
    </xf>
    <xf numFmtId="0" fontId="2" fillId="30" borderId="66" xfId="0" applyFont="1" applyFill="1" applyBorder="1" applyAlignment="1">
      <alignment horizontal="center"/>
    </xf>
    <xf numFmtId="179" fontId="3" fillId="30" borderId="23" xfId="0" applyNumberFormat="1" applyFont="1" applyFill="1" applyBorder="1" applyAlignment="1">
      <alignment horizontal="center"/>
    </xf>
    <xf numFmtId="174" fontId="30" fillId="8" borderId="0" xfId="0" applyNumberFormat="1" applyFont="1" applyFill="1" applyBorder="1" applyAlignment="1">
      <alignment horizontal="center"/>
    </xf>
    <xf numFmtId="174" fontId="30" fillId="0" borderId="0" xfId="0" applyNumberFormat="1" applyFont="1" applyFill="1" applyBorder="1" applyAlignment="1">
      <alignment horizontal="center"/>
    </xf>
    <xf numFmtId="187" fontId="14" fillId="8" borderId="1" xfId="0" applyNumberFormat="1" applyFont="1" applyFill="1" applyBorder="1" applyAlignment="1">
      <alignment horizontal="center"/>
    </xf>
    <xf numFmtId="187" fontId="47" fillId="0" borderId="1" xfId="0" applyNumberFormat="1" applyFont="1" applyFill="1" applyBorder="1" applyAlignment="1">
      <alignment horizontal="center"/>
    </xf>
    <xf numFmtId="187" fontId="14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35" fillId="30" borderId="22" xfId="0" applyFont="1" applyFill="1" applyBorder="1"/>
    <xf numFmtId="0" fontId="2" fillId="28" borderId="2" xfId="0" applyFont="1" applyFill="1" applyBorder="1" applyAlignment="1">
      <alignment horizontal="left"/>
    </xf>
    <xf numFmtId="0" fontId="14" fillId="28" borderId="3" xfId="0" applyFont="1" applyFill="1" applyBorder="1" applyAlignment="1">
      <alignment horizontal="left"/>
    </xf>
    <xf numFmtId="0" fontId="2" fillId="28" borderId="11" xfId="0" applyFont="1" applyFill="1" applyBorder="1"/>
    <xf numFmtId="0" fontId="3" fillId="28" borderId="9" xfId="0" applyFont="1" applyFill="1" applyBorder="1" applyAlignment="1">
      <alignment horizontal="center"/>
    </xf>
    <xf numFmtId="0" fontId="14" fillId="28" borderId="1" xfId="0" applyFont="1" applyFill="1" applyBorder="1"/>
    <xf numFmtId="174" fontId="7" fillId="28" borderId="1" xfId="0" applyNumberFormat="1" applyFont="1" applyFill="1" applyBorder="1"/>
    <xf numFmtId="175" fontId="7" fillId="28" borderId="1" xfId="0" applyNumberFormat="1" applyFont="1" applyFill="1" applyBorder="1"/>
    <xf numFmtId="174" fontId="7" fillId="28" borderId="13" xfId="0" applyNumberFormat="1" applyFont="1" applyFill="1" applyBorder="1"/>
    <xf numFmtId="174" fontId="7" fillId="28" borderId="38" xfId="0" applyNumberFormat="1" applyFont="1" applyFill="1" applyBorder="1"/>
    <xf numFmtId="0" fontId="35" fillId="2" borderId="0" xfId="0" applyFont="1" applyFill="1"/>
    <xf numFmtId="174" fontId="30" fillId="0" borderId="14" xfId="0" applyNumberFormat="1" applyFont="1" applyFill="1" applyBorder="1"/>
    <xf numFmtId="0" fontId="14" fillId="28" borderId="68" xfId="0" applyFont="1" applyFill="1" applyBorder="1"/>
    <xf numFmtId="174" fontId="30" fillId="28" borderId="52" xfId="0" applyNumberFormat="1" applyFont="1" applyFill="1" applyBorder="1"/>
    <xf numFmtId="174" fontId="30" fillId="28" borderId="69" xfId="0" applyNumberFormat="1" applyFont="1" applyFill="1" applyBorder="1" applyAlignment="1">
      <alignment horizontal="center"/>
    </xf>
    <xf numFmtId="0" fontId="14" fillId="28" borderId="35" xfId="0" applyFont="1" applyFill="1" applyBorder="1"/>
    <xf numFmtId="174" fontId="30" fillId="28" borderId="49" xfId="0" applyNumberFormat="1" applyFont="1" applyFill="1" applyBorder="1"/>
    <xf numFmtId="9" fontId="30" fillId="28" borderId="36" xfId="10" applyFont="1" applyFill="1" applyBorder="1" applyAlignment="1">
      <alignment horizontal="center" vertical="center"/>
    </xf>
    <xf numFmtId="179" fontId="30" fillId="28" borderId="36" xfId="10" applyNumberFormat="1" applyFont="1" applyFill="1" applyBorder="1" applyAlignment="1">
      <alignment horizontal="center" vertical="center"/>
    </xf>
    <xf numFmtId="0" fontId="30" fillId="28" borderId="36" xfId="0" applyFont="1" applyFill="1" applyBorder="1" applyAlignment="1">
      <alignment horizontal="center"/>
    </xf>
    <xf numFmtId="174" fontId="30" fillId="28" borderId="37" xfId="0" applyNumberFormat="1" applyFont="1" applyFill="1" applyBorder="1" applyAlignment="1">
      <alignment horizontal="center"/>
    </xf>
    <xf numFmtId="174" fontId="30" fillId="28" borderId="14" xfId="0" applyNumberFormat="1" applyFont="1" applyFill="1" applyBorder="1"/>
    <xf numFmtId="0" fontId="35" fillId="0" borderId="3" xfId="5" applyFont="1" applyFill="1" applyBorder="1"/>
    <xf numFmtId="174" fontId="7" fillId="0" borderId="3" xfId="0" applyNumberFormat="1" applyFont="1" applyFill="1" applyBorder="1" applyAlignment="1">
      <alignment horizontal="center"/>
    </xf>
    <xf numFmtId="176" fontId="7" fillId="0" borderId="3" xfId="0" applyNumberFormat="1" applyFont="1" applyFill="1" applyBorder="1" applyAlignment="1">
      <alignment horizontal="center"/>
    </xf>
    <xf numFmtId="0" fontId="14" fillId="28" borderId="70" xfId="0" applyFont="1" applyFill="1" applyBorder="1"/>
    <xf numFmtId="174" fontId="7" fillId="28" borderId="40" xfId="0" applyNumberFormat="1" applyFont="1" applyFill="1" applyBorder="1"/>
    <xf numFmtId="175" fontId="7" fillId="28" borderId="40" xfId="0" applyNumberFormat="1" applyFont="1" applyFill="1" applyBorder="1"/>
    <xf numFmtId="174" fontId="7" fillId="28" borderId="71" xfId="0" applyNumberFormat="1" applyFont="1" applyFill="1" applyBorder="1"/>
    <xf numFmtId="174" fontId="7" fillId="28" borderId="70" xfId="0" applyNumberFormat="1" applyFont="1" applyFill="1" applyBorder="1"/>
    <xf numFmtId="9" fontId="7" fillId="28" borderId="40" xfId="10" applyFont="1" applyFill="1" applyBorder="1" applyAlignment="1">
      <alignment horizontal="center" vertical="center"/>
    </xf>
    <xf numFmtId="174" fontId="7" fillId="28" borderId="40" xfId="0" applyNumberFormat="1" applyFont="1" applyFill="1" applyBorder="1" applyAlignment="1">
      <alignment horizontal="center"/>
    </xf>
    <xf numFmtId="174" fontId="7" fillId="28" borderId="51" xfId="0" applyNumberFormat="1" applyFont="1" applyFill="1" applyBorder="1" applyAlignment="1">
      <alignment horizontal="center"/>
    </xf>
    <xf numFmtId="0" fontId="2" fillId="6" borderId="0" xfId="0" applyFont="1" applyFill="1" applyBorder="1"/>
    <xf numFmtId="0" fontId="2" fillId="6" borderId="15" xfId="0" applyFont="1" applyFill="1" applyBorder="1"/>
    <xf numFmtId="0" fontId="14" fillId="6" borderId="0" xfId="0" applyFont="1" applyFill="1" applyBorder="1"/>
    <xf numFmtId="174" fontId="30" fillId="6" borderId="0" xfId="0" applyNumberFormat="1" applyFont="1" applyFill="1" applyBorder="1"/>
    <xf numFmtId="174" fontId="14" fillId="6" borderId="0" xfId="0" applyNumberFormat="1" applyFont="1" applyFill="1" applyBorder="1"/>
    <xf numFmtId="175" fontId="2" fillId="6" borderId="0" xfId="0" applyNumberFormat="1" applyFont="1" applyFill="1" applyBorder="1"/>
    <xf numFmtId="9" fontId="30" fillId="6" borderId="0" xfId="10" applyFont="1" applyFill="1" applyBorder="1" applyAlignment="1">
      <alignment horizontal="center" vertical="center"/>
    </xf>
    <xf numFmtId="179" fontId="30" fillId="6" borderId="0" xfId="10" applyNumberFormat="1" applyFont="1" applyFill="1" applyBorder="1" applyAlignment="1">
      <alignment horizontal="center" vertical="center"/>
    </xf>
    <xf numFmtId="9" fontId="30" fillId="6" borderId="0" xfId="10" applyFont="1" applyFill="1" applyBorder="1"/>
    <xf numFmtId="174" fontId="29" fillId="6" borderId="0" xfId="0" applyNumberFormat="1" applyFont="1" applyFill="1" applyBorder="1"/>
    <xf numFmtId="0" fontId="30" fillId="6" borderId="0" xfId="0" applyFont="1" applyFill="1" applyBorder="1"/>
    <xf numFmtId="176" fontId="2" fillId="6" borderId="0" xfId="0" applyNumberFormat="1" applyFont="1" applyFill="1" applyBorder="1"/>
    <xf numFmtId="174" fontId="7" fillId="0" borderId="5" xfId="0" applyNumberFormat="1" applyFont="1" applyFill="1" applyBorder="1"/>
    <xf numFmtId="175" fontId="7" fillId="0" borderId="5" xfId="0" applyNumberFormat="1" applyFont="1" applyFill="1" applyBorder="1"/>
    <xf numFmtId="174" fontId="13" fillId="0" borderId="5" xfId="0" applyNumberFormat="1" applyFont="1" applyFill="1" applyBorder="1"/>
    <xf numFmtId="174" fontId="7" fillId="0" borderId="4" xfId="0" applyNumberFormat="1" applyFont="1" applyFill="1" applyBorder="1"/>
    <xf numFmtId="174" fontId="7" fillId="0" borderId="7" xfId="0" applyNumberFormat="1" applyFont="1" applyFill="1" applyBorder="1"/>
    <xf numFmtId="9" fontId="7" fillId="0" borderId="5" xfId="10" applyFont="1" applyFill="1" applyBorder="1" applyAlignment="1">
      <alignment horizontal="center" vertical="center"/>
    </xf>
    <xf numFmtId="179" fontId="7" fillId="0" borderId="5" xfId="10" applyNumberFormat="1" applyFont="1" applyFill="1" applyBorder="1" applyAlignment="1">
      <alignment horizontal="center" vertical="center"/>
    </xf>
    <xf numFmtId="174" fontId="7" fillId="0" borderId="5" xfId="0" applyNumberFormat="1" applyFont="1" applyFill="1" applyBorder="1" applyAlignment="1">
      <alignment horizontal="center"/>
    </xf>
    <xf numFmtId="15" fontId="2" fillId="28" borderId="13" xfId="0" applyNumberFormat="1" applyFont="1" applyFill="1" applyBorder="1" applyAlignment="1">
      <alignment horizontal="center"/>
    </xf>
    <xf numFmtId="0" fontId="14" fillId="28" borderId="10" xfId="0" applyFont="1" applyFill="1" applyBorder="1" applyAlignment="1">
      <alignment horizontal="center"/>
    </xf>
    <xf numFmtId="0" fontId="2" fillId="28" borderId="27" xfId="0" applyFont="1" applyFill="1" applyBorder="1" applyAlignment="1">
      <alignment horizontal="center"/>
    </xf>
    <xf numFmtId="174" fontId="7" fillId="28" borderId="14" xfId="0" applyNumberFormat="1" applyFont="1" applyFill="1" applyBorder="1"/>
    <xf numFmtId="174" fontId="30" fillId="28" borderId="68" xfId="0" applyNumberFormat="1" applyFont="1" applyFill="1" applyBorder="1"/>
    <xf numFmtId="174" fontId="30" fillId="28" borderId="35" xfId="0" applyNumberFormat="1" applyFont="1" applyFill="1" applyBorder="1"/>
    <xf numFmtId="0" fontId="14" fillId="28" borderId="73" xfId="0" applyFont="1" applyFill="1" applyBorder="1" applyAlignment="1">
      <alignment horizontal="center"/>
    </xf>
    <xf numFmtId="0" fontId="2" fillId="28" borderId="22" xfId="0" applyFont="1" applyFill="1" applyBorder="1" applyAlignment="1">
      <alignment horizontal="center"/>
    </xf>
    <xf numFmtId="174" fontId="7" fillId="28" borderId="62" xfId="0" applyNumberFormat="1" applyFont="1" applyFill="1" applyBorder="1"/>
    <xf numFmtId="174" fontId="7" fillId="0" borderId="62" xfId="0" applyNumberFormat="1" applyFont="1" applyFill="1" applyBorder="1"/>
    <xf numFmtId="174" fontId="7" fillId="0" borderId="73" xfId="0" applyNumberFormat="1" applyFont="1" applyFill="1" applyBorder="1"/>
    <xf numFmtId="174" fontId="7" fillId="0" borderId="74" xfId="0" applyNumberFormat="1" applyFont="1" applyFill="1" applyBorder="1"/>
    <xf numFmtId="174" fontId="30" fillId="28" borderId="76" xfId="0" applyNumberFormat="1" applyFont="1" applyFill="1" applyBorder="1"/>
    <xf numFmtId="0" fontId="35" fillId="28" borderId="17" xfId="0" applyFont="1" applyFill="1" applyBorder="1"/>
    <xf numFmtId="174" fontId="13" fillId="28" borderId="39" xfId="0" applyNumberFormat="1" applyFont="1" applyFill="1" applyBorder="1"/>
    <xf numFmtId="192" fontId="13" fillId="0" borderId="55" xfId="2" applyNumberFormat="1" applyFont="1" applyFill="1" applyBorder="1"/>
    <xf numFmtId="192" fontId="13" fillId="0" borderId="58" xfId="2" applyNumberFormat="1" applyFont="1" applyFill="1" applyBorder="1"/>
    <xf numFmtId="192" fontId="13" fillId="0" borderId="64" xfId="2" applyNumberFormat="1" applyFont="1" applyFill="1" applyBorder="1"/>
    <xf numFmtId="174" fontId="13" fillId="0" borderId="45" xfId="0" applyNumberFormat="1" applyFont="1" applyFill="1" applyBorder="1"/>
    <xf numFmtId="174" fontId="13" fillId="28" borderId="38" xfId="0" applyNumberFormat="1" applyFont="1" applyFill="1" applyBorder="1"/>
    <xf numFmtId="174" fontId="13" fillId="0" borderId="57" xfId="0" applyNumberFormat="1" applyFont="1" applyFill="1" applyBorder="1"/>
    <xf numFmtId="0" fontId="2" fillId="0" borderId="14" xfId="0" applyFont="1" applyFill="1" applyBorder="1"/>
    <xf numFmtId="9" fontId="30" fillId="0" borderId="14" xfId="10" applyFont="1" applyFill="1" applyBorder="1"/>
    <xf numFmtId="0" fontId="35" fillId="30" borderId="32" xfId="0" applyFont="1" applyFill="1" applyBorder="1"/>
    <xf numFmtId="0" fontId="2" fillId="30" borderId="64" xfId="0" applyFont="1" applyFill="1" applyBorder="1"/>
    <xf numFmtId="0" fontId="2" fillId="30" borderId="34" xfId="0" applyFont="1" applyFill="1" applyBorder="1"/>
    <xf numFmtId="176" fontId="13" fillId="28" borderId="38" xfId="0" applyNumberFormat="1" applyFont="1" applyFill="1" applyBorder="1"/>
    <xf numFmtId="9" fontId="30" fillId="0" borderId="39" xfId="10" applyFont="1" applyFill="1" applyBorder="1"/>
    <xf numFmtId="174" fontId="30" fillId="0" borderId="39" xfId="0" applyNumberFormat="1" applyFont="1" applyFill="1" applyBorder="1"/>
    <xf numFmtId="174" fontId="30" fillId="0" borderId="55" xfId="0" applyNumberFormat="1" applyFont="1" applyFill="1" applyBorder="1"/>
    <xf numFmtId="174" fontId="30" fillId="0" borderId="56" xfId="0" applyNumberFormat="1" applyFont="1" applyFill="1" applyBorder="1"/>
    <xf numFmtId="174" fontId="30" fillId="0" borderId="59" xfId="0" applyNumberFormat="1" applyFont="1" applyFill="1" applyBorder="1"/>
    <xf numFmtId="174" fontId="30" fillId="0" borderId="34" xfId="0" applyNumberFormat="1" applyFont="1" applyFill="1" applyBorder="1"/>
    <xf numFmtId="174" fontId="30" fillId="0" borderId="58" xfId="0" applyNumberFormat="1" applyFont="1" applyFill="1" applyBorder="1"/>
    <xf numFmtId="174" fontId="30" fillId="0" borderId="62" xfId="0" applyNumberFormat="1" applyFont="1" applyFill="1" applyBorder="1"/>
    <xf numFmtId="174" fontId="30" fillId="0" borderId="76" xfId="0" applyNumberFormat="1" applyFont="1" applyFill="1" applyBorder="1"/>
    <xf numFmtId="9" fontId="7" fillId="28" borderId="14" xfId="10" applyFont="1" applyFill="1" applyBorder="1" applyAlignment="1">
      <alignment horizontal="center" vertical="center"/>
    </xf>
    <xf numFmtId="9" fontId="7" fillId="0" borderId="10" xfId="10" applyFont="1" applyFill="1" applyBorder="1" applyAlignment="1">
      <alignment horizontal="center" vertical="center"/>
    </xf>
    <xf numFmtId="9" fontId="7" fillId="0" borderId="45" xfId="10" applyFont="1" applyFill="1" applyBorder="1" applyAlignment="1">
      <alignment horizontal="center" vertical="center"/>
    </xf>
    <xf numFmtId="9" fontId="30" fillId="28" borderId="50" xfId="10" applyFont="1" applyFill="1" applyBorder="1" applyAlignment="1">
      <alignment horizontal="center" vertical="center"/>
    </xf>
    <xf numFmtId="179" fontId="2" fillId="30" borderId="9" xfId="0" applyNumberFormat="1" applyFont="1" applyFill="1" applyBorder="1" applyAlignment="1">
      <alignment horizontal="center"/>
    </xf>
    <xf numFmtId="179" fontId="2" fillId="30" borderId="29" xfId="0" applyNumberFormat="1" applyFont="1" applyFill="1" applyBorder="1" applyAlignment="1">
      <alignment horizontal="center"/>
    </xf>
    <xf numFmtId="179" fontId="7" fillId="28" borderId="13" xfId="10" applyNumberFormat="1" applyFont="1" applyFill="1" applyBorder="1" applyAlignment="1">
      <alignment horizontal="center" vertical="center"/>
    </xf>
    <xf numFmtId="179" fontId="7" fillId="0" borderId="9" xfId="10" applyNumberFormat="1" applyFont="1" applyFill="1" applyBorder="1" applyAlignment="1">
      <alignment horizontal="center" vertical="center"/>
    </xf>
    <xf numFmtId="179" fontId="7" fillId="0" borderId="44" xfId="10" applyNumberFormat="1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30" fillId="28" borderId="72" xfId="0" applyFont="1" applyFill="1" applyBorder="1" applyAlignment="1">
      <alignment horizontal="center"/>
    </xf>
    <xf numFmtId="3" fontId="30" fillId="28" borderId="25" xfId="0" applyNumberFormat="1" applyFont="1" applyFill="1" applyBorder="1" applyAlignment="1">
      <alignment horizontal="center"/>
    </xf>
    <xf numFmtId="174" fontId="30" fillId="28" borderId="25" xfId="0" applyNumberFormat="1" applyFont="1" applyFill="1" applyBorder="1" applyAlignment="1">
      <alignment horizontal="center"/>
    </xf>
    <xf numFmtId="0" fontId="2" fillId="30" borderId="63" xfId="0" applyFont="1" applyFill="1" applyBorder="1" applyAlignment="1">
      <alignment horizontal="center"/>
    </xf>
    <xf numFmtId="3" fontId="7" fillId="0" borderId="57" xfId="0" applyNumberFormat="1" applyFont="1" applyFill="1" applyBorder="1" applyAlignment="1">
      <alignment horizontal="center"/>
    </xf>
    <xf numFmtId="0" fontId="2" fillId="30" borderId="79" xfId="0" applyFont="1" applyFill="1" applyBorder="1" applyAlignment="1">
      <alignment horizontal="center"/>
    </xf>
    <xf numFmtId="0" fontId="3" fillId="30" borderId="24" xfId="0" applyFont="1" applyFill="1" applyBorder="1" applyAlignment="1">
      <alignment horizontal="center"/>
    </xf>
    <xf numFmtId="0" fontId="2" fillId="30" borderId="26" xfId="0" applyFont="1" applyFill="1" applyBorder="1" applyAlignment="1">
      <alignment horizontal="center"/>
    </xf>
    <xf numFmtId="0" fontId="2" fillId="30" borderId="25" xfId="0" applyFont="1" applyFill="1" applyBorder="1" applyAlignment="1">
      <alignment horizontal="center"/>
    </xf>
    <xf numFmtId="174" fontId="7" fillId="0" borderId="10" xfId="0" applyNumberFormat="1" applyFont="1" applyFill="1" applyBorder="1" applyAlignment="1">
      <alignment horizontal="center"/>
    </xf>
    <xf numFmtId="174" fontId="30" fillId="24" borderId="1" xfId="0" applyNumberFormat="1" applyFont="1" applyFill="1" applyBorder="1" applyAlignment="1">
      <alignment horizontal="center"/>
    </xf>
    <xf numFmtId="174" fontId="30" fillId="23" borderId="5" xfId="0" applyNumberFormat="1" applyFont="1" applyFill="1" applyBorder="1" applyAlignment="1">
      <alignment horizontal="center"/>
    </xf>
    <xf numFmtId="175" fontId="7" fillId="0" borderId="0" xfId="0" applyNumberFormat="1" applyFont="1" applyFill="1" applyBorder="1" applyAlignment="1">
      <alignment horizontal="center"/>
    </xf>
    <xf numFmtId="0" fontId="3" fillId="19" borderId="5" xfId="0" applyFont="1" applyFill="1" applyBorder="1" applyAlignment="1">
      <alignment horizontal="center"/>
    </xf>
    <xf numFmtId="0" fontId="3" fillId="19" borderId="3" xfId="0" applyFont="1" applyFill="1" applyBorder="1" applyAlignment="1">
      <alignment horizontal="center"/>
    </xf>
    <xf numFmtId="174" fontId="30" fillId="8" borderId="1" xfId="0" applyNumberFormat="1" applyFont="1" applyFill="1" applyBorder="1" applyAlignment="1">
      <alignment horizontal="center"/>
    </xf>
    <xf numFmtId="175" fontId="13" fillId="18" borderId="26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9" fontId="3" fillId="2" borderId="0" xfId="1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14" fillId="2" borderId="0" xfId="0" applyNumberFormat="1" applyFont="1" applyFill="1" applyBorder="1" applyAlignment="1">
      <alignment horizontal="center"/>
    </xf>
    <xf numFmtId="9" fontId="31" fillId="2" borderId="0" xfId="0" applyNumberFormat="1" applyFont="1" applyFill="1" applyAlignment="1">
      <alignment horizontal="center"/>
    </xf>
    <xf numFmtId="164" fontId="2" fillId="2" borderId="0" xfId="0" applyNumberFormat="1" applyFont="1" applyFill="1" applyBorder="1" applyAlignment="1">
      <alignment horizontal="center"/>
    </xf>
    <xf numFmtId="9" fontId="2" fillId="2" borderId="0" xfId="0" applyNumberFormat="1" applyFont="1" applyFill="1" applyAlignment="1">
      <alignment horizontal="center"/>
    </xf>
    <xf numFmtId="9" fontId="3" fillId="0" borderId="1" xfId="10" applyFont="1" applyFill="1" applyBorder="1" applyAlignment="1">
      <alignment horizontal="center"/>
    </xf>
    <xf numFmtId="9" fontId="11" fillId="2" borderId="1" xfId="10" applyFont="1" applyFill="1" applyBorder="1" applyAlignment="1">
      <alignment horizontal="center"/>
    </xf>
    <xf numFmtId="174" fontId="7" fillId="0" borderId="58" xfId="0" applyNumberFormat="1" applyFont="1" applyFill="1" applyBorder="1" applyAlignment="1">
      <alignment horizontal="center"/>
    </xf>
    <xf numFmtId="0" fontId="15" fillId="2" borderId="0" xfId="0" applyFont="1" applyFill="1"/>
    <xf numFmtId="174" fontId="15" fillId="28" borderId="1" xfId="0" applyNumberFormat="1" applyFont="1" applyFill="1" applyBorder="1"/>
    <xf numFmtId="174" fontId="15" fillId="0" borderId="2" xfId="0" applyNumberFormat="1" applyFont="1" applyFill="1" applyBorder="1"/>
    <xf numFmtId="174" fontId="15" fillId="0" borderId="48" xfId="0" applyNumberFormat="1" applyFont="1" applyFill="1" applyBorder="1"/>
    <xf numFmtId="174" fontId="15" fillId="28" borderId="41" xfId="0" applyNumberFormat="1" applyFont="1" applyFill="1" applyBorder="1"/>
    <xf numFmtId="174" fontId="15" fillId="28" borderId="36" xfId="0" applyNumberFormat="1" applyFont="1" applyFill="1" applyBorder="1"/>
    <xf numFmtId="174" fontId="15" fillId="0" borderId="3" xfId="0" applyNumberFormat="1" applyFont="1" applyFill="1" applyBorder="1"/>
    <xf numFmtId="174" fontId="15" fillId="24" borderId="1" xfId="0" applyNumberFormat="1" applyFont="1" applyFill="1" applyBorder="1"/>
    <xf numFmtId="174" fontId="15" fillId="18" borderId="0" xfId="0" applyNumberFormat="1" applyFont="1" applyFill="1" applyBorder="1"/>
    <xf numFmtId="174" fontId="28" fillId="0" borderId="1" xfId="0" applyNumberFormat="1" applyFont="1" applyFill="1" applyBorder="1"/>
    <xf numFmtId="175" fontId="15" fillId="8" borderId="0" xfId="0" applyNumberFormat="1" applyFont="1" applyFill="1" applyBorder="1"/>
    <xf numFmtId="175" fontId="15" fillId="0" borderId="0" xfId="0" applyNumberFormat="1" applyFont="1" applyFill="1" applyBorder="1"/>
    <xf numFmtId="174" fontId="15" fillId="11" borderId="1" xfId="0" applyNumberFormat="1" applyFont="1" applyFill="1" applyBorder="1"/>
    <xf numFmtId="164" fontId="15" fillId="2" borderId="0" xfId="0" applyNumberFormat="1" applyFont="1" applyFill="1" applyBorder="1"/>
    <xf numFmtId="164" fontId="28" fillId="2" borderId="0" xfId="0" applyNumberFormat="1" applyFont="1" applyFill="1" applyBorder="1"/>
    <xf numFmtId="164" fontId="15" fillId="0" borderId="1" xfId="0" applyNumberFormat="1" applyFont="1" applyFill="1" applyBorder="1"/>
    <xf numFmtId="0" fontId="15" fillId="2" borderId="0" xfId="0" applyFont="1" applyFill="1" applyAlignment="1">
      <alignment horizontal="center"/>
    </xf>
    <xf numFmtId="0" fontId="15" fillId="30" borderId="7" xfId="0" applyFont="1" applyFill="1" applyBorder="1" applyAlignment="1">
      <alignment horizontal="center"/>
    </xf>
    <xf numFmtId="0" fontId="15" fillId="30" borderId="0" xfId="0" applyFont="1" applyFill="1" applyBorder="1" applyAlignment="1">
      <alignment horizontal="center"/>
    </xf>
    <xf numFmtId="0" fontId="15" fillId="30" borderId="27" xfId="0" applyFont="1" applyFill="1" applyBorder="1" applyAlignment="1">
      <alignment horizontal="center"/>
    </xf>
    <xf numFmtId="0" fontId="15" fillId="30" borderId="21" xfId="0" applyFont="1" applyFill="1" applyBorder="1" applyAlignment="1">
      <alignment horizontal="center"/>
    </xf>
    <xf numFmtId="174" fontId="15" fillId="28" borderId="1" xfId="0" applyNumberFormat="1" applyFont="1" applyFill="1" applyBorder="1" applyAlignment="1">
      <alignment horizontal="center"/>
    </xf>
    <xf numFmtId="174" fontId="15" fillId="28" borderId="13" xfId="0" applyNumberFormat="1" applyFont="1" applyFill="1" applyBorder="1" applyAlignment="1">
      <alignment horizontal="center"/>
    </xf>
    <xf numFmtId="174" fontId="15" fillId="0" borderId="1" xfId="0" applyNumberFormat="1" applyFont="1" applyFill="1" applyBorder="1" applyAlignment="1">
      <alignment horizontal="center"/>
    </xf>
    <xf numFmtId="174" fontId="15" fillId="0" borderId="2" xfId="0" applyNumberFormat="1" applyFont="1" applyFill="1" applyBorder="1" applyAlignment="1">
      <alignment horizontal="center"/>
    </xf>
    <xf numFmtId="174" fontId="15" fillId="0" borderId="9" xfId="0" applyNumberFormat="1" applyFont="1" applyFill="1" applyBorder="1" applyAlignment="1">
      <alignment horizontal="center"/>
    </xf>
    <xf numFmtId="174" fontId="15" fillId="0" borderId="48" xfId="0" applyNumberFormat="1" applyFont="1" applyFill="1" applyBorder="1" applyAlignment="1">
      <alignment horizontal="center"/>
    </xf>
    <xf numFmtId="174" fontId="15" fillId="0" borderId="44" xfId="0" applyNumberFormat="1" applyFont="1" applyFill="1" applyBorder="1" applyAlignment="1">
      <alignment horizontal="center"/>
    </xf>
    <xf numFmtId="176" fontId="15" fillId="0" borderId="11" xfId="0" applyNumberFormat="1" applyFont="1" applyFill="1" applyBorder="1" applyAlignment="1">
      <alignment horizontal="center"/>
    </xf>
    <xf numFmtId="174" fontId="15" fillId="24" borderId="1" xfId="0" applyNumberFormat="1" applyFont="1" applyFill="1" applyBorder="1" applyAlignment="1">
      <alignment horizontal="center"/>
    </xf>
    <xf numFmtId="174" fontId="28" fillId="11" borderId="1" xfId="0" applyNumberFormat="1" applyFont="1" applyFill="1" applyBorder="1" applyAlignment="1">
      <alignment horizontal="center"/>
    </xf>
    <xf numFmtId="174" fontId="15" fillId="18" borderId="0" xfId="0" applyNumberFormat="1" applyFont="1" applyFill="1" applyBorder="1" applyAlignment="1">
      <alignment horizontal="center"/>
    </xf>
    <xf numFmtId="174" fontId="28" fillId="0" borderId="1" xfId="0" applyNumberFormat="1" applyFont="1" applyFill="1" applyBorder="1" applyAlignment="1">
      <alignment horizontal="center"/>
    </xf>
    <xf numFmtId="174" fontId="15" fillId="23" borderId="5" xfId="0" applyNumberFormat="1" applyFont="1" applyFill="1" applyBorder="1" applyAlignment="1">
      <alignment horizontal="center"/>
    </xf>
    <xf numFmtId="175" fontId="15" fillId="8" borderId="0" xfId="0" applyNumberFormat="1" applyFont="1" applyFill="1" applyBorder="1" applyAlignment="1">
      <alignment horizontal="center"/>
    </xf>
    <xf numFmtId="175" fontId="15" fillId="0" borderId="0" xfId="0" applyNumberFormat="1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28" fillId="19" borderId="5" xfId="0" applyFont="1" applyFill="1" applyBorder="1" applyAlignment="1">
      <alignment horizontal="center"/>
    </xf>
    <xf numFmtId="0" fontId="28" fillId="19" borderId="3" xfId="0" applyFont="1" applyFill="1" applyBorder="1" applyAlignment="1">
      <alignment horizontal="center"/>
    </xf>
    <xf numFmtId="164" fontId="28" fillId="8" borderId="1" xfId="0" applyNumberFormat="1" applyFont="1" applyFill="1" applyBorder="1" applyAlignment="1">
      <alignment horizontal="center"/>
    </xf>
    <xf numFmtId="164" fontId="64" fillId="0" borderId="1" xfId="0" applyNumberFormat="1" applyFont="1" applyFill="1" applyBorder="1" applyAlignment="1">
      <alignment horizontal="center"/>
    </xf>
    <xf numFmtId="164" fontId="28" fillId="22" borderId="1" xfId="0" applyNumberFormat="1" applyFont="1" applyFill="1" applyBorder="1" applyAlignment="1">
      <alignment horizontal="center"/>
    </xf>
    <xf numFmtId="164" fontId="28" fillId="0" borderId="1" xfId="0" applyNumberFormat="1" applyFont="1" applyFill="1" applyBorder="1" applyAlignment="1">
      <alignment horizontal="center"/>
    </xf>
    <xf numFmtId="174" fontId="15" fillId="16" borderId="1" xfId="0" applyNumberFormat="1" applyFont="1" applyFill="1" applyBorder="1" applyAlignment="1">
      <alignment horizontal="center"/>
    </xf>
    <xf numFmtId="174" fontId="15" fillId="8" borderId="1" xfId="0" applyNumberFormat="1" applyFont="1" applyFill="1" applyBorder="1" applyAlignment="1">
      <alignment horizontal="center"/>
    </xf>
    <xf numFmtId="175" fontId="15" fillId="18" borderId="29" xfId="0" applyNumberFormat="1" applyFont="1" applyFill="1" applyBorder="1" applyAlignment="1">
      <alignment horizontal="center"/>
    </xf>
    <xf numFmtId="164" fontId="28" fillId="2" borderId="3" xfId="0" applyNumberFormat="1" applyFont="1" applyFill="1" applyBorder="1" applyAlignment="1">
      <alignment horizontal="center"/>
    </xf>
    <xf numFmtId="164" fontId="28" fillId="2" borderId="1" xfId="0" applyNumberFormat="1" applyFont="1" applyFill="1" applyBorder="1" applyAlignment="1">
      <alignment horizontal="center"/>
    </xf>
    <xf numFmtId="174" fontId="15" fillId="7" borderId="1" xfId="0" applyNumberFormat="1" applyFont="1" applyFill="1" applyBorder="1" applyAlignment="1">
      <alignment horizontal="center"/>
    </xf>
    <xf numFmtId="174" fontId="15" fillId="11" borderId="1" xfId="0" applyNumberFormat="1" applyFont="1" applyFill="1" applyBorder="1" applyAlignment="1">
      <alignment horizontal="center"/>
    </xf>
    <xf numFmtId="164" fontId="15" fillId="2" borderId="0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64" fontId="28" fillId="2" borderId="0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65" fillId="0" borderId="1" xfId="0" applyNumberFormat="1" applyFont="1" applyFill="1" applyBorder="1" applyAlignment="1">
      <alignment horizontal="center"/>
    </xf>
    <xf numFmtId="174" fontId="15" fillId="28" borderId="39" xfId="0" applyNumberFormat="1" applyFont="1" applyFill="1" applyBorder="1" applyAlignment="1">
      <alignment horizontal="center"/>
    </xf>
    <xf numFmtId="174" fontId="15" fillId="0" borderId="58" xfId="0" applyNumberFormat="1" applyFont="1" applyFill="1" applyBorder="1" applyAlignment="1">
      <alignment horizontal="center"/>
    </xf>
    <xf numFmtId="0" fontId="15" fillId="29" borderId="19" xfId="0" applyFont="1" applyFill="1" applyBorder="1" applyAlignment="1">
      <alignment horizontal="center"/>
    </xf>
    <xf numFmtId="0" fontId="15" fillId="29" borderId="64" xfId="0" applyFont="1" applyFill="1" applyBorder="1" applyAlignment="1">
      <alignment horizontal="center"/>
    </xf>
    <xf numFmtId="0" fontId="15" fillId="29" borderId="20" xfId="0" applyFont="1" applyFill="1" applyBorder="1" applyAlignment="1">
      <alignment horizontal="center"/>
    </xf>
    <xf numFmtId="176" fontId="15" fillId="6" borderId="3" xfId="0" applyNumberFormat="1" applyFont="1" applyFill="1" applyBorder="1" applyAlignment="1">
      <alignment horizontal="center"/>
    </xf>
    <xf numFmtId="175" fontId="15" fillId="18" borderId="27" xfId="0" applyNumberFormat="1" applyFont="1" applyFill="1" applyBorder="1" applyAlignment="1">
      <alignment horizontal="center"/>
    </xf>
    <xf numFmtId="174" fontId="15" fillId="9" borderId="1" xfId="0" applyNumberFormat="1" applyFont="1" applyFill="1" applyBorder="1" applyAlignment="1">
      <alignment horizontal="center"/>
    </xf>
    <xf numFmtId="0" fontId="3" fillId="30" borderId="63" xfId="0" applyFont="1" applyFill="1" applyBorder="1" applyAlignment="1">
      <alignment horizontal="center"/>
    </xf>
    <xf numFmtId="3" fontId="13" fillId="0" borderId="54" xfId="0" applyNumberFormat="1" applyFont="1" applyFill="1" applyBorder="1" applyAlignment="1">
      <alignment horizontal="center"/>
    </xf>
    <xf numFmtId="3" fontId="13" fillId="0" borderId="57" xfId="0" applyNumberFormat="1" applyFont="1" applyFill="1" applyBorder="1" applyAlignment="1">
      <alignment horizontal="center"/>
    </xf>
    <xf numFmtId="3" fontId="13" fillId="28" borderId="33" xfId="0" applyNumberFormat="1" applyFont="1" applyFill="1" applyBorder="1" applyAlignment="1">
      <alignment horizontal="center"/>
    </xf>
    <xf numFmtId="174" fontId="7" fillId="28" borderId="3" xfId="0" applyNumberFormat="1" applyFont="1" applyFill="1" applyBorder="1" applyAlignment="1">
      <alignment horizontal="center"/>
    </xf>
    <xf numFmtId="174" fontId="7" fillId="28" borderId="34" xfId="0" applyNumberFormat="1" applyFont="1" applyFill="1" applyBorder="1" applyAlignment="1">
      <alignment horizontal="center"/>
    </xf>
    <xf numFmtId="0" fontId="7" fillId="28" borderId="12" xfId="0" applyFont="1" applyFill="1" applyBorder="1" applyAlignment="1">
      <alignment horizontal="center"/>
    </xf>
    <xf numFmtId="174" fontId="30" fillId="28" borderId="34" xfId="0" applyNumberFormat="1" applyFont="1" applyFill="1" applyBorder="1"/>
    <xf numFmtId="0" fontId="15" fillId="29" borderId="66" xfId="0" applyFont="1" applyFill="1" applyBorder="1" applyAlignment="1">
      <alignment horizontal="center"/>
    </xf>
    <xf numFmtId="0" fontId="15" fillId="29" borderId="18" xfId="0" applyFont="1" applyFill="1" applyBorder="1" applyAlignment="1">
      <alignment horizontal="center"/>
    </xf>
    <xf numFmtId="0" fontId="15" fillId="29" borderId="25" xfId="0" applyFont="1" applyFill="1" applyBorder="1" applyAlignment="1">
      <alignment horizontal="center"/>
    </xf>
    <xf numFmtId="0" fontId="15" fillId="29" borderId="22" xfId="0" applyFont="1" applyFill="1" applyBorder="1" applyAlignment="1">
      <alignment horizontal="center"/>
    </xf>
    <xf numFmtId="176" fontId="15" fillId="0" borderId="3" xfId="0" applyNumberFormat="1" applyFont="1" applyFill="1" applyBorder="1" applyAlignment="1">
      <alignment horizontal="center"/>
    </xf>
    <xf numFmtId="179" fontId="7" fillId="0" borderId="11" xfId="10" applyNumberFormat="1" applyFont="1" applyFill="1" applyBorder="1" applyAlignment="1">
      <alignment horizontal="center" vertical="center"/>
    </xf>
    <xf numFmtId="9" fontId="7" fillId="0" borderId="34" xfId="10" applyFont="1" applyFill="1" applyBorder="1" applyAlignment="1">
      <alignment horizontal="center"/>
    </xf>
    <xf numFmtId="174" fontId="15" fillId="0" borderId="5" xfId="0" applyNumberFormat="1" applyFont="1" applyFill="1" applyBorder="1" applyAlignment="1">
      <alignment horizontal="center"/>
    </xf>
    <xf numFmtId="174" fontId="15" fillId="0" borderId="4" xfId="0" applyNumberFormat="1" applyFont="1" applyFill="1" applyBorder="1" applyAlignment="1">
      <alignment horizontal="center"/>
    </xf>
    <xf numFmtId="9" fontId="7" fillId="0" borderId="47" xfId="10" applyFont="1" applyFill="1" applyBorder="1" applyAlignment="1">
      <alignment horizontal="center" vertical="center"/>
    </xf>
    <xf numFmtId="179" fontId="7" fillId="0" borderId="61" xfId="10" applyNumberFormat="1" applyFont="1" applyFill="1" applyBorder="1" applyAlignment="1">
      <alignment horizontal="center" vertical="center"/>
    </xf>
    <xf numFmtId="3" fontId="7" fillId="0" borderId="80" xfId="0" applyNumberFormat="1" applyFont="1" applyFill="1" applyBorder="1" applyAlignment="1">
      <alignment horizontal="center"/>
    </xf>
    <xf numFmtId="174" fontId="30" fillId="0" borderId="47" xfId="0" applyNumberFormat="1" applyFont="1" applyFill="1" applyBorder="1"/>
    <xf numFmtId="174" fontId="15" fillId="28" borderId="40" xfId="0" applyNumberFormat="1" applyFont="1" applyFill="1" applyBorder="1" applyAlignment="1">
      <alignment horizontal="center"/>
    </xf>
    <xf numFmtId="174" fontId="15" fillId="28" borderId="71" xfId="0" applyNumberFormat="1" applyFont="1" applyFill="1" applyBorder="1" applyAlignment="1">
      <alignment horizontal="center"/>
    </xf>
    <xf numFmtId="174" fontId="7" fillId="28" borderId="70" xfId="0" applyNumberFormat="1" applyFont="1" applyFill="1" applyBorder="1" applyAlignment="1">
      <alignment horizontal="center"/>
    </xf>
    <xf numFmtId="179" fontId="7" fillId="28" borderId="71" xfId="10" applyNumberFormat="1" applyFont="1" applyFill="1" applyBorder="1" applyAlignment="1">
      <alignment horizontal="center" vertical="center"/>
    </xf>
    <xf numFmtId="3" fontId="7" fillId="28" borderId="70" xfId="0" applyNumberFormat="1" applyFont="1" applyFill="1" applyBorder="1" applyAlignment="1">
      <alignment horizontal="center"/>
    </xf>
    <xf numFmtId="0" fontId="7" fillId="28" borderId="65" xfId="0" applyFont="1" applyFill="1" applyBorder="1" applyAlignment="1">
      <alignment horizontal="center"/>
    </xf>
    <xf numFmtId="179" fontId="30" fillId="28" borderId="49" xfId="10" applyNumberFormat="1" applyFont="1" applyFill="1" applyBorder="1" applyAlignment="1">
      <alignment horizontal="center" vertical="center"/>
    </xf>
    <xf numFmtId="3" fontId="30" fillId="28" borderId="35" xfId="0" applyNumberFormat="1" applyFont="1" applyFill="1" applyBorder="1" applyAlignment="1">
      <alignment horizontal="center"/>
    </xf>
    <xf numFmtId="0" fontId="30" fillId="28" borderId="50" xfId="0" applyFont="1" applyFill="1" applyBorder="1" applyAlignment="1">
      <alignment horizontal="center"/>
    </xf>
    <xf numFmtId="15" fontId="2" fillId="28" borderId="71" xfId="0" applyNumberFormat="1" applyFont="1" applyFill="1" applyBorder="1" applyAlignment="1">
      <alignment horizontal="center"/>
    </xf>
    <xf numFmtId="14" fontId="59" fillId="0" borderId="11" xfId="4" applyNumberFormat="1" applyFont="1" applyFill="1" applyBorder="1" applyAlignment="1">
      <alignment horizontal="center" vertical="center"/>
    </xf>
    <xf numFmtId="174" fontId="7" fillId="28" borderId="65" xfId="0" applyNumberFormat="1" applyFont="1" applyFill="1" applyBorder="1"/>
    <xf numFmtId="174" fontId="13" fillId="28" borderId="51" xfId="0" applyNumberFormat="1" applyFont="1" applyFill="1" applyBorder="1"/>
    <xf numFmtId="192" fontId="13" fillId="0" borderId="34" xfId="2" applyNumberFormat="1" applyFont="1" applyFill="1" applyBorder="1"/>
    <xf numFmtId="174" fontId="7" fillId="0" borderId="63" xfId="0" applyNumberFormat="1" applyFont="1" applyFill="1" applyBorder="1"/>
    <xf numFmtId="176" fontId="13" fillId="28" borderId="65" xfId="0" applyNumberFormat="1" applyFont="1" applyFill="1" applyBorder="1"/>
    <xf numFmtId="174" fontId="13" fillId="0" borderId="7" xfId="0" applyNumberFormat="1" applyFont="1" applyFill="1" applyBorder="1"/>
    <xf numFmtId="0" fontId="15" fillId="29" borderId="77" xfId="0" applyFont="1" applyFill="1" applyBorder="1" applyAlignment="1">
      <alignment horizontal="center"/>
    </xf>
    <xf numFmtId="174" fontId="13" fillId="28" borderId="70" xfId="0" applyNumberFormat="1" applyFont="1" applyFill="1" applyBorder="1"/>
    <xf numFmtId="174" fontId="15" fillId="28" borderId="51" xfId="0" applyNumberFormat="1" applyFont="1" applyFill="1" applyBorder="1" applyAlignment="1">
      <alignment horizontal="center"/>
    </xf>
    <xf numFmtId="174" fontId="13" fillId="6" borderId="33" xfId="0" applyNumberFormat="1" applyFont="1" applyFill="1" applyBorder="1"/>
    <xf numFmtId="176" fontId="15" fillId="6" borderId="34" xfId="0" applyNumberFormat="1" applyFont="1" applyFill="1" applyBorder="1" applyAlignment="1">
      <alignment horizontal="center"/>
    </xf>
    <xf numFmtId="174" fontId="13" fillId="0" borderId="63" xfId="0" applyNumberFormat="1" applyFont="1" applyFill="1" applyBorder="1"/>
    <xf numFmtId="174" fontId="15" fillId="0" borderId="64" xfId="0" applyNumberFormat="1" applyFont="1" applyFill="1" applyBorder="1" applyAlignment="1">
      <alignment horizontal="center"/>
    </xf>
    <xf numFmtId="174" fontId="13" fillId="28" borderId="69" xfId="0" applyNumberFormat="1" applyFont="1" applyFill="1" applyBorder="1"/>
    <xf numFmtId="174" fontId="7" fillId="28" borderId="75" xfId="0" applyNumberFormat="1" applyFont="1" applyFill="1" applyBorder="1"/>
    <xf numFmtId="174" fontId="7" fillId="28" borderId="72" xfId="0" applyNumberFormat="1" applyFont="1" applyFill="1" applyBorder="1"/>
    <xf numFmtId="175" fontId="7" fillId="28" borderId="41" xfId="0" applyNumberFormat="1" applyFont="1" applyFill="1" applyBorder="1"/>
    <xf numFmtId="174" fontId="7" fillId="28" borderId="41" xfId="0" applyNumberFormat="1" applyFont="1" applyFill="1" applyBorder="1"/>
    <xf numFmtId="174" fontId="7" fillId="28" borderId="52" xfId="0" applyNumberFormat="1" applyFont="1" applyFill="1" applyBorder="1"/>
    <xf numFmtId="174" fontId="13" fillId="28" borderId="68" xfId="0" applyNumberFormat="1" applyFont="1" applyFill="1" applyBorder="1"/>
    <xf numFmtId="174" fontId="7" fillId="28" borderId="41" xfId="0" applyNumberFormat="1" applyFont="1" applyFill="1" applyBorder="1" applyAlignment="1">
      <alignment horizontal="center"/>
    </xf>
    <xf numFmtId="174" fontId="7" fillId="28" borderId="52" xfId="0" applyNumberFormat="1" applyFont="1" applyFill="1" applyBorder="1" applyAlignment="1">
      <alignment horizontal="center"/>
    </xf>
    <xf numFmtId="9" fontId="7" fillId="28" borderId="72" xfId="10" applyFont="1" applyFill="1" applyBorder="1" applyAlignment="1">
      <alignment horizontal="center" vertical="center"/>
    </xf>
    <xf numFmtId="179" fontId="7" fillId="28" borderId="52" xfId="10" applyNumberFormat="1" applyFont="1" applyFill="1" applyBorder="1" applyAlignment="1">
      <alignment horizontal="center" vertical="center"/>
    </xf>
    <xf numFmtId="174" fontId="13" fillId="28" borderId="72" xfId="0" applyNumberFormat="1" applyFont="1" applyFill="1" applyBorder="1"/>
    <xf numFmtId="9" fontId="7" fillId="28" borderId="41" xfId="10" applyFont="1" applyFill="1" applyBorder="1" applyAlignment="1">
      <alignment horizontal="center" vertical="center"/>
    </xf>
    <xf numFmtId="3" fontId="13" fillId="28" borderId="68" xfId="0" applyNumberFormat="1" applyFont="1" applyFill="1" applyBorder="1" applyAlignment="1">
      <alignment horizontal="center"/>
    </xf>
    <xf numFmtId="176" fontId="13" fillId="28" borderId="41" xfId="0" applyNumberFormat="1" applyFont="1" applyFill="1" applyBorder="1" applyAlignment="1">
      <alignment horizontal="center"/>
    </xf>
    <xf numFmtId="174" fontId="7" fillId="28" borderId="36" xfId="0" applyNumberFormat="1" applyFont="1" applyFill="1" applyBorder="1"/>
    <xf numFmtId="174" fontId="7" fillId="28" borderId="76" xfId="0" applyNumberFormat="1" applyFont="1" applyFill="1" applyBorder="1"/>
    <xf numFmtId="174" fontId="7" fillId="28" borderId="50" xfId="0" applyNumberFormat="1" applyFont="1" applyFill="1" applyBorder="1"/>
    <xf numFmtId="175" fontId="7" fillId="28" borderId="36" xfId="0" applyNumberFormat="1" applyFont="1" applyFill="1" applyBorder="1"/>
    <xf numFmtId="174" fontId="7" fillId="28" borderId="49" xfId="0" applyNumberFormat="1" applyFont="1" applyFill="1" applyBorder="1"/>
    <xf numFmtId="9" fontId="18" fillId="28" borderId="35" xfId="10" applyFont="1" applyFill="1" applyBorder="1"/>
    <xf numFmtId="174" fontId="16" fillId="28" borderId="36" xfId="0" applyNumberFormat="1" applyFont="1" applyFill="1" applyBorder="1" applyAlignment="1">
      <alignment horizontal="center"/>
    </xf>
    <xf numFmtId="174" fontId="16" fillId="28" borderId="37" xfId="0" applyNumberFormat="1" applyFont="1" applyFill="1" applyBorder="1" applyAlignment="1">
      <alignment horizontal="center"/>
    </xf>
    <xf numFmtId="174" fontId="7" fillId="28" borderId="36" xfId="0" applyNumberFormat="1" applyFont="1" applyFill="1" applyBorder="1" applyAlignment="1">
      <alignment horizontal="center"/>
    </xf>
    <xf numFmtId="174" fontId="7" fillId="28" borderId="49" xfId="0" applyNumberFormat="1" applyFont="1" applyFill="1" applyBorder="1" applyAlignment="1">
      <alignment horizontal="center"/>
    </xf>
    <xf numFmtId="9" fontId="18" fillId="28" borderId="50" xfId="10" applyFont="1" applyFill="1" applyBorder="1"/>
    <xf numFmtId="3" fontId="7" fillId="8" borderId="33" xfId="0" applyNumberFormat="1" applyFont="1" applyFill="1" applyBorder="1" applyAlignment="1">
      <alignment horizontal="center"/>
    </xf>
    <xf numFmtId="0" fontId="15" fillId="28" borderId="16" xfId="0" applyFont="1" applyFill="1" applyBorder="1"/>
    <xf numFmtId="0" fontId="28" fillId="28" borderId="16" xfId="0" applyFont="1" applyFill="1" applyBorder="1"/>
    <xf numFmtId="0" fontId="28" fillId="28" borderId="2" xfId="0" applyFont="1" applyFill="1" applyBorder="1" applyAlignment="1">
      <alignment horizontal="center"/>
    </xf>
    <xf numFmtId="0" fontId="15" fillId="28" borderId="25" xfId="0" applyFont="1" applyFill="1" applyBorder="1"/>
    <xf numFmtId="0" fontId="28" fillId="28" borderId="25" xfId="0" applyFont="1" applyFill="1" applyBorder="1" applyAlignment="1">
      <alignment horizontal="center"/>
    </xf>
    <xf numFmtId="9" fontId="15" fillId="0" borderId="2" xfId="10" applyFont="1" applyFill="1" applyBorder="1"/>
    <xf numFmtId="174" fontId="15" fillId="0" borderId="48" xfId="0" applyNumberFormat="1" applyFont="1" applyFill="1" applyBorder="1" applyAlignment="1">
      <alignment horizontal="right"/>
    </xf>
    <xf numFmtId="9" fontId="15" fillId="0" borderId="48" xfId="10" applyFont="1" applyFill="1" applyBorder="1"/>
    <xf numFmtId="174" fontId="15" fillId="6" borderId="0" xfId="0" applyNumberFormat="1" applyFont="1" applyFill="1" applyBorder="1"/>
    <xf numFmtId="174" fontId="15" fillId="28" borderId="40" xfId="0" applyNumberFormat="1" applyFont="1" applyFill="1" applyBorder="1"/>
    <xf numFmtId="9" fontId="15" fillId="0" borderId="3" xfId="10" applyFont="1" applyFill="1" applyBorder="1"/>
    <xf numFmtId="174" fontId="15" fillId="0" borderId="5" xfId="0" applyNumberFormat="1" applyFont="1" applyFill="1" applyBorder="1" applyAlignment="1">
      <alignment horizontal="right"/>
    </xf>
    <xf numFmtId="174" fontId="15" fillId="0" borderId="5" xfId="0" applyNumberFormat="1" applyFont="1" applyFill="1" applyBorder="1"/>
    <xf numFmtId="9" fontId="15" fillId="0" borderId="5" xfId="10" applyFont="1" applyFill="1" applyBorder="1"/>
    <xf numFmtId="174" fontId="15" fillId="23" borderId="0" xfId="0" applyNumberFormat="1" applyFont="1" applyFill="1" applyBorder="1"/>
    <xf numFmtId="0" fontId="28" fillId="0" borderId="0" xfId="0" applyFont="1" applyFill="1"/>
    <xf numFmtId="171" fontId="28" fillId="0" borderId="1" xfId="0" applyNumberFormat="1" applyFont="1" applyFill="1" applyBorder="1" applyAlignment="1">
      <alignment horizontal="right"/>
    </xf>
    <xf numFmtId="171" fontId="64" fillId="0" borderId="1" xfId="0" applyNumberFormat="1" applyFont="1" applyFill="1" applyBorder="1" applyAlignment="1">
      <alignment horizontal="right"/>
    </xf>
    <xf numFmtId="164" fontId="28" fillId="0" borderId="0" xfId="0" applyNumberFormat="1" applyFont="1" applyFill="1" applyBorder="1"/>
    <xf numFmtId="164" fontId="68" fillId="2" borderId="0" xfId="0" applyNumberFormat="1" applyFont="1" applyFill="1" applyBorder="1"/>
    <xf numFmtId="164" fontId="68" fillId="0" borderId="0" xfId="0" applyNumberFormat="1" applyFont="1" applyFill="1" applyBorder="1"/>
    <xf numFmtId="164" fontId="15" fillId="0" borderId="0" xfId="0" applyNumberFormat="1" applyFont="1" applyFill="1" applyBorder="1"/>
    <xf numFmtId="0" fontId="15" fillId="6" borderId="1" xfId="0" applyFont="1" applyFill="1" applyBorder="1"/>
    <xf numFmtId="9" fontId="15" fillId="2" borderId="0" xfId="10" applyFont="1" applyFill="1" applyBorder="1"/>
    <xf numFmtId="9" fontId="15" fillId="0" borderId="0" xfId="10" applyFont="1" applyFill="1" applyBorder="1"/>
    <xf numFmtId="164" fontId="15" fillId="2" borderId="0" xfId="0" applyNumberFormat="1" applyFont="1" applyFill="1"/>
    <xf numFmtId="164" fontId="15" fillId="0" borderId="0" xfId="0" applyNumberFormat="1" applyFont="1" applyFill="1"/>
    <xf numFmtId="9" fontId="63" fillId="6" borderId="0" xfId="10" applyFont="1" applyFill="1" applyBorder="1"/>
    <xf numFmtId="174" fontId="66" fillId="6" borderId="0" xfId="0" applyNumberFormat="1" applyFont="1" applyFill="1" applyBorder="1" applyAlignment="1">
      <alignment horizontal="center"/>
    </xf>
    <xf numFmtId="174" fontId="15" fillId="6" borderId="0" xfId="0" applyNumberFormat="1" applyFont="1" applyFill="1" applyBorder="1" applyAlignment="1">
      <alignment horizontal="center"/>
    </xf>
    <xf numFmtId="9" fontId="63" fillId="6" borderId="0" xfId="10" applyFont="1" applyFill="1" applyBorder="1" applyAlignment="1">
      <alignment horizontal="center"/>
    </xf>
    <xf numFmtId="3" fontId="30" fillId="6" borderId="0" xfId="0" applyNumberFormat="1" applyFont="1" applyFill="1" applyBorder="1" applyAlignment="1">
      <alignment horizontal="center"/>
    </xf>
    <xf numFmtId="174" fontId="30" fillId="6" borderId="0" xfId="0" applyNumberFormat="1" applyFont="1" applyFill="1" applyBorder="1" applyAlignment="1">
      <alignment horizontal="center"/>
    </xf>
    <xf numFmtId="0" fontId="30" fillId="6" borderId="0" xfId="0" applyFont="1" applyFill="1" applyBorder="1" applyAlignment="1">
      <alignment horizontal="center"/>
    </xf>
    <xf numFmtId="174" fontId="7" fillId="0" borderId="7" xfId="0" applyNumberFormat="1" applyFont="1" applyFill="1" applyBorder="1" applyAlignment="1">
      <alignment horizontal="center"/>
    </xf>
    <xf numFmtId="174" fontId="30" fillId="28" borderId="62" xfId="0" applyNumberFormat="1" applyFont="1" applyFill="1" applyBorder="1"/>
    <xf numFmtId="174" fontId="30" fillId="0" borderId="81" xfId="0" applyNumberFormat="1" applyFont="1" applyFill="1" applyBorder="1"/>
    <xf numFmtId="0" fontId="15" fillId="30" borderId="78" xfId="0" applyFont="1" applyFill="1" applyBorder="1" applyAlignment="1">
      <alignment horizontal="center"/>
    </xf>
    <xf numFmtId="0" fontId="15" fillId="30" borderId="66" xfId="0" applyFont="1" applyFill="1" applyBorder="1" applyAlignment="1">
      <alignment horizontal="center"/>
    </xf>
    <xf numFmtId="0" fontId="15" fillId="30" borderId="79" xfId="0" applyFont="1" applyFill="1" applyBorder="1" applyAlignment="1">
      <alignment horizontal="center"/>
    </xf>
    <xf numFmtId="0" fontId="15" fillId="30" borderId="5" xfId="0" applyFont="1" applyFill="1" applyBorder="1" applyAlignment="1">
      <alignment horizontal="center"/>
    </xf>
    <xf numFmtId="0" fontId="28" fillId="30" borderId="24" xfId="0" applyFont="1" applyFill="1" applyBorder="1" applyAlignment="1">
      <alignment horizontal="center"/>
    </xf>
    <xf numFmtId="0" fontId="15" fillId="30" borderId="25" xfId="0" applyFont="1" applyFill="1" applyBorder="1" applyAlignment="1">
      <alignment horizontal="center"/>
    </xf>
    <xf numFmtId="0" fontId="15" fillId="30" borderId="26" xfId="0" applyFont="1" applyFill="1" applyBorder="1" applyAlignment="1">
      <alignment horizontal="center"/>
    </xf>
    <xf numFmtId="9" fontId="7" fillId="0" borderId="58" xfId="10" applyFont="1" applyFill="1" applyBorder="1" applyAlignment="1">
      <alignment horizontal="center"/>
    </xf>
    <xf numFmtId="9" fontId="15" fillId="28" borderId="69" xfId="10" applyFont="1" applyFill="1" applyBorder="1" applyAlignment="1">
      <alignment horizontal="center"/>
    </xf>
    <xf numFmtId="176" fontId="3" fillId="28" borderId="69" xfId="0" applyNumberFormat="1" applyFont="1" applyFill="1" applyBorder="1" applyAlignment="1">
      <alignment horizontal="center"/>
    </xf>
    <xf numFmtId="176" fontId="3" fillId="28" borderId="52" xfId="0" applyNumberFormat="1" applyFont="1" applyFill="1" applyBorder="1" applyAlignment="1">
      <alignment horizontal="center"/>
    </xf>
    <xf numFmtId="176" fontId="3" fillId="28" borderId="41" xfId="0" applyNumberFormat="1" applyFont="1" applyFill="1" applyBorder="1" applyAlignment="1">
      <alignment horizontal="center"/>
    </xf>
    <xf numFmtId="9" fontId="13" fillId="28" borderId="25" xfId="10" applyFont="1" applyFill="1" applyBorder="1" applyAlignment="1">
      <alignment horizontal="center"/>
    </xf>
    <xf numFmtId="9" fontId="30" fillId="28" borderId="36" xfId="10" applyFont="1" applyFill="1" applyBorder="1" applyAlignment="1">
      <alignment horizontal="center"/>
    </xf>
    <xf numFmtId="9" fontId="67" fillId="28" borderId="36" xfId="10" applyFont="1" applyFill="1" applyBorder="1" applyAlignment="1">
      <alignment horizontal="center"/>
    </xf>
    <xf numFmtId="174" fontId="3" fillId="28" borderId="69" xfId="0" applyNumberFormat="1" applyFont="1" applyFill="1" applyBorder="1" applyAlignment="1">
      <alignment horizontal="center"/>
    </xf>
    <xf numFmtId="174" fontId="3" fillId="28" borderId="52" xfId="0" applyNumberFormat="1" applyFont="1" applyFill="1" applyBorder="1" applyAlignment="1">
      <alignment horizontal="center"/>
    </xf>
    <xf numFmtId="9" fontId="7" fillId="0" borderId="64" xfId="10" applyFont="1" applyFill="1" applyBorder="1" applyAlignment="1">
      <alignment horizontal="center"/>
    </xf>
    <xf numFmtId="174" fontId="7" fillId="6" borderId="33" xfId="0" applyNumberFormat="1" applyFont="1" applyFill="1" applyBorder="1"/>
    <xf numFmtId="174" fontId="2" fillId="28" borderId="69" xfId="0" applyNumberFormat="1" applyFont="1" applyFill="1" applyBorder="1" applyAlignment="1">
      <alignment horizontal="center"/>
    </xf>
    <xf numFmtId="174" fontId="30" fillId="0" borderId="10" xfId="0" applyNumberFormat="1" applyFont="1" applyFill="1" applyBorder="1"/>
    <xf numFmtId="174" fontId="7" fillId="0" borderId="66" xfId="0" applyNumberFormat="1" applyFont="1" applyFill="1" applyBorder="1"/>
    <xf numFmtId="174" fontId="15" fillId="0" borderId="66" xfId="0" applyNumberFormat="1" applyFont="1" applyFill="1" applyBorder="1"/>
    <xf numFmtId="175" fontId="7" fillId="0" borderId="66" xfId="0" applyNumberFormat="1" applyFont="1" applyFill="1" applyBorder="1"/>
    <xf numFmtId="9" fontId="7" fillId="0" borderId="66" xfId="10" applyFont="1" applyFill="1" applyBorder="1" applyAlignment="1">
      <alignment horizontal="center" vertical="center"/>
    </xf>
    <xf numFmtId="174" fontId="7" fillId="0" borderId="66" xfId="0" applyNumberFormat="1" applyFont="1" applyFill="1" applyBorder="1" applyAlignment="1">
      <alignment horizontal="center"/>
    </xf>
    <xf numFmtId="9" fontId="15" fillId="0" borderId="25" xfId="10" applyFont="1" applyFill="1" applyBorder="1"/>
    <xf numFmtId="192" fontId="13" fillId="0" borderId="25" xfId="2" applyNumberFormat="1" applyFont="1" applyFill="1" applyBorder="1"/>
    <xf numFmtId="174" fontId="7" fillId="25" borderId="66" xfId="0" applyNumberFormat="1" applyFont="1" applyFill="1" applyBorder="1"/>
    <xf numFmtId="175" fontId="7" fillId="25" borderId="66" xfId="0" applyNumberFormat="1" applyFont="1" applyFill="1" applyBorder="1"/>
    <xf numFmtId="9" fontId="7" fillId="25" borderId="66" xfId="10" applyFont="1" applyFill="1" applyBorder="1" applyAlignment="1">
      <alignment horizontal="center" vertical="center"/>
    </xf>
    <xf numFmtId="179" fontId="7" fillId="25" borderId="66" xfId="10" applyNumberFormat="1" applyFont="1" applyFill="1" applyBorder="1" applyAlignment="1">
      <alignment horizontal="center" vertical="center"/>
    </xf>
    <xf numFmtId="174" fontId="7" fillId="25" borderId="66" xfId="0" applyNumberFormat="1" applyFont="1" applyFill="1" applyBorder="1" applyAlignment="1">
      <alignment horizontal="center"/>
    </xf>
    <xf numFmtId="0" fontId="7" fillId="25" borderId="66" xfId="0" applyFont="1" applyFill="1" applyBorder="1" applyAlignment="1">
      <alignment horizontal="center"/>
    </xf>
    <xf numFmtId="174" fontId="7" fillId="25" borderId="79" xfId="0" applyNumberFormat="1" applyFont="1" applyFill="1" applyBorder="1" applyAlignment="1">
      <alignment horizontal="center"/>
    </xf>
    <xf numFmtId="49" fontId="57" fillId="25" borderId="19" xfId="0" applyNumberFormat="1" applyFont="1" applyFill="1" applyBorder="1" applyAlignment="1">
      <alignment vertical="top"/>
    </xf>
    <xf numFmtId="49" fontId="58" fillId="25" borderId="19" xfId="0" applyNumberFormat="1" applyFont="1" applyFill="1" applyBorder="1" applyAlignment="1">
      <alignment vertical="top"/>
    </xf>
    <xf numFmtId="0" fontId="3" fillId="0" borderId="11" xfId="0" applyFont="1" applyFill="1" applyBorder="1"/>
    <xf numFmtId="0" fontId="35" fillId="0" borderId="5" xfId="5" applyFont="1" applyFill="1" applyBorder="1"/>
    <xf numFmtId="179" fontId="7" fillId="0" borderId="4" xfId="10" applyNumberFormat="1" applyFont="1" applyFill="1" applyBorder="1" applyAlignment="1">
      <alignment horizontal="center" vertical="center"/>
    </xf>
    <xf numFmtId="3" fontId="7" fillId="0" borderId="63" xfId="0" applyNumberFormat="1" applyFont="1" applyFill="1" applyBorder="1" applyAlignment="1">
      <alignment horizontal="center"/>
    </xf>
    <xf numFmtId="0" fontId="14" fillId="2" borderId="47" xfId="0" applyFont="1" applyFill="1" applyBorder="1"/>
    <xf numFmtId="174" fontId="7" fillId="0" borderId="80" xfId="0" applyNumberFormat="1" applyFont="1" applyFill="1" applyBorder="1"/>
    <xf numFmtId="174" fontId="15" fillId="0" borderId="47" xfId="0" applyNumberFormat="1" applyFont="1" applyFill="1" applyBorder="1" applyAlignment="1">
      <alignment horizontal="right"/>
    </xf>
    <xf numFmtId="174" fontId="15" fillId="0" borderId="47" xfId="0" applyNumberFormat="1" applyFont="1" applyFill="1" applyBorder="1"/>
    <xf numFmtId="9" fontId="15" fillId="0" borderId="47" xfId="10" applyFont="1" applyFill="1" applyBorder="1"/>
    <xf numFmtId="192" fontId="13" fillId="0" borderId="81" xfId="2" applyNumberFormat="1" applyFont="1" applyFill="1" applyBorder="1"/>
    <xf numFmtId="174" fontId="7" fillId="0" borderId="43" xfId="0" applyNumberFormat="1" applyFont="1" applyFill="1" applyBorder="1"/>
    <xf numFmtId="174" fontId="7" fillId="0" borderId="47" xfId="0" applyNumberFormat="1" applyFont="1" applyFill="1" applyBorder="1"/>
    <xf numFmtId="175" fontId="7" fillId="0" borderId="47" xfId="0" applyNumberFormat="1" applyFont="1" applyFill="1" applyBorder="1"/>
    <xf numFmtId="174" fontId="7" fillId="0" borderId="61" xfId="0" applyNumberFormat="1" applyFont="1" applyFill="1" applyBorder="1"/>
    <xf numFmtId="174" fontId="13" fillId="0" borderId="80" xfId="0" applyNumberFormat="1" applyFont="1" applyFill="1" applyBorder="1"/>
    <xf numFmtId="174" fontId="15" fillId="0" borderId="47" xfId="0" applyNumberFormat="1" applyFont="1" applyFill="1" applyBorder="1" applyAlignment="1">
      <alignment horizontal="center"/>
    </xf>
    <xf numFmtId="174" fontId="15" fillId="0" borderId="81" xfId="0" applyNumberFormat="1" applyFont="1" applyFill="1" applyBorder="1" applyAlignment="1">
      <alignment horizontal="center"/>
    </xf>
    <xf numFmtId="174" fontId="13" fillId="0" borderId="43" xfId="0" applyNumberFormat="1" applyFont="1" applyFill="1" applyBorder="1"/>
    <xf numFmtId="174" fontId="15" fillId="0" borderId="61" xfId="0" applyNumberFormat="1" applyFont="1" applyFill="1" applyBorder="1" applyAlignment="1">
      <alignment horizontal="center"/>
    </xf>
    <xf numFmtId="174" fontId="7" fillId="0" borderId="47" xfId="0" applyNumberFormat="1" applyFont="1" applyFill="1" applyBorder="1" applyAlignment="1">
      <alignment horizontal="center"/>
    </xf>
    <xf numFmtId="9" fontId="7" fillId="0" borderId="81" xfId="10" applyFont="1" applyFill="1" applyBorder="1" applyAlignment="1">
      <alignment horizontal="center"/>
    </xf>
    <xf numFmtId="0" fontId="7" fillId="0" borderId="43" xfId="0" applyFont="1" applyFill="1" applyBorder="1" applyAlignment="1">
      <alignment horizontal="center"/>
    </xf>
    <xf numFmtId="14" fontId="59" fillId="0" borderId="9" xfId="4" applyNumberFormat="1" applyFont="1" applyFill="1" applyBorder="1" applyAlignment="1">
      <alignment horizontal="center" vertical="center"/>
    </xf>
    <xf numFmtId="15" fontId="2" fillId="0" borderId="4" xfId="0" applyNumberFormat="1" applyFont="1" applyFill="1" applyBorder="1" applyAlignment="1">
      <alignment horizontal="center"/>
    </xf>
    <xf numFmtId="177" fontId="13" fillId="0" borderId="64" xfId="10" applyNumberFormat="1" applyFont="1" applyFill="1" applyBorder="1"/>
    <xf numFmtId="15" fontId="2" fillId="0" borderId="61" xfId="0" applyNumberFormat="1" applyFont="1" applyFill="1" applyBorder="1" applyAlignment="1">
      <alignment horizontal="center"/>
    </xf>
    <xf numFmtId="176" fontId="15" fillId="6" borderId="2" xfId="0" applyNumberFormat="1" applyFont="1" applyFill="1" applyBorder="1" applyAlignment="1">
      <alignment horizontal="center"/>
    </xf>
    <xf numFmtId="176" fontId="15" fillId="6" borderId="55" xfId="0" applyNumberFormat="1" applyFont="1" applyFill="1" applyBorder="1" applyAlignment="1">
      <alignment horizontal="center"/>
    </xf>
    <xf numFmtId="176" fontId="15" fillId="0" borderId="9" xfId="0" applyNumberFormat="1" applyFont="1" applyFill="1" applyBorder="1" applyAlignment="1">
      <alignment horizontal="center"/>
    </xf>
    <xf numFmtId="9" fontId="2" fillId="0" borderId="55" xfId="10" applyFont="1" applyFill="1" applyBorder="1" applyAlignment="1">
      <alignment horizontal="center"/>
    </xf>
    <xf numFmtId="176" fontId="7" fillId="0" borderId="2" xfId="0" applyNumberFormat="1" applyFont="1" applyFill="1" applyBorder="1" applyAlignment="1">
      <alignment horizontal="center"/>
    </xf>
    <xf numFmtId="9" fontId="7" fillId="0" borderId="7" xfId="10" applyFont="1" applyFill="1" applyBorder="1" applyAlignment="1">
      <alignment horizontal="center" vertical="center"/>
    </xf>
    <xf numFmtId="3" fontId="13" fillId="0" borderId="63" xfId="0" applyNumberFormat="1" applyFont="1" applyFill="1" applyBorder="1" applyAlignment="1">
      <alignment horizontal="center"/>
    </xf>
    <xf numFmtId="9" fontId="7" fillId="0" borderId="43" xfId="10" applyFont="1" applyFill="1" applyBorder="1" applyAlignment="1">
      <alignment horizontal="center" vertical="center"/>
    </xf>
    <xf numFmtId="3" fontId="13" fillId="0" borderId="80" xfId="0" applyNumberFormat="1" applyFont="1" applyFill="1" applyBorder="1" applyAlignment="1">
      <alignment horizontal="center"/>
    </xf>
    <xf numFmtId="174" fontId="7" fillId="0" borderId="18" xfId="0" applyNumberFormat="1" applyFont="1" applyFill="1" applyBorder="1"/>
    <xf numFmtId="174" fontId="7" fillId="0" borderId="24" xfId="0" applyNumberFormat="1" applyFont="1" applyFill="1" applyBorder="1"/>
    <xf numFmtId="174" fontId="15" fillId="0" borderId="25" xfId="0" applyNumberFormat="1" applyFont="1" applyFill="1" applyBorder="1"/>
    <xf numFmtId="192" fontId="13" fillId="0" borderId="26" xfId="2" applyNumberFormat="1" applyFont="1" applyFill="1" applyBorder="1"/>
    <xf numFmtId="174" fontId="7" fillId="0" borderId="27" xfId="0" applyNumberFormat="1" applyFont="1" applyFill="1" applyBorder="1"/>
    <xf numFmtId="175" fontId="7" fillId="0" borderId="25" xfId="0" applyNumberFormat="1" applyFont="1" applyFill="1" applyBorder="1"/>
    <xf numFmtId="174" fontId="7" fillId="0" borderId="25" xfId="0" applyNumberFormat="1" applyFont="1" applyFill="1" applyBorder="1"/>
    <xf numFmtId="174" fontId="7" fillId="0" borderId="29" xfId="0" applyNumberFormat="1" applyFont="1" applyFill="1" applyBorder="1"/>
    <xf numFmtId="174" fontId="13" fillId="0" borderId="24" xfId="0" applyNumberFormat="1" applyFont="1" applyFill="1" applyBorder="1"/>
    <xf numFmtId="174" fontId="15" fillId="0" borderId="25" xfId="0" applyNumberFormat="1" applyFont="1" applyFill="1" applyBorder="1" applyAlignment="1">
      <alignment horizontal="center"/>
    </xf>
    <xf numFmtId="174" fontId="15" fillId="0" borderId="26" xfId="0" applyNumberFormat="1" applyFont="1" applyFill="1" applyBorder="1" applyAlignment="1">
      <alignment horizontal="center"/>
    </xf>
    <xf numFmtId="174" fontId="15" fillId="0" borderId="29" xfId="0" applyNumberFormat="1" applyFont="1" applyFill="1" applyBorder="1" applyAlignment="1">
      <alignment horizontal="center"/>
    </xf>
    <xf numFmtId="9" fontId="7" fillId="0" borderId="27" xfId="10" applyFont="1" applyFill="1" applyBorder="1" applyAlignment="1">
      <alignment horizontal="center" vertical="center"/>
    </xf>
    <xf numFmtId="179" fontId="7" fillId="0" borderId="29" xfId="10" applyNumberFormat="1" applyFont="1" applyFill="1" applyBorder="1" applyAlignment="1">
      <alignment horizontal="center" vertical="center"/>
    </xf>
    <xf numFmtId="174" fontId="7" fillId="0" borderId="25" xfId="0" applyNumberFormat="1" applyFont="1" applyFill="1" applyBorder="1" applyAlignment="1">
      <alignment horizontal="center"/>
    </xf>
    <xf numFmtId="9" fontId="7" fillId="0" borderId="26" xfId="1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35" fillId="0" borderId="48" xfId="5" applyFont="1" applyFill="1" applyBorder="1"/>
    <xf numFmtId="0" fontId="0" fillId="0" borderId="58" xfId="0" applyBorder="1" applyAlignment="1">
      <alignment horizontal="center"/>
    </xf>
    <xf numFmtId="0" fontId="0" fillId="0" borderId="44" xfId="0" applyBorder="1" applyAlignment="1">
      <alignment horizontal="center"/>
    </xf>
    <xf numFmtId="174" fontId="7" fillId="0" borderId="82" xfId="0" applyNumberFormat="1" applyFont="1" applyFill="1" applyBorder="1"/>
    <xf numFmtId="0" fontId="14" fillId="2" borderId="61" xfId="0" applyFont="1" applyFill="1" applyBorder="1"/>
    <xf numFmtId="49" fontId="58" fillId="0" borderId="48" xfId="0" applyNumberFormat="1" applyFont="1" applyBorder="1" applyAlignment="1">
      <alignment vertical="top"/>
    </xf>
    <xf numFmtId="174" fontId="2" fillId="0" borderId="48" xfId="0" applyNumberFormat="1" applyFont="1" applyFill="1" applyBorder="1" applyAlignment="1">
      <alignment horizontal="center"/>
    </xf>
    <xf numFmtId="3" fontId="13" fillId="0" borderId="48" xfId="0" applyNumberFormat="1" applyFont="1" applyFill="1" applyBorder="1" applyAlignment="1">
      <alignment horizontal="center"/>
    </xf>
    <xf numFmtId="9" fontId="7" fillId="0" borderId="48" xfId="10" applyFont="1" applyFill="1" applyBorder="1" applyAlignment="1">
      <alignment horizontal="center"/>
    </xf>
    <xf numFmtId="174" fontId="2" fillId="0" borderId="5" xfId="0" applyNumberFormat="1" applyFont="1" applyFill="1" applyBorder="1" applyAlignment="1">
      <alignment horizontal="center"/>
    </xf>
    <xf numFmtId="9" fontId="7" fillId="0" borderId="5" xfId="10" applyFont="1" applyFill="1" applyBorder="1" applyAlignment="1">
      <alignment horizontal="center"/>
    </xf>
    <xf numFmtId="0" fontId="14" fillId="2" borderId="25" xfId="0" applyFont="1" applyFill="1" applyBorder="1"/>
    <xf numFmtId="174" fontId="2" fillId="0" borderId="25" xfId="0" applyNumberFormat="1" applyFont="1" applyFill="1" applyBorder="1" applyAlignment="1">
      <alignment horizontal="center"/>
    </xf>
    <xf numFmtId="174" fontId="13" fillId="0" borderId="25" xfId="0" applyNumberFormat="1" applyFont="1" applyFill="1" applyBorder="1"/>
    <xf numFmtId="9" fontId="7" fillId="0" borderId="25" xfId="10" applyFont="1" applyFill="1" applyBorder="1" applyAlignment="1">
      <alignment horizontal="center" vertical="center"/>
    </xf>
    <xf numFmtId="179" fontId="7" fillId="0" borderId="25" xfId="10" applyNumberFormat="1" applyFont="1" applyFill="1" applyBorder="1" applyAlignment="1">
      <alignment horizontal="center" vertical="center"/>
    </xf>
    <xf numFmtId="3" fontId="13" fillId="0" borderId="25" xfId="0" applyNumberFormat="1" applyFont="1" applyFill="1" applyBorder="1" applyAlignment="1">
      <alignment horizontal="center"/>
    </xf>
    <xf numFmtId="9" fontId="7" fillId="0" borderId="25" xfId="10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0" fontId="35" fillId="0" borderId="66" xfId="5" applyFont="1" applyFill="1" applyBorder="1"/>
    <xf numFmtId="14" fontId="59" fillId="0" borderId="53" xfId="4" applyNumberFormat="1" applyFont="1" applyFill="1" applyBorder="1" applyAlignment="1">
      <alignment horizontal="center" vertical="center"/>
    </xf>
    <xf numFmtId="9" fontId="15" fillId="0" borderId="66" xfId="10" applyFont="1" applyFill="1" applyBorder="1"/>
    <xf numFmtId="192" fontId="13" fillId="0" borderId="79" xfId="2" applyNumberFormat="1" applyFont="1" applyFill="1" applyBorder="1"/>
    <xf numFmtId="174" fontId="7" fillId="0" borderId="67" xfId="0" applyNumberFormat="1" applyFont="1" applyFill="1" applyBorder="1"/>
    <xf numFmtId="174" fontId="7" fillId="0" borderId="53" xfId="0" applyNumberFormat="1" applyFont="1" applyFill="1" applyBorder="1"/>
    <xf numFmtId="174" fontId="13" fillId="6" borderId="78" xfId="0" applyNumberFormat="1" applyFont="1" applyFill="1" applyBorder="1"/>
    <xf numFmtId="176" fontId="15" fillId="6" borderId="66" xfId="0" applyNumberFormat="1" applyFont="1" applyFill="1" applyBorder="1" applyAlignment="1">
      <alignment horizontal="center"/>
    </xf>
    <xf numFmtId="176" fontId="15" fillId="6" borderId="79" xfId="0" applyNumberFormat="1" applyFont="1" applyFill="1" applyBorder="1" applyAlignment="1">
      <alignment horizontal="center"/>
    </xf>
    <xf numFmtId="176" fontId="15" fillId="0" borderId="66" xfId="0" applyNumberFormat="1" applyFont="1" applyFill="1" applyBorder="1" applyAlignment="1">
      <alignment horizontal="center"/>
    </xf>
    <xf numFmtId="176" fontId="15" fillId="0" borderId="53" xfId="0" applyNumberFormat="1" applyFont="1" applyFill="1" applyBorder="1" applyAlignment="1">
      <alignment horizontal="center"/>
    </xf>
    <xf numFmtId="179" fontId="7" fillId="0" borderId="53" xfId="10" applyNumberFormat="1" applyFont="1" applyFill="1" applyBorder="1" applyAlignment="1">
      <alignment horizontal="center" vertical="center"/>
    </xf>
    <xf numFmtId="3" fontId="7" fillId="0" borderId="78" xfId="0" applyNumberFormat="1" applyFont="1" applyFill="1" applyBorder="1" applyAlignment="1">
      <alignment horizontal="center"/>
    </xf>
    <xf numFmtId="9" fontId="7" fillId="0" borderId="79" xfId="10" applyFont="1" applyFill="1" applyBorder="1" applyAlignment="1">
      <alignment horizontal="center"/>
    </xf>
    <xf numFmtId="0" fontId="7" fillId="0" borderId="67" xfId="0" applyFont="1" applyFill="1" applyBorder="1" applyAlignment="1">
      <alignment horizontal="center"/>
    </xf>
    <xf numFmtId="176" fontId="7" fillId="0" borderId="66" xfId="0" applyNumberFormat="1" applyFont="1" applyFill="1" applyBorder="1" applyAlignment="1">
      <alignment horizontal="center"/>
    </xf>
    <xf numFmtId="193" fontId="15" fillId="0" borderId="5" xfId="0" applyNumberFormat="1" applyFont="1" applyFill="1" applyBorder="1" applyAlignment="1">
      <alignment horizontal="center"/>
    </xf>
    <xf numFmtId="177" fontId="13" fillId="0" borderId="81" xfId="10" applyNumberFormat="1" applyFont="1" applyFill="1" applyBorder="1"/>
    <xf numFmtId="14" fontId="59" fillId="0" borderId="4" xfId="4" applyNumberFormat="1" applyFont="1" applyFill="1" applyBorder="1" applyAlignment="1">
      <alignment horizontal="center" vertical="center"/>
    </xf>
    <xf numFmtId="174" fontId="13" fillId="6" borderId="63" xfId="0" applyNumberFormat="1" applyFont="1" applyFill="1" applyBorder="1"/>
    <xf numFmtId="176" fontId="15" fillId="6" borderId="5" xfId="0" applyNumberFormat="1" applyFont="1" applyFill="1" applyBorder="1" applyAlignment="1">
      <alignment horizontal="center"/>
    </xf>
    <xf numFmtId="176" fontId="15" fillId="6" borderId="64" xfId="0" applyNumberFormat="1" applyFont="1" applyFill="1" applyBorder="1" applyAlignment="1">
      <alignment horizontal="center"/>
    </xf>
    <xf numFmtId="176" fontId="15" fillId="0" borderId="4" xfId="0" applyNumberFormat="1" applyFont="1" applyFill="1" applyBorder="1" applyAlignment="1">
      <alignment horizontal="center"/>
    </xf>
    <xf numFmtId="176" fontId="7" fillId="0" borderId="5" xfId="0" applyNumberFormat="1" applyFont="1" applyFill="1" applyBorder="1" applyAlignment="1">
      <alignment horizontal="center"/>
    </xf>
    <xf numFmtId="0" fontId="0" fillId="0" borderId="48" xfId="0" applyBorder="1" applyAlignment="1">
      <alignment horizontal="center"/>
    </xf>
    <xf numFmtId="192" fontId="13" fillId="0" borderId="47" xfId="2" applyNumberFormat="1" applyFont="1" applyFill="1" applyBorder="1"/>
    <xf numFmtId="174" fontId="13" fillId="0" borderId="47" xfId="0" applyNumberFormat="1" applyFont="1" applyFill="1" applyBorder="1"/>
    <xf numFmtId="179" fontId="7" fillId="0" borderId="47" xfId="10" applyNumberFormat="1" applyFont="1" applyFill="1" applyBorder="1" applyAlignment="1">
      <alignment horizontal="center" vertical="center"/>
    </xf>
    <xf numFmtId="3" fontId="7" fillId="0" borderId="47" xfId="0" applyNumberFormat="1" applyFont="1" applyFill="1" applyBorder="1" applyAlignment="1">
      <alignment horizontal="center"/>
    </xf>
    <xf numFmtId="0" fontId="7" fillId="0" borderId="47" xfId="0" applyFont="1" applyFill="1" applyBorder="1" applyAlignment="1">
      <alignment horizontal="center"/>
    </xf>
    <xf numFmtId="174" fontId="15" fillId="6" borderId="48" xfId="0" applyNumberFormat="1" applyFont="1" applyFill="1" applyBorder="1"/>
    <xf numFmtId="174" fontId="15" fillId="6" borderId="5" xfId="0" applyNumberFormat="1" applyFont="1" applyFill="1" applyBorder="1"/>
    <xf numFmtId="174" fontId="15" fillId="6" borderId="64" xfId="0" applyNumberFormat="1" applyFont="1" applyFill="1" applyBorder="1" applyAlignment="1">
      <alignment horizontal="center"/>
    </xf>
    <xf numFmtId="15" fontId="2" fillId="0" borderId="29" xfId="0" applyNumberFormat="1" applyFont="1" applyFill="1" applyBorder="1" applyAlignment="1">
      <alignment horizontal="center"/>
    </xf>
    <xf numFmtId="177" fontId="13" fillId="0" borderId="26" xfId="10" applyNumberFormat="1" applyFont="1" applyFill="1" applyBorder="1"/>
    <xf numFmtId="174" fontId="13" fillId="6" borderId="24" xfId="0" applyNumberFormat="1" applyFont="1" applyFill="1" applyBorder="1"/>
    <xf numFmtId="174" fontId="13" fillId="0" borderId="27" xfId="0" applyNumberFormat="1" applyFont="1" applyFill="1" applyBorder="1"/>
    <xf numFmtId="3" fontId="7" fillId="0" borderId="24" xfId="0" applyNumberFormat="1" applyFont="1" applyFill="1" applyBorder="1" applyAlignment="1">
      <alignment horizontal="center"/>
    </xf>
    <xf numFmtId="174" fontId="15" fillId="6" borderId="47" xfId="0" applyNumberFormat="1" applyFont="1" applyFill="1" applyBorder="1" applyAlignment="1">
      <alignment horizontal="right"/>
    </xf>
    <xf numFmtId="0" fontId="35" fillId="0" borderId="25" xfId="5" applyFont="1" applyFill="1" applyBorder="1"/>
    <xf numFmtId="174" fontId="15" fillId="6" borderId="25" xfId="0" applyNumberFormat="1" applyFont="1" applyFill="1" applyBorder="1"/>
    <xf numFmtId="176" fontId="15" fillId="6" borderId="25" xfId="0" applyNumberFormat="1" applyFont="1" applyFill="1" applyBorder="1" applyAlignment="1">
      <alignment horizontal="center"/>
    </xf>
    <xf numFmtId="3" fontId="7" fillId="0" borderId="25" xfId="0" applyNumberFormat="1" applyFont="1" applyFill="1" applyBorder="1" applyAlignment="1">
      <alignment horizontal="center"/>
    </xf>
    <xf numFmtId="14" fontId="59" fillId="0" borderId="29" xfId="4" applyNumberFormat="1" applyFont="1" applyFill="1" applyBorder="1" applyAlignment="1">
      <alignment horizontal="center" vertical="center"/>
    </xf>
    <xf numFmtId="174" fontId="30" fillId="0" borderId="46" xfId="0" applyNumberFormat="1" applyFont="1" applyFill="1" applyBorder="1"/>
    <xf numFmtId="174" fontId="30" fillId="0" borderId="43" xfId="0" applyNumberFormat="1" applyFont="1" applyFill="1" applyBorder="1"/>
    <xf numFmtId="174" fontId="30" fillId="0" borderId="12" xfId="0" applyNumberFormat="1" applyFont="1" applyFill="1" applyBorder="1"/>
    <xf numFmtId="174" fontId="7" fillId="0" borderId="81" xfId="0" applyNumberFormat="1" applyFont="1" applyFill="1" applyBorder="1" applyAlignment="1">
      <alignment horizontal="center"/>
    </xf>
    <xf numFmtId="174" fontId="7" fillId="25" borderId="5" xfId="0" applyNumberFormat="1" applyFont="1" applyFill="1" applyBorder="1"/>
    <xf numFmtId="175" fontId="7" fillId="25" borderId="5" xfId="0" applyNumberFormat="1" applyFont="1" applyFill="1" applyBorder="1"/>
    <xf numFmtId="174" fontId="7" fillId="25" borderId="7" xfId="0" applyNumberFormat="1" applyFont="1" applyFill="1" applyBorder="1" applyAlignment="1">
      <alignment horizontal="center"/>
    </xf>
    <xf numFmtId="9" fontId="7" fillId="25" borderId="5" xfId="10" applyFont="1" applyFill="1" applyBorder="1" applyAlignment="1">
      <alignment horizontal="center" vertical="center"/>
    </xf>
    <xf numFmtId="179" fontId="7" fillId="25" borderId="5" xfId="10" applyNumberFormat="1" applyFont="1" applyFill="1" applyBorder="1" applyAlignment="1">
      <alignment horizontal="center" vertical="center"/>
    </xf>
    <xf numFmtId="3" fontId="7" fillId="25" borderId="5" xfId="0" applyNumberFormat="1" applyFont="1" applyFill="1" applyBorder="1" applyAlignment="1">
      <alignment horizontal="center"/>
    </xf>
    <xf numFmtId="174" fontId="7" fillId="25" borderId="5" xfId="0" applyNumberFormat="1" applyFont="1" applyFill="1" applyBorder="1" applyAlignment="1">
      <alignment horizontal="center"/>
    </xf>
    <xf numFmtId="0" fontId="7" fillId="25" borderId="5" xfId="0" applyFont="1" applyFill="1" applyBorder="1" applyAlignment="1">
      <alignment horizontal="center"/>
    </xf>
    <xf numFmtId="174" fontId="7" fillId="25" borderId="64" xfId="0" applyNumberFormat="1" applyFont="1" applyFill="1" applyBorder="1" applyAlignment="1">
      <alignment horizontal="center"/>
    </xf>
    <xf numFmtId="174" fontId="7" fillId="25" borderId="25" xfId="0" applyNumberFormat="1" applyFont="1" applyFill="1" applyBorder="1"/>
    <xf numFmtId="174" fontId="7" fillId="25" borderId="25" xfId="0" applyNumberFormat="1" applyFont="1" applyFill="1" applyBorder="1" applyAlignment="1">
      <alignment horizontal="center"/>
    </xf>
    <xf numFmtId="0" fontId="7" fillId="25" borderId="25" xfId="0" applyFont="1" applyFill="1" applyBorder="1" applyAlignment="1">
      <alignment horizontal="center"/>
    </xf>
    <xf numFmtId="174" fontId="7" fillId="25" borderId="26" xfId="0" applyNumberFormat="1" applyFont="1" applyFill="1" applyBorder="1" applyAlignment="1">
      <alignment horizontal="center"/>
    </xf>
    <xf numFmtId="174" fontId="13" fillId="25" borderId="67" xfId="0" applyNumberFormat="1" applyFont="1" applyFill="1" applyBorder="1" applyAlignment="1">
      <alignment horizontal="center"/>
    </xf>
    <xf numFmtId="191" fontId="15" fillId="0" borderId="29" xfId="0" applyNumberFormat="1" applyFont="1" applyFill="1" applyBorder="1" applyAlignment="1">
      <alignment horizontal="center"/>
    </xf>
    <xf numFmtId="9" fontId="7" fillId="28" borderId="65" xfId="10" applyFont="1" applyFill="1" applyBorder="1" applyAlignment="1">
      <alignment horizontal="center" vertical="center"/>
    </xf>
    <xf numFmtId="9" fontId="7" fillId="28" borderId="51" xfId="10" applyFont="1" applyFill="1" applyBorder="1" applyAlignment="1">
      <alignment horizontal="center" vertical="center"/>
    </xf>
    <xf numFmtId="3" fontId="13" fillId="25" borderId="66" xfId="0" applyNumberFormat="1" applyFont="1" applyFill="1" applyBorder="1" applyAlignment="1">
      <alignment horizontal="center"/>
    </xf>
    <xf numFmtId="174" fontId="7" fillId="6" borderId="80" xfId="0" applyNumberFormat="1" applyFont="1" applyFill="1" applyBorder="1"/>
    <xf numFmtId="0" fontId="35" fillId="0" borderId="2" xfId="5" applyFont="1" applyFill="1" applyBorder="1"/>
    <xf numFmtId="0" fontId="14" fillId="2" borderId="47" xfId="0" applyFont="1" applyFill="1" applyBorder="1" applyAlignment="1">
      <alignment horizontal="left"/>
    </xf>
    <xf numFmtId="0" fontId="29" fillId="2" borderId="61" xfId="0" applyFont="1" applyFill="1" applyBorder="1"/>
    <xf numFmtId="0" fontId="30" fillId="2" borderId="5" xfId="0" applyFont="1" applyFill="1" applyBorder="1"/>
    <xf numFmtId="0" fontId="30" fillId="2" borderId="25" xfId="0" applyFont="1" applyFill="1" applyBorder="1"/>
    <xf numFmtId="0" fontId="30" fillId="2" borderId="5" xfId="0" applyFont="1" applyFill="1" applyBorder="1" applyAlignment="1">
      <alignment horizontal="left"/>
    </xf>
    <xf numFmtId="0" fontId="30" fillId="2" borderId="47" xfId="0" applyFont="1" applyFill="1" applyBorder="1"/>
    <xf numFmtId="0" fontId="7" fillId="0" borderId="5" xfId="5" applyFont="1" applyFill="1" applyBorder="1"/>
    <xf numFmtId="9" fontId="18" fillId="28" borderId="36" xfId="10" applyFont="1" applyFill="1" applyBorder="1" applyAlignment="1">
      <alignment horizontal="center"/>
    </xf>
    <xf numFmtId="174" fontId="7" fillId="0" borderId="26" xfId="0" applyNumberFormat="1" applyFont="1" applyFill="1" applyBorder="1" applyAlignment="1">
      <alignment horizontal="center"/>
    </xf>
    <xf numFmtId="176" fontId="15" fillId="6" borderId="26" xfId="0" applyNumberFormat="1" applyFont="1" applyFill="1" applyBorder="1" applyAlignment="1">
      <alignment horizontal="center"/>
    </xf>
    <xf numFmtId="174" fontId="7" fillId="25" borderId="67" xfId="0" applyNumberFormat="1" applyFont="1" applyFill="1" applyBorder="1"/>
    <xf numFmtId="174" fontId="7" fillId="25" borderId="7" xfId="0" applyNumberFormat="1" applyFont="1" applyFill="1" applyBorder="1"/>
    <xf numFmtId="174" fontId="7" fillId="25" borderId="78" xfId="0" applyNumberFormat="1" applyFont="1" applyFill="1" applyBorder="1"/>
    <xf numFmtId="192" fontId="13" fillId="25" borderId="79" xfId="2" applyNumberFormat="1" applyFont="1" applyFill="1" applyBorder="1"/>
    <xf numFmtId="174" fontId="7" fillId="25" borderId="63" xfId="0" applyNumberFormat="1" applyFont="1" applyFill="1" applyBorder="1"/>
    <xf numFmtId="174" fontId="7" fillId="25" borderId="24" xfId="0" applyNumberFormat="1" applyFont="1" applyFill="1" applyBorder="1"/>
    <xf numFmtId="174" fontId="7" fillId="25" borderId="53" xfId="0" applyNumberFormat="1" applyFont="1" applyFill="1" applyBorder="1"/>
    <xf numFmtId="174" fontId="7" fillId="25" borderId="4" xfId="0" applyNumberFormat="1" applyFont="1" applyFill="1" applyBorder="1"/>
    <xf numFmtId="0" fontId="3" fillId="30" borderId="7" xfId="0" applyFont="1" applyFill="1" applyBorder="1" applyAlignment="1">
      <alignment horizontal="center"/>
    </xf>
    <xf numFmtId="0" fontId="3" fillId="30" borderId="27" xfId="0" applyFont="1" applyFill="1" applyBorder="1" applyAlignment="1">
      <alignment horizontal="center"/>
    </xf>
    <xf numFmtId="174" fontId="13" fillId="25" borderId="67" xfId="0" applyNumberFormat="1" applyFont="1" applyFill="1" applyBorder="1"/>
    <xf numFmtId="174" fontId="13" fillId="25" borderId="7" xfId="0" applyNumberFormat="1" applyFont="1" applyFill="1" applyBorder="1"/>
    <xf numFmtId="174" fontId="13" fillId="25" borderId="78" xfId="0" applyNumberFormat="1" applyFont="1" applyFill="1" applyBorder="1"/>
    <xf numFmtId="174" fontId="13" fillId="25" borderId="63" xfId="0" applyNumberFormat="1" applyFont="1" applyFill="1" applyBorder="1"/>
    <xf numFmtId="0" fontId="2" fillId="30" borderId="17" xfId="0" applyFont="1" applyFill="1" applyBorder="1" applyAlignment="1">
      <alignment horizontal="center"/>
    </xf>
    <xf numFmtId="9" fontId="7" fillId="28" borderId="62" xfId="10" applyFont="1" applyFill="1" applyBorder="1" applyAlignment="1">
      <alignment horizontal="center" vertical="center"/>
    </xf>
    <xf numFmtId="9" fontId="7" fillId="0" borderId="73" xfId="10" applyFont="1" applyFill="1" applyBorder="1" applyAlignment="1">
      <alignment horizontal="center" vertical="center"/>
    </xf>
    <xf numFmtId="9" fontId="7" fillId="0" borderId="18" xfId="10" applyFont="1" applyFill="1" applyBorder="1" applyAlignment="1">
      <alignment horizontal="center" vertical="center"/>
    </xf>
    <xf numFmtId="9" fontId="7" fillId="0" borderId="82" xfId="10" applyFont="1" applyFill="1" applyBorder="1" applyAlignment="1">
      <alignment horizontal="center" vertical="center"/>
    </xf>
    <xf numFmtId="9" fontId="7" fillId="0" borderId="74" xfId="10" applyFont="1" applyFill="1" applyBorder="1" applyAlignment="1">
      <alignment horizontal="center" vertical="center"/>
    </xf>
    <xf numFmtId="9" fontId="13" fillId="28" borderId="75" xfId="10" applyFont="1" applyFill="1" applyBorder="1" applyAlignment="1">
      <alignment horizontal="center" vertical="center"/>
    </xf>
    <xf numFmtId="9" fontId="30" fillId="28" borderId="76" xfId="10" applyFont="1" applyFill="1" applyBorder="1" applyAlignment="1">
      <alignment horizontal="center" vertical="center"/>
    </xf>
    <xf numFmtId="179" fontId="3" fillId="30" borderId="83" xfId="0" applyNumberFormat="1" applyFont="1" applyFill="1" applyBorder="1" applyAlignment="1">
      <alignment horizontal="center"/>
    </xf>
    <xf numFmtId="0" fontId="3" fillId="30" borderId="84" xfId="0" applyFont="1" applyFill="1" applyBorder="1" applyAlignment="1">
      <alignment horizontal="center"/>
    </xf>
    <xf numFmtId="174" fontId="7" fillId="28" borderId="85" xfId="0" applyNumberFormat="1" applyFont="1" applyFill="1" applyBorder="1" applyAlignment="1">
      <alignment horizontal="center"/>
    </xf>
    <xf numFmtId="174" fontId="7" fillId="0" borderId="86" xfId="0" applyNumberFormat="1" applyFont="1" applyFill="1" applyBorder="1" applyAlignment="1">
      <alignment horizontal="center"/>
    </xf>
    <xf numFmtId="174" fontId="7" fillId="0" borderId="87" xfId="0" applyNumberFormat="1" applyFont="1" applyFill="1" applyBorder="1" applyAlignment="1">
      <alignment horizontal="center"/>
    </xf>
    <xf numFmtId="174" fontId="7" fillId="0" borderId="88" xfId="0" applyNumberFormat="1" applyFont="1" applyFill="1" applyBorder="1" applyAlignment="1">
      <alignment horizontal="center"/>
    </xf>
    <xf numFmtId="174" fontId="7" fillId="0" borderId="89" xfId="0" applyNumberFormat="1" applyFont="1" applyFill="1" applyBorder="1" applyAlignment="1">
      <alignment horizontal="center"/>
    </xf>
    <xf numFmtId="174" fontId="7" fillId="0" borderId="84" xfId="0" applyNumberFormat="1" applyFont="1" applyFill="1" applyBorder="1" applyAlignment="1">
      <alignment horizontal="center"/>
    </xf>
    <xf numFmtId="174" fontId="13" fillId="28" borderId="90" xfId="0" applyNumberFormat="1" applyFont="1" applyFill="1" applyBorder="1" applyAlignment="1">
      <alignment horizontal="center"/>
    </xf>
    <xf numFmtId="9" fontId="18" fillId="28" borderId="91" xfId="10" applyFont="1" applyFill="1" applyBorder="1" applyAlignment="1">
      <alignment horizontal="center"/>
    </xf>
    <xf numFmtId="9" fontId="7" fillId="0" borderId="67" xfId="10" applyFont="1" applyFill="1" applyBorder="1" applyAlignment="1">
      <alignment horizontal="center" vertical="center"/>
    </xf>
    <xf numFmtId="9" fontId="13" fillId="28" borderId="72" xfId="10" applyFont="1" applyFill="1" applyBorder="1" applyAlignment="1">
      <alignment horizontal="center" vertical="center"/>
    </xf>
    <xf numFmtId="174" fontId="7" fillId="0" borderId="83" xfId="0" applyNumberFormat="1" applyFont="1" applyFill="1" applyBorder="1" applyAlignment="1">
      <alignment horizontal="center"/>
    </xf>
    <xf numFmtId="174" fontId="7" fillId="0" borderId="90" xfId="0" applyNumberFormat="1" applyFont="1" applyFill="1" applyBorder="1" applyAlignment="1">
      <alignment horizontal="center"/>
    </xf>
    <xf numFmtId="9" fontId="7" fillId="0" borderId="22" xfId="10" applyFont="1" applyFill="1" applyBorder="1" applyAlignment="1">
      <alignment horizontal="center" vertical="center"/>
    </xf>
    <xf numFmtId="174" fontId="7" fillId="0" borderId="92" xfId="0" applyNumberFormat="1" applyFont="1" applyFill="1" applyBorder="1" applyAlignment="1">
      <alignment horizontal="center"/>
    </xf>
    <xf numFmtId="174" fontId="7" fillId="0" borderId="93" xfId="0" applyNumberFormat="1" applyFont="1" applyFill="1" applyBorder="1" applyAlignment="1">
      <alignment horizontal="center"/>
    </xf>
    <xf numFmtId="174" fontId="7" fillId="0" borderId="94" xfId="0" applyNumberFormat="1" applyFont="1" applyFill="1" applyBorder="1" applyAlignment="1">
      <alignment horizontal="center"/>
    </xf>
    <xf numFmtId="174" fontId="13" fillId="28" borderId="95" xfId="0" applyNumberFormat="1" applyFont="1" applyFill="1" applyBorder="1" applyAlignment="1">
      <alignment horizontal="center"/>
    </xf>
    <xf numFmtId="9" fontId="18" fillId="28" borderId="96" xfId="10" applyFont="1" applyFill="1" applyBorder="1" applyAlignment="1">
      <alignment horizontal="center"/>
    </xf>
    <xf numFmtId="174" fontId="13" fillId="28" borderId="49" xfId="0" applyNumberFormat="1" applyFont="1" applyFill="1" applyBorder="1"/>
    <xf numFmtId="174" fontId="2" fillId="28" borderId="76" xfId="0" applyNumberFormat="1" applyFont="1" applyFill="1" applyBorder="1"/>
    <xf numFmtId="174" fontId="13" fillId="28" borderId="36" xfId="0" applyNumberFormat="1" applyFont="1" applyFill="1" applyBorder="1"/>
    <xf numFmtId="174" fontId="15" fillId="28" borderId="37" xfId="0" applyNumberFormat="1" applyFont="1" applyFill="1" applyBorder="1"/>
    <xf numFmtId="3" fontId="6" fillId="25" borderId="25" xfId="0" applyNumberFormat="1" applyFont="1" applyFill="1" applyBorder="1" applyAlignment="1">
      <alignment horizontal="center"/>
    </xf>
    <xf numFmtId="174" fontId="7" fillId="0" borderId="78" xfId="0" applyNumberFormat="1" applyFont="1" applyFill="1" applyBorder="1"/>
    <xf numFmtId="192" fontId="27" fillId="25" borderId="26" xfId="2" applyNumberFormat="1" applyFont="1" applyFill="1" applyBorder="1"/>
    <xf numFmtId="174" fontId="6" fillId="25" borderId="27" xfId="0" applyNumberFormat="1" applyFont="1" applyFill="1" applyBorder="1"/>
    <xf numFmtId="174" fontId="6" fillId="25" borderId="25" xfId="0" applyNumberFormat="1" applyFont="1" applyFill="1" applyBorder="1"/>
    <xf numFmtId="175" fontId="6" fillId="25" borderId="25" xfId="0" applyNumberFormat="1" applyFont="1" applyFill="1" applyBorder="1"/>
    <xf numFmtId="174" fontId="6" fillId="25" borderId="29" xfId="0" applyNumberFormat="1" applyFont="1" applyFill="1" applyBorder="1"/>
    <xf numFmtId="174" fontId="27" fillId="25" borderId="24" xfId="0" applyNumberFormat="1" applyFont="1" applyFill="1" applyBorder="1"/>
    <xf numFmtId="174" fontId="6" fillId="25" borderId="25" xfId="0" applyNumberFormat="1" applyFont="1" applyFill="1" applyBorder="1" applyAlignment="1">
      <alignment horizontal="center"/>
    </xf>
    <xf numFmtId="174" fontId="6" fillId="25" borderId="26" xfId="0" applyNumberFormat="1" applyFont="1" applyFill="1" applyBorder="1" applyAlignment="1">
      <alignment horizontal="center"/>
    </xf>
    <xf numFmtId="191" fontId="27" fillId="25" borderId="27" xfId="0" applyNumberFormat="1" applyFont="1" applyFill="1" applyBorder="1"/>
    <xf numFmtId="174" fontId="6" fillId="25" borderId="29" xfId="0" applyNumberFormat="1" applyFont="1" applyFill="1" applyBorder="1" applyAlignment="1">
      <alignment horizontal="center"/>
    </xf>
    <xf numFmtId="174" fontId="6" fillId="25" borderId="27" xfId="0" applyNumberFormat="1" applyFont="1" applyFill="1" applyBorder="1" applyAlignment="1">
      <alignment horizontal="center"/>
    </xf>
    <xf numFmtId="9" fontId="6" fillId="25" borderId="25" xfId="10" applyFont="1" applyFill="1" applyBorder="1" applyAlignment="1">
      <alignment horizontal="center" vertical="center"/>
    </xf>
    <xf numFmtId="179" fontId="6" fillId="25" borderId="25" xfId="10" applyNumberFormat="1" applyFont="1" applyFill="1" applyBorder="1" applyAlignment="1">
      <alignment horizontal="center" vertical="center"/>
    </xf>
    <xf numFmtId="49" fontId="69" fillId="25" borderId="23" xfId="0" applyNumberFormat="1" applyFont="1" applyFill="1" applyBorder="1" applyAlignment="1">
      <alignment vertical="top"/>
    </xf>
    <xf numFmtId="0" fontId="69" fillId="25" borderId="53" xfId="0" applyFont="1" applyFill="1" applyBorder="1" applyAlignment="1">
      <alignment horizontal="center"/>
    </xf>
    <xf numFmtId="9" fontId="7" fillId="25" borderId="66" xfId="10" applyFont="1" applyFill="1" applyBorder="1"/>
    <xf numFmtId="174" fontId="7" fillId="25" borderId="79" xfId="0" applyNumberFormat="1" applyFont="1" applyFill="1" applyBorder="1" applyAlignment="1">
      <alignment horizontal="left"/>
    </xf>
    <xf numFmtId="174" fontId="7" fillId="25" borderId="53" xfId="0" applyNumberFormat="1" applyFont="1" applyFill="1" applyBorder="1" applyAlignment="1">
      <alignment horizontal="center"/>
    </xf>
    <xf numFmtId="9" fontId="69" fillId="25" borderId="66" xfId="10" applyFont="1" applyFill="1" applyBorder="1" applyAlignment="1">
      <alignment horizontal="center" vertical="center"/>
    </xf>
    <xf numFmtId="0" fontId="69" fillId="25" borderId="4" xfId="0" applyFont="1" applyFill="1" applyBorder="1" applyAlignment="1">
      <alignment horizontal="center"/>
    </xf>
    <xf numFmtId="9" fontId="7" fillId="25" borderId="5" xfId="10" applyFont="1" applyFill="1" applyBorder="1"/>
    <xf numFmtId="194" fontId="7" fillId="25" borderId="64" xfId="2" applyNumberFormat="1" applyFont="1" applyFill="1" applyBorder="1"/>
    <xf numFmtId="174" fontId="7" fillId="25" borderId="4" xfId="0" applyNumberFormat="1" applyFont="1" applyFill="1" applyBorder="1" applyAlignment="1">
      <alignment horizontal="center"/>
    </xf>
    <xf numFmtId="49" fontId="69" fillId="25" borderId="20" xfId="0" applyNumberFormat="1" applyFont="1" applyFill="1" applyBorder="1" applyAlignment="1">
      <alignment vertical="top"/>
    </xf>
    <xf numFmtId="0" fontId="69" fillId="25" borderId="29" xfId="0" applyFont="1" applyFill="1" applyBorder="1" applyAlignment="1">
      <alignment horizontal="center"/>
    </xf>
    <xf numFmtId="9" fontId="7" fillId="25" borderId="25" xfId="10" applyFont="1" applyFill="1" applyBorder="1"/>
    <xf numFmtId="0" fontId="14" fillId="6" borderId="67" xfId="0" applyFont="1" applyFill="1" applyBorder="1"/>
    <xf numFmtId="15" fontId="2" fillId="6" borderId="53" xfId="0" applyNumberFormat="1" applyFont="1" applyFill="1" applyBorder="1" applyAlignment="1">
      <alignment horizontal="center"/>
    </xf>
    <xf numFmtId="174" fontId="7" fillId="6" borderId="78" xfId="0" applyNumberFormat="1" applyFont="1" applyFill="1" applyBorder="1"/>
    <xf numFmtId="174" fontId="15" fillId="6" borderId="66" xfId="0" applyNumberFormat="1" applyFont="1" applyFill="1" applyBorder="1"/>
    <xf numFmtId="174" fontId="13" fillId="6" borderId="79" xfId="0" applyNumberFormat="1" applyFont="1" applyFill="1" applyBorder="1"/>
    <xf numFmtId="174" fontId="7" fillId="6" borderId="67" xfId="0" applyNumberFormat="1" applyFont="1" applyFill="1" applyBorder="1"/>
    <xf numFmtId="174" fontId="7" fillId="6" borderId="66" xfId="0" applyNumberFormat="1" applyFont="1" applyFill="1" applyBorder="1"/>
    <xf numFmtId="175" fontId="7" fillId="6" borderId="66" xfId="0" applyNumberFormat="1" applyFont="1" applyFill="1" applyBorder="1"/>
    <xf numFmtId="174" fontId="7" fillId="6" borderId="53" xfId="0" applyNumberFormat="1" applyFont="1" applyFill="1" applyBorder="1"/>
    <xf numFmtId="174" fontId="15" fillId="6" borderId="66" xfId="0" applyNumberFormat="1" applyFont="1" applyFill="1" applyBorder="1" applyAlignment="1">
      <alignment horizontal="center"/>
    </xf>
    <xf numFmtId="174" fontId="15" fillId="6" borderId="79" xfId="0" applyNumberFormat="1" applyFont="1" applyFill="1" applyBorder="1" applyAlignment="1">
      <alignment horizontal="center"/>
    </xf>
    <xf numFmtId="176" fontId="13" fillId="6" borderId="67" xfId="0" applyNumberFormat="1" applyFont="1" applyFill="1" applyBorder="1"/>
    <xf numFmtId="174" fontId="15" fillId="6" borderId="53" xfId="0" applyNumberFormat="1" applyFont="1" applyFill="1" applyBorder="1" applyAlignment="1">
      <alignment horizontal="center"/>
    </xf>
    <xf numFmtId="174" fontId="7" fillId="6" borderId="16" xfId="0" applyNumberFormat="1" applyFont="1" applyFill="1" applyBorder="1" applyAlignment="1">
      <alignment horizontal="center"/>
    </xf>
    <xf numFmtId="9" fontId="7" fillId="6" borderId="67" xfId="10" applyFont="1" applyFill="1" applyBorder="1" applyAlignment="1">
      <alignment horizontal="center" vertical="center"/>
    </xf>
    <xf numFmtId="9" fontId="7" fillId="6" borderId="66" xfId="10" applyFont="1" applyFill="1" applyBorder="1" applyAlignment="1">
      <alignment horizontal="center" vertical="center"/>
    </xf>
    <xf numFmtId="179" fontId="7" fillId="6" borderId="53" xfId="10" applyNumberFormat="1" applyFont="1" applyFill="1" applyBorder="1" applyAlignment="1">
      <alignment horizontal="center" vertical="center"/>
    </xf>
    <xf numFmtId="3" fontId="7" fillId="6" borderId="78" xfId="0" applyNumberFormat="1" applyFont="1" applyFill="1" applyBorder="1" applyAlignment="1">
      <alignment horizontal="center"/>
    </xf>
    <xf numFmtId="174" fontId="7" fillId="6" borderId="66" xfId="0" applyNumberFormat="1" applyFont="1" applyFill="1" applyBorder="1" applyAlignment="1">
      <alignment horizontal="center"/>
    </xf>
    <xf numFmtId="174" fontId="7" fillId="6" borderId="79" xfId="0" applyNumberFormat="1" applyFont="1" applyFill="1" applyBorder="1" applyAlignment="1">
      <alignment horizontal="center"/>
    </xf>
    <xf numFmtId="0" fontId="7" fillId="6" borderId="67" xfId="0" applyFont="1" applyFill="1" applyBorder="1" applyAlignment="1">
      <alignment horizontal="center"/>
    </xf>
    <xf numFmtId="174" fontId="7" fillId="6" borderId="53" xfId="0" applyNumberFormat="1" applyFont="1" applyFill="1" applyBorder="1" applyAlignment="1">
      <alignment horizontal="center"/>
    </xf>
    <xf numFmtId="0" fontId="2" fillId="8" borderId="3" xfId="0" applyFont="1" applyFill="1" applyBorder="1"/>
    <xf numFmtId="0" fontId="15" fillId="25" borderId="79" xfId="0" applyNumberFormat="1" applyFont="1" applyFill="1" applyBorder="1" applyAlignment="1">
      <alignment horizontal="left"/>
    </xf>
    <xf numFmtId="174" fontId="70" fillId="6" borderId="63" xfId="0" applyNumberFormat="1" applyFont="1" applyFill="1" applyBorder="1"/>
    <xf numFmtId="174" fontId="70" fillId="0" borderId="57" xfId="0" applyNumberFormat="1" applyFont="1" applyFill="1" applyBorder="1"/>
    <xf numFmtId="174" fontId="70" fillId="0" borderId="78" xfId="0" applyNumberFormat="1" applyFont="1" applyFill="1" applyBorder="1"/>
    <xf numFmtId="174" fontId="70" fillId="0" borderId="80" xfId="0" applyNumberFormat="1" applyFont="1" applyFill="1" applyBorder="1"/>
    <xf numFmtId="174" fontId="70" fillId="0" borderId="63" xfId="0" applyNumberFormat="1" applyFont="1" applyFill="1" applyBorder="1"/>
    <xf numFmtId="174" fontId="13" fillId="11" borderId="33" xfId="0" applyNumberFormat="1" applyFont="1" applyFill="1" applyBorder="1"/>
    <xf numFmtId="174" fontId="13" fillId="11" borderId="12" xfId="0" applyNumberFormat="1" applyFont="1" applyFill="1" applyBorder="1"/>
    <xf numFmtId="9" fontId="7" fillId="11" borderId="12" xfId="10" applyFont="1" applyFill="1" applyBorder="1" applyAlignment="1">
      <alignment horizontal="center" vertical="center"/>
    </xf>
    <xf numFmtId="174" fontId="70" fillId="6" borderId="57" xfId="0" applyNumberFormat="1" applyFont="1" applyFill="1" applyBorder="1"/>
    <xf numFmtId="174" fontId="70" fillId="6" borderId="80" xfId="0" applyNumberFormat="1" applyFont="1" applyFill="1" applyBorder="1"/>
    <xf numFmtId="174" fontId="7" fillId="6" borderId="57" xfId="0" applyNumberFormat="1" applyFont="1" applyFill="1" applyBorder="1"/>
    <xf numFmtId="174" fontId="7" fillId="6" borderId="63" xfId="0" applyNumberFormat="1" applyFont="1" applyFill="1" applyBorder="1"/>
    <xf numFmtId="174" fontId="7" fillId="6" borderId="48" xfId="0" applyNumberFormat="1" applyFont="1" applyFill="1" applyBorder="1"/>
    <xf numFmtId="174" fontId="7" fillId="6" borderId="5" xfId="0" applyNumberFormat="1" applyFont="1" applyFill="1" applyBorder="1"/>
    <xf numFmtId="174" fontId="7" fillId="6" borderId="25" xfId="0" applyNumberFormat="1" applyFont="1" applyFill="1" applyBorder="1"/>
    <xf numFmtId="174" fontId="46" fillId="0" borderId="63" xfId="0" applyNumberFormat="1" applyFont="1" applyFill="1" applyBorder="1"/>
    <xf numFmtId="174" fontId="46" fillId="6" borderId="80" xfId="0" applyNumberFormat="1" applyFont="1" applyFill="1" applyBorder="1"/>
    <xf numFmtId="174" fontId="46" fillId="0" borderId="57" xfId="0" applyNumberFormat="1" applyFont="1" applyFill="1" applyBorder="1"/>
    <xf numFmtId="174" fontId="46" fillId="6" borderId="48" xfId="0" applyNumberFormat="1" applyFont="1" applyFill="1" applyBorder="1"/>
    <xf numFmtId="174" fontId="7" fillId="6" borderId="47" xfId="0" applyNumberFormat="1" applyFont="1" applyFill="1" applyBorder="1"/>
    <xf numFmtId="9" fontId="7" fillId="6" borderId="74" xfId="10" applyFont="1" applyFill="1" applyBorder="1" applyAlignment="1">
      <alignment horizontal="center" vertical="center"/>
    </xf>
    <xf numFmtId="174" fontId="70" fillId="0" borderId="67" xfId="0" applyNumberFormat="1" applyFont="1" applyFill="1" applyBorder="1"/>
    <xf numFmtId="174" fontId="70" fillId="0" borderId="7" xfId="0" applyNumberFormat="1" applyFont="1" applyFill="1" applyBorder="1"/>
    <xf numFmtId="0" fontId="35" fillId="30" borderId="31" xfId="0" applyFont="1" applyFill="1" applyBorder="1" applyAlignment="1">
      <alignment horizontal="center"/>
    </xf>
    <xf numFmtId="0" fontId="35" fillId="30" borderId="32" xfId="0" applyFont="1" applyFill="1" applyBorder="1" applyAlignment="1">
      <alignment horizontal="center"/>
    </xf>
    <xf numFmtId="174" fontId="40" fillId="6" borderId="54" xfId="0" applyNumberFormat="1" applyFont="1" applyFill="1" applyBorder="1"/>
    <xf numFmtId="176" fontId="73" fillId="6" borderId="2" xfId="0" applyNumberFormat="1" applyFont="1" applyFill="1" applyBorder="1" applyAlignment="1">
      <alignment horizontal="center"/>
    </xf>
    <xf numFmtId="176" fontId="73" fillId="6" borderId="55" xfId="0" applyNumberFormat="1" applyFont="1" applyFill="1" applyBorder="1" applyAlignment="1">
      <alignment horizontal="center"/>
    </xf>
    <xf numFmtId="174" fontId="40" fillId="0" borderId="54" xfId="0" applyNumberFormat="1" applyFont="1" applyFill="1" applyBorder="1"/>
    <xf numFmtId="174" fontId="40" fillId="0" borderId="48" xfId="0" applyNumberFormat="1" applyFont="1" applyFill="1" applyBorder="1"/>
    <xf numFmtId="174" fontId="73" fillId="0" borderId="48" xfId="0" applyNumberFormat="1" applyFont="1" applyFill="1" applyBorder="1" applyAlignment="1">
      <alignment horizontal="center"/>
    </xf>
    <xf numFmtId="174" fontId="73" fillId="0" borderId="44" xfId="0" applyNumberFormat="1" applyFont="1" applyFill="1" applyBorder="1" applyAlignment="1">
      <alignment horizontal="center"/>
    </xf>
    <xf numFmtId="3" fontId="40" fillId="0" borderId="48" xfId="0" applyNumberFormat="1" applyFont="1" applyFill="1" applyBorder="1" applyAlignment="1">
      <alignment horizontal="center"/>
    </xf>
    <xf numFmtId="174" fontId="15" fillId="0" borderId="97" xfId="0" applyNumberFormat="1" applyFont="1" applyFill="1" applyBorder="1" applyAlignment="1">
      <alignment horizontal="center"/>
    </xf>
    <xf numFmtId="0" fontId="45" fillId="28" borderId="2" xfId="0" applyFont="1" applyFill="1" applyBorder="1" applyAlignment="1">
      <alignment horizontal="left"/>
    </xf>
    <xf numFmtId="3" fontId="46" fillId="0" borderId="78" xfId="0" applyNumberFormat="1" applyFont="1" applyFill="1" applyBorder="1" applyAlignment="1">
      <alignment horizontal="center"/>
    </xf>
    <xf numFmtId="3" fontId="46" fillId="0" borderId="63" xfId="0" applyNumberFormat="1" applyFont="1" applyFill="1" applyBorder="1" applyAlignment="1">
      <alignment horizontal="center"/>
    </xf>
    <xf numFmtId="3" fontId="46" fillId="0" borderId="57" xfId="0" applyNumberFormat="1" applyFont="1" applyFill="1" applyBorder="1" applyAlignment="1">
      <alignment horizontal="center"/>
    </xf>
    <xf numFmtId="174" fontId="18" fillId="0" borderId="63" xfId="0" applyNumberFormat="1" applyFont="1" applyFill="1" applyBorder="1"/>
    <xf numFmtId="174" fontId="18" fillId="0" borderId="57" xfId="0" applyNumberFormat="1" applyFont="1" applyFill="1" applyBorder="1"/>
    <xf numFmtId="174" fontId="18" fillId="6" borderId="63" xfId="0" applyNumberFormat="1" applyFont="1" applyFill="1" applyBorder="1"/>
    <xf numFmtId="174" fontId="18" fillId="0" borderId="7" xfId="0" applyNumberFormat="1" applyFont="1" applyFill="1" applyBorder="1"/>
    <xf numFmtId="174" fontId="18" fillId="0" borderId="45" xfId="0" applyNumberFormat="1" applyFont="1" applyFill="1" applyBorder="1"/>
    <xf numFmtId="174" fontId="16" fillId="0" borderId="83" xfId="0" applyNumberFormat="1" applyFont="1" applyFill="1" applyBorder="1" applyAlignment="1">
      <alignment horizontal="center"/>
    </xf>
    <xf numFmtId="174" fontId="16" fillId="0" borderId="87" xfId="0" applyNumberFormat="1" applyFont="1" applyFill="1" applyBorder="1" applyAlignment="1">
      <alignment horizontal="center"/>
    </xf>
    <xf numFmtId="174" fontId="16" fillId="0" borderId="89" xfId="0" applyNumberFormat="1" applyFont="1" applyFill="1" applyBorder="1" applyAlignment="1">
      <alignment horizontal="center"/>
    </xf>
    <xf numFmtId="174" fontId="40" fillId="0" borderId="57" xfId="0" applyNumberFormat="1" applyFont="1" applyFill="1" applyBorder="1"/>
    <xf numFmtId="174" fontId="73" fillId="0" borderId="58" xfId="0" applyNumberFormat="1" applyFont="1" applyFill="1" applyBorder="1" applyAlignment="1">
      <alignment horizontal="center"/>
    </xf>
    <xf numFmtId="174" fontId="40" fillId="0" borderId="45" xfId="0" applyNumberFormat="1" applyFont="1" applyFill="1" applyBorder="1"/>
    <xf numFmtId="9" fontId="39" fillId="0" borderId="45" xfId="10" applyFont="1" applyFill="1" applyBorder="1" applyAlignment="1">
      <alignment horizontal="center" vertical="center"/>
    </xf>
    <xf numFmtId="174" fontId="39" fillId="0" borderId="92" xfId="0" applyNumberFormat="1" applyFont="1" applyFill="1" applyBorder="1" applyAlignment="1">
      <alignment horizontal="center"/>
    </xf>
    <xf numFmtId="9" fontId="39" fillId="0" borderId="74" xfId="10" applyFont="1" applyFill="1" applyBorder="1" applyAlignment="1">
      <alignment horizontal="center" vertical="center"/>
    </xf>
    <xf numFmtId="179" fontId="39" fillId="0" borderId="48" xfId="10" applyNumberFormat="1" applyFont="1" applyFill="1" applyBorder="1" applyAlignment="1">
      <alignment horizontal="center" vertical="center"/>
    </xf>
    <xf numFmtId="3" fontId="39" fillId="0" borderId="48" xfId="0" applyNumberFormat="1" applyFont="1" applyFill="1" applyBorder="1" applyAlignment="1">
      <alignment horizontal="center"/>
    </xf>
    <xf numFmtId="174" fontId="40" fillId="0" borderId="63" xfId="0" applyNumberFormat="1" applyFont="1" applyFill="1" applyBorder="1"/>
    <xf numFmtId="174" fontId="73" fillId="0" borderId="5" xfId="0" applyNumberFormat="1" applyFont="1" applyFill="1" applyBorder="1" applyAlignment="1">
      <alignment horizontal="center"/>
    </xf>
    <xf numFmtId="174" fontId="73" fillId="0" borderId="64" xfId="0" applyNumberFormat="1" applyFont="1" applyFill="1" applyBorder="1" applyAlignment="1">
      <alignment horizontal="center"/>
    </xf>
    <xf numFmtId="174" fontId="40" fillId="0" borderId="7" xfId="0" applyNumberFormat="1" applyFont="1" applyFill="1" applyBorder="1"/>
    <xf numFmtId="174" fontId="73" fillId="0" borderId="4" xfId="0" applyNumberFormat="1" applyFont="1" applyFill="1" applyBorder="1" applyAlignment="1">
      <alignment horizontal="center"/>
    </xf>
    <xf numFmtId="174" fontId="39" fillId="0" borderId="98" xfId="0" applyNumberFormat="1" applyFont="1" applyFill="1" applyBorder="1" applyAlignment="1">
      <alignment horizontal="center"/>
    </xf>
    <xf numFmtId="9" fontId="39" fillId="0" borderId="18" xfId="10" applyFont="1" applyFill="1" applyBorder="1" applyAlignment="1">
      <alignment horizontal="center" vertical="center"/>
    </xf>
    <xf numFmtId="9" fontId="39" fillId="0" borderId="7" xfId="10" applyFont="1" applyFill="1" applyBorder="1" applyAlignment="1">
      <alignment horizontal="center" vertical="center"/>
    </xf>
    <xf numFmtId="179" fontId="39" fillId="0" borderId="5" xfId="10" applyNumberFormat="1" applyFont="1" applyFill="1" applyBorder="1" applyAlignment="1">
      <alignment horizontal="center" vertical="center"/>
    </xf>
    <xf numFmtId="3" fontId="39" fillId="0" borderId="5" xfId="0" applyNumberFormat="1" applyFont="1" applyFill="1" applyBorder="1" applyAlignment="1">
      <alignment horizontal="center"/>
    </xf>
    <xf numFmtId="49" fontId="58" fillId="0" borderId="61" xfId="0" applyNumberFormat="1" applyFont="1" applyBorder="1" applyAlignment="1">
      <alignment vertical="top"/>
    </xf>
    <xf numFmtId="174" fontId="39" fillId="0" borderId="14" xfId="0" applyNumberFormat="1" applyFont="1" applyFill="1" applyBorder="1"/>
    <xf numFmtId="174" fontId="74" fillId="0" borderId="1" xfId="0" applyNumberFormat="1" applyFont="1" applyFill="1" applyBorder="1"/>
    <xf numFmtId="174" fontId="40" fillId="0" borderId="99" xfId="0" applyNumberFormat="1" applyFont="1" applyFill="1" applyBorder="1"/>
    <xf numFmtId="174" fontId="73" fillId="0" borderId="100" xfId="0" applyNumberFormat="1" applyFont="1" applyFill="1" applyBorder="1" applyAlignment="1">
      <alignment horizontal="center"/>
    </xf>
    <xf numFmtId="174" fontId="73" fillId="0" borderId="101" xfId="0" applyNumberFormat="1" applyFont="1" applyFill="1" applyBorder="1" applyAlignment="1">
      <alignment horizontal="center"/>
    </xf>
    <xf numFmtId="174" fontId="40" fillId="0" borderId="102" xfId="0" applyNumberFormat="1" applyFont="1" applyFill="1" applyBorder="1"/>
    <xf numFmtId="174" fontId="73" fillId="0" borderId="103" xfId="0" applyNumberFormat="1" applyFont="1" applyFill="1" applyBorder="1" applyAlignment="1">
      <alignment horizontal="center"/>
    </xf>
    <xf numFmtId="174" fontId="39" fillId="0" borderId="104" xfId="0" applyNumberFormat="1" applyFont="1" applyFill="1" applyBorder="1" applyAlignment="1">
      <alignment horizontal="center"/>
    </xf>
    <xf numFmtId="9" fontId="39" fillId="0" borderId="105" xfId="10" applyFont="1" applyFill="1" applyBorder="1" applyAlignment="1">
      <alignment horizontal="center" vertical="center"/>
    </xf>
    <xf numFmtId="9" fontId="39" fillId="0" borderId="102" xfId="10" applyFont="1" applyFill="1" applyBorder="1" applyAlignment="1">
      <alignment horizontal="center" vertical="center"/>
    </xf>
    <xf numFmtId="179" fontId="39" fillId="0" borderId="100" xfId="10" applyNumberFormat="1" applyFont="1" applyFill="1" applyBorder="1" applyAlignment="1">
      <alignment horizontal="center" vertical="center"/>
    </xf>
    <xf numFmtId="3" fontId="39" fillId="0" borderId="100" xfId="0" applyNumberFormat="1" applyFont="1" applyFill="1" applyBorder="1" applyAlignment="1">
      <alignment horizontal="center"/>
    </xf>
    <xf numFmtId="3" fontId="40" fillId="8" borderId="54" xfId="0" applyNumberFormat="1" applyFont="1" applyFill="1" applyBorder="1" applyAlignment="1">
      <alignment horizontal="center"/>
    </xf>
    <xf numFmtId="0" fontId="30" fillId="2" borderId="4" xfId="0" applyFont="1" applyFill="1" applyBorder="1"/>
    <xf numFmtId="174" fontId="46" fillId="6" borderId="5" xfId="0" applyNumberFormat="1" applyFont="1" applyFill="1" applyBorder="1"/>
    <xf numFmtId="0" fontId="75" fillId="0" borderId="5" xfId="0" applyFont="1" applyBorder="1" applyAlignment="1">
      <alignment horizontal="center"/>
    </xf>
    <xf numFmtId="174" fontId="76" fillId="6" borderId="5" xfId="0" applyNumberFormat="1" applyFont="1" applyFill="1" applyBorder="1"/>
    <xf numFmtId="174" fontId="77" fillId="0" borderId="5" xfId="0" applyNumberFormat="1" applyFont="1" applyFill="1" applyBorder="1" applyAlignment="1">
      <alignment horizontal="right"/>
    </xf>
    <xf numFmtId="174" fontId="77" fillId="0" borderId="5" xfId="0" applyNumberFormat="1" applyFont="1" applyFill="1" applyBorder="1"/>
    <xf numFmtId="9" fontId="77" fillId="0" borderId="5" xfId="10" applyFont="1" applyFill="1" applyBorder="1"/>
    <xf numFmtId="192" fontId="78" fillId="0" borderId="5" xfId="2" applyNumberFormat="1" applyFont="1" applyFill="1" applyBorder="1"/>
    <xf numFmtId="174" fontId="76" fillId="0" borderId="5" xfId="0" applyNumberFormat="1" applyFont="1" applyFill="1" applyBorder="1"/>
    <xf numFmtId="175" fontId="76" fillId="0" borderId="5" xfId="0" applyNumberFormat="1" applyFont="1" applyFill="1" applyBorder="1"/>
    <xf numFmtId="174" fontId="78" fillId="0" borderId="5" xfId="0" applyNumberFormat="1" applyFont="1" applyFill="1" applyBorder="1"/>
    <xf numFmtId="174" fontId="77" fillId="0" borderId="5" xfId="0" applyNumberFormat="1" applyFont="1" applyFill="1" applyBorder="1" applyAlignment="1">
      <alignment horizontal="center"/>
    </xf>
    <xf numFmtId="174" fontId="77" fillId="0" borderId="4" xfId="0" applyNumberFormat="1" applyFont="1" applyFill="1" applyBorder="1" applyAlignment="1">
      <alignment horizontal="center"/>
    </xf>
    <xf numFmtId="174" fontId="76" fillId="0" borderId="87" xfId="0" applyNumberFormat="1" applyFont="1" applyFill="1" applyBorder="1" applyAlignment="1">
      <alignment horizontal="center"/>
    </xf>
    <xf numFmtId="9" fontId="76" fillId="0" borderId="7" xfId="10" applyFont="1" applyFill="1" applyBorder="1" applyAlignment="1">
      <alignment horizontal="center" vertical="center"/>
    </xf>
    <xf numFmtId="9" fontId="76" fillId="0" borderId="5" xfId="10" applyFont="1" applyFill="1" applyBorder="1" applyAlignment="1">
      <alignment horizontal="center" vertical="center"/>
    </xf>
    <xf numFmtId="179" fontId="76" fillId="0" borderId="4" xfId="10" applyNumberFormat="1" applyFont="1" applyFill="1" applyBorder="1" applyAlignment="1">
      <alignment horizontal="center" vertical="center"/>
    </xf>
    <xf numFmtId="3" fontId="76" fillId="0" borderId="63" xfId="0" applyNumberFormat="1" applyFont="1" applyFill="1" applyBorder="1" applyAlignment="1">
      <alignment horizontal="center"/>
    </xf>
    <xf numFmtId="174" fontId="76" fillId="0" borderId="5" xfId="0" applyNumberFormat="1" applyFont="1" applyFill="1" applyBorder="1" applyAlignment="1">
      <alignment horizontal="center"/>
    </xf>
    <xf numFmtId="9" fontId="76" fillId="0" borderId="64" xfId="10" applyFont="1" applyFill="1" applyBorder="1" applyAlignment="1">
      <alignment horizontal="center"/>
    </xf>
    <xf numFmtId="0" fontId="76" fillId="0" borderId="7" xfId="0" applyFont="1" applyFill="1" applyBorder="1" applyAlignment="1">
      <alignment horizontal="center"/>
    </xf>
    <xf numFmtId="0" fontId="75" fillId="6" borderId="0" xfId="0" applyFont="1" applyFill="1" applyBorder="1" applyAlignment="1">
      <alignment horizontal="center"/>
    </xf>
    <xf numFmtId="174" fontId="78" fillId="6" borderId="80" xfId="0" applyNumberFormat="1" applyFont="1" applyFill="1" applyBorder="1"/>
    <xf numFmtId="174" fontId="77" fillId="6" borderId="47" xfId="0" applyNumberFormat="1" applyFont="1" applyFill="1" applyBorder="1"/>
    <xf numFmtId="9" fontId="77" fillId="6" borderId="47" xfId="10" applyFont="1" applyFill="1" applyBorder="1"/>
    <xf numFmtId="192" fontId="78" fillId="6" borderId="81" xfId="2" applyNumberFormat="1" applyFont="1" applyFill="1" applyBorder="1"/>
    <xf numFmtId="174" fontId="76" fillId="6" borderId="82" xfId="0" applyNumberFormat="1" applyFont="1" applyFill="1" applyBorder="1"/>
    <xf numFmtId="174" fontId="76" fillId="6" borderId="43" xfId="0" applyNumberFormat="1" applyFont="1" applyFill="1" applyBorder="1"/>
    <xf numFmtId="175" fontId="76" fillId="6" borderId="47" xfId="0" applyNumberFormat="1" applyFont="1" applyFill="1" applyBorder="1"/>
    <xf numFmtId="174" fontId="76" fillId="6" borderId="47" xfId="0" applyNumberFormat="1" applyFont="1" applyFill="1" applyBorder="1"/>
    <xf numFmtId="174" fontId="76" fillId="6" borderId="61" xfId="0" applyNumberFormat="1" applyFont="1" applyFill="1" applyBorder="1"/>
    <xf numFmtId="174" fontId="77" fillId="6" borderId="47" xfId="0" applyNumberFormat="1" applyFont="1" applyFill="1" applyBorder="1" applyAlignment="1">
      <alignment horizontal="center"/>
    </xf>
    <xf numFmtId="174" fontId="77" fillId="6" borderId="81" xfId="0" applyNumberFormat="1" applyFont="1" applyFill="1" applyBorder="1" applyAlignment="1">
      <alignment horizontal="center"/>
    </xf>
    <xf numFmtId="174" fontId="77" fillId="6" borderId="61" xfId="0" applyNumberFormat="1" applyFont="1" applyFill="1" applyBorder="1" applyAlignment="1">
      <alignment horizontal="center"/>
    </xf>
    <xf numFmtId="174" fontId="76" fillId="6" borderId="88" xfId="0" applyNumberFormat="1" applyFont="1" applyFill="1" applyBorder="1" applyAlignment="1">
      <alignment horizontal="center"/>
    </xf>
    <xf numFmtId="9" fontId="76" fillId="6" borderId="82" xfId="10" applyFont="1" applyFill="1" applyBorder="1" applyAlignment="1">
      <alignment horizontal="center" vertical="center"/>
    </xf>
    <xf numFmtId="9" fontId="76" fillId="6" borderId="43" xfId="10" applyFont="1" applyFill="1" applyBorder="1" applyAlignment="1">
      <alignment horizontal="center" vertical="center"/>
    </xf>
    <xf numFmtId="179" fontId="76" fillId="6" borderId="61" xfId="10" applyNumberFormat="1" applyFont="1" applyFill="1" applyBorder="1" applyAlignment="1">
      <alignment horizontal="center" vertical="center"/>
    </xf>
    <xf numFmtId="3" fontId="78" fillId="6" borderId="80" xfId="0" applyNumberFormat="1" applyFont="1" applyFill="1" applyBorder="1" applyAlignment="1">
      <alignment horizontal="center"/>
    </xf>
    <xf numFmtId="174" fontId="76" fillId="6" borderId="47" xfId="0" applyNumberFormat="1" applyFont="1" applyFill="1" applyBorder="1" applyAlignment="1">
      <alignment horizontal="center"/>
    </xf>
    <xf numFmtId="9" fontId="76" fillId="6" borderId="81" xfId="10" applyFont="1" applyFill="1" applyBorder="1" applyAlignment="1">
      <alignment horizontal="center"/>
    </xf>
    <xf numFmtId="0" fontId="76" fillId="6" borderId="43" xfId="0" applyFont="1" applyFill="1" applyBorder="1" applyAlignment="1">
      <alignment horizontal="center"/>
    </xf>
    <xf numFmtId="174" fontId="79" fillId="6" borderId="58" xfId="0" applyNumberFormat="1" applyFont="1" applyFill="1" applyBorder="1"/>
    <xf numFmtId="174" fontId="79" fillId="6" borderId="14" xfId="0" applyNumberFormat="1" applyFont="1" applyFill="1" applyBorder="1"/>
    <xf numFmtId="0" fontId="75" fillId="0" borderId="4" xfId="0" applyFont="1" applyBorder="1" applyAlignment="1">
      <alignment horizontal="center"/>
    </xf>
    <xf numFmtId="174" fontId="76" fillId="6" borderId="63" xfId="0" applyNumberFormat="1" applyFont="1" applyFill="1" applyBorder="1"/>
    <xf numFmtId="192" fontId="78" fillId="0" borderId="64" xfId="2" applyNumberFormat="1" applyFont="1" applyFill="1" applyBorder="1"/>
    <xf numFmtId="174" fontId="76" fillId="0" borderId="18" xfId="0" applyNumberFormat="1" applyFont="1" applyFill="1" applyBorder="1"/>
    <xf numFmtId="174" fontId="76" fillId="0" borderId="7" xfId="0" applyNumberFormat="1" applyFont="1" applyFill="1" applyBorder="1"/>
    <xf numFmtId="174" fontId="76" fillId="0" borderId="4" xfId="0" applyNumberFormat="1" applyFont="1" applyFill="1" applyBorder="1"/>
    <xf numFmtId="174" fontId="78" fillId="0" borderId="63" xfId="0" applyNumberFormat="1" applyFont="1" applyFill="1" applyBorder="1"/>
    <xf numFmtId="174" fontId="77" fillId="0" borderId="64" xfId="0" applyNumberFormat="1" applyFont="1" applyFill="1" applyBorder="1" applyAlignment="1">
      <alignment horizontal="center"/>
    </xf>
    <xf numFmtId="9" fontId="76" fillId="0" borderId="18" xfId="10" applyFont="1" applyFill="1" applyBorder="1" applyAlignment="1">
      <alignment horizontal="center" vertical="center"/>
    </xf>
    <xf numFmtId="3" fontId="78" fillId="0" borderId="63" xfId="0" applyNumberFormat="1" applyFont="1" applyFill="1" applyBorder="1" applyAlignment="1">
      <alignment horizontal="center"/>
    </xf>
    <xf numFmtId="174" fontId="79" fillId="0" borderId="55" xfId="0" applyNumberFormat="1" applyFont="1" applyFill="1" applyBorder="1"/>
    <xf numFmtId="174" fontId="79" fillId="0" borderId="14" xfId="0" applyNumberFormat="1" applyFont="1" applyFill="1" applyBorder="1"/>
    <xf numFmtId="174" fontId="79" fillId="0" borderId="1" xfId="0" applyNumberFormat="1" applyFont="1" applyFill="1" applyBorder="1"/>
    <xf numFmtId="174" fontId="7" fillId="18" borderId="57" xfId="0" applyNumberFormat="1" applyFont="1" applyFill="1" applyBorder="1"/>
    <xf numFmtId="0" fontId="0" fillId="0" borderId="0" xfId="0" applyProtection="1">
      <protection locked="0"/>
    </xf>
    <xf numFmtId="0" fontId="17" fillId="0" borderId="0" xfId="0" applyFont="1" applyFill="1" applyProtection="1">
      <protection locked="0"/>
    </xf>
    <xf numFmtId="0" fontId="17" fillId="0" borderId="0" xfId="0" applyFont="1" applyProtection="1">
      <protection locked="0"/>
    </xf>
    <xf numFmtId="0" fontId="82" fillId="0" borderId="0" xfId="0" applyFont="1" applyFill="1" applyProtection="1">
      <protection locked="0"/>
    </xf>
    <xf numFmtId="0" fontId="84" fillId="31" borderId="0" xfId="0" applyFont="1" applyFill="1" applyBorder="1" applyAlignment="1" applyProtection="1">
      <alignment horizontal="left"/>
      <protection locked="0"/>
    </xf>
    <xf numFmtId="0" fontId="87" fillId="31" borderId="0" xfId="0" applyFont="1" applyFill="1" applyBorder="1" applyAlignment="1" applyProtection="1">
      <alignment horizontal="left"/>
      <protection locked="0"/>
    </xf>
    <xf numFmtId="0" fontId="85" fillId="31" borderId="0" xfId="0" applyFont="1" applyFill="1" applyBorder="1" applyAlignment="1" applyProtection="1">
      <alignment horizontal="left"/>
      <protection locked="0"/>
    </xf>
    <xf numFmtId="0" fontId="2" fillId="31" borderId="0" xfId="0" applyFont="1" applyFill="1" applyBorder="1" applyProtection="1">
      <protection locked="0"/>
    </xf>
    <xf numFmtId="0" fontId="2" fillId="31" borderId="0" xfId="0" applyFont="1" applyFill="1" applyProtection="1">
      <protection locked="0"/>
    </xf>
    <xf numFmtId="0" fontId="87" fillId="31" borderId="0" xfId="0" applyFont="1" applyFill="1" applyBorder="1" applyAlignment="1" applyProtection="1"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horizontal="center"/>
      <protection locked="0"/>
    </xf>
    <xf numFmtId="168" fontId="3" fillId="0" borderId="2" xfId="0" applyNumberFormat="1" applyFont="1" applyFill="1" applyBorder="1" applyAlignment="1" applyProtection="1">
      <alignment horizontal="center"/>
      <protection locked="0"/>
    </xf>
    <xf numFmtId="14" fontId="3" fillId="0" borderId="2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9" fontId="2" fillId="0" borderId="3" xfId="0" applyNumberFormat="1" applyFont="1" applyFill="1" applyBorder="1" applyAlignment="1" applyProtection="1">
      <alignment horizontal="center"/>
      <protection locked="0"/>
    </xf>
    <xf numFmtId="0" fontId="3" fillId="0" borderId="3" xfId="0" applyFont="1" applyFill="1" applyBorder="1" applyAlignment="1" applyProtection="1">
      <alignment horizontal="center"/>
      <protection locked="0"/>
    </xf>
    <xf numFmtId="168" fontId="3" fillId="0" borderId="3" xfId="0" applyNumberFormat="1" applyFont="1" applyFill="1" applyBorder="1" applyAlignment="1" applyProtection="1">
      <alignment horizontal="center"/>
      <protection locked="0"/>
    </xf>
    <xf numFmtId="3" fontId="3" fillId="0" borderId="3" xfId="0" applyNumberFormat="1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9" fontId="2" fillId="0" borderId="5" xfId="0" applyNumberFormat="1" applyFont="1" applyFill="1" applyBorder="1" applyAlignment="1" applyProtection="1">
      <alignment horizontal="center"/>
      <protection locked="0"/>
    </xf>
    <xf numFmtId="0" fontId="3" fillId="0" borderId="5" xfId="0" applyFont="1" applyFill="1" applyBorder="1" applyAlignment="1" applyProtection="1">
      <alignment horizontal="center"/>
      <protection locked="0"/>
    </xf>
    <xf numFmtId="168" fontId="3" fillId="0" borderId="5" xfId="0" applyNumberFormat="1" applyFont="1" applyFill="1" applyBorder="1" applyAlignment="1" applyProtection="1">
      <alignment horizontal="center"/>
      <protection locked="0"/>
    </xf>
    <xf numFmtId="3" fontId="3" fillId="0" borderId="5" xfId="0" applyNumberFormat="1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Alignment="1" applyProtection="1">
      <alignment horizontal="center"/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168" fontId="2" fillId="0" borderId="5" xfId="0" applyNumberFormat="1" applyFont="1" applyFill="1" applyBorder="1" applyAlignment="1" applyProtection="1">
      <alignment horizontal="center"/>
      <protection locked="0"/>
    </xf>
    <xf numFmtId="10" fontId="2" fillId="0" borderId="7" xfId="0" applyNumberFormat="1" applyFont="1" applyFill="1" applyBorder="1" applyProtection="1">
      <protection locked="0"/>
    </xf>
    <xf numFmtId="0" fontId="2" fillId="0" borderId="5" xfId="0" applyFont="1" applyFill="1" applyBorder="1" applyProtection="1">
      <protection locked="0"/>
    </xf>
    <xf numFmtId="169" fontId="2" fillId="0" borderId="5" xfId="0" applyNumberFormat="1" applyFont="1" applyFill="1" applyBorder="1" applyAlignment="1" applyProtection="1">
      <alignment horizontal="right"/>
      <protection locked="0"/>
    </xf>
    <xf numFmtId="164" fontId="2" fillId="0" borderId="5" xfId="0" applyNumberFormat="1" applyFont="1" applyFill="1" applyBorder="1" applyAlignment="1" applyProtection="1">
      <alignment horizontal="right"/>
      <protection locked="0"/>
    </xf>
    <xf numFmtId="0" fontId="2" fillId="0" borderId="2" xfId="0" applyFont="1" applyFill="1" applyBorder="1" applyProtection="1">
      <protection locked="0"/>
    </xf>
    <xf numFmtId="171" fontId="21" fillId="0" borderId="2" xfId="0" applyNumberFormat="1" applyFont="1" applyFill="1" applyBorder="1" applyAlignment="1" applyProtection="1">
      <alignment horizontal="center"/>
      <protection locked="0"/>
    </xf>
    <xf numFmtId="0" fontId="21" fillId="0" borderId="2" xfId="0" applyFont="1" applyFill="1" applyBorder="1" applyAlignment="1" applyProtection="1">
      <alignment horizontal="center"/>
      <protection locked="0"/>
    </xf>
    <xf numFmtId="169" fontId="2" fillId="0" borderId="2" xfId="0" applyNumberFormat="1" applyFont="1" applyFill="1" applyBorder="1" applyAlignment="1" applyProtection="1">
      <alignment horizontal="center"/>
      <protection locked="0"/>
    </xf>
    <xf numFmtId="164" fontId="2" fillId="0" borderId="2" xfId="0" applyNumberFormat="1" applyFont="1" applyFill="1" applyBorder="1" applyAlignment="1" applyProtection="1">
      <alignment horizontal="right"/>
      <protection locked="0"/>
    </xf>
    <xf numFmtId="0" fontId="21" fillId="0" borderId="5" xfId="0" applyFont="1" applyFill="1" applyBorder="1" applyAlignment="1" applyProtection="1">
      <alignment horizontal="center"/>
      <protection locked="0"/>
    </xf>
    <xf numFmtId="169" fontId="2" fillId="0" borderId="5" xfId="0" applyNumberFormat="1" applyFont="1" applyFill="1" applyBorder="1" applyAlignment="1" applyProtection="1">
      <alignment horizontal="center"/>
      <protection locked="0"/>
    </xf>
    <xf numFmtId="0" fontId="21" fillId="0" borderId="3" xfId="0" applyFont="1" applyFill="1" applyBorder="1" applyAlignment="1" applyProtection="1">
      <alignment horizontal="center"/>
      <protection locked="0"/>
    </xf>
    <xf numFmtId="169" fontId="2" fillId="0" borderId="3" xfId="0" applyNumberFormat="1" applyFont="1" applyFill="1" applyBorder="1" applyAlignment="1" applyProtection="1">
      <alignment horizontal="center"/>
      <protection locked="0"/>
    </xf>
    <xf numFmtId="164" fontId="2" fillId="0" borderId="3" xfId="0" applyNumberFormat="1" applyFont="1" applyFill="1" applyBorder="1" applyAlignment="1" applyProtection="1">
      <alignment horizontal="right"/>
      <protection locked="0"/>
    </xf>
    <xf numFmtId="171" fontId="2" fillId="0" borderId="5" xfId="0" applyNumberFormat="1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Protection="1">
      <protection locked="0"/>
    </xf>
    <xf numFmtId="171" fontId="2" fillId="0" borderId="3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right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164" fontId="2" fillId="0" borderId="1" xfId="0" applyNumberFormat="1" applyFont="1" applyFill="1" applyBorder="1" applyAlignment="1" applyProtection="1">
      <alignment horizontal="right"/>
      <protection locked="0"/>
    </xf>
    <xf numFmtId="164" fontId="2" fillId="0" borderId="1" xfId="0" applyNumberFormat="1" applyFont="1" applyFill="1" applyBorder="1" applyProtection="1">
      <protection locked="0"/>
    </xf>
    <xf numFmtId="0" fontId="2" fillId="0" borderId="5" xfId="0" applyFont="1" applyFill="1" applyBorder="1" applyAlignment="1" applyProtection="1">
      <alignment horizontal="right"/>
      <protection locked="0"/>
    </xf>
    <xf numFmtId="10" fontId="2" fillId="0" borderId="5" xfId="0" applyNumberFormat="1" applyFont="1" applyFill="1" applyBorder="1" applyAlignment="1" applyProtection="1">
      <alignment horizontal="center"/>
      <protection locked="0"/>
    </xf>
    <xf numFmtId="164" fontId="2" fillId="0" borderId="5" xfId="0" applyNumberFormat="1" applyFont="1" applyFill="1" applyBorder="1" applyProtection="1">
      <protection locked="0"/>
    </xf>
    <xf numFmtId="0" fontId="2" fillId="0" borderId="2" xfId="0" applyFont="1" applyFill="1" applyBorder="1" applyAlignment="1" applyProtection="1">
      <alignment horizontal="right"/>
      <protection locked="0"/>
    </xf>
    <xf numFmtId="176" fontId="2" fillId="0" borderId="1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173" fontId="21" fillId="0" borderId="5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173" fontId="2" fillId="0" borderId="5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Protection="1">
      <protection locked="0"/>
    </xf>
    <xf numFmtId="0" fontId="3" fillId="0" borderId="5" xfId="0" applyFont="1" applyFill="1" applyBorder="1" applyProtection="1">
      <protection locked="0"/>
    </xf>
    <xf numFmtId="0" fontId="5" fillId="0" borderId="5" xfId="0" applyFont="1" applyFill="1" applyBorder="1" applyAlignment="1" applyProtection="1">
      <alignment horizontal="center"/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3" fillId="0" borderId="0" xfId="0" applyFont="1" applyFill="1" applyProtection="1">
      <protection locked="0"/>
    </xf>
    <xf numFmtId="0" fontId="2" fillId="0" borderId="7" xfId="0" applyFont="1" applyFill="1" applyBorder="1" applyAlignment="1" applyProtection="1">
      <alignment horizontal="center"/>
      <protection locked="0"/>
    </xf>
    <xf numFmtId="171" fontId="21" fillId="0" borderId="5" xfId="0" applyNumberFormat="1" applyFont="1" applyFill="1" applyBorder="1" applyAlignment="1" applyProtection="1">
      <alignment horizontal="right"/>
      <protection locked="0"/>
    </xf>
    <xf numFmtId="0" fontId="15" fillId="0" borderId="0" xfId="0" applyFont="1" applyFill="1" applyProtection="1">
      <protection locked="0"/>
    </xf>
    <xf numFmtId="3" fontId="2" fillId="0" borderId="0" xfId="0" applyNumberFormat="1" applyFont="1" applyFill="1" applyBorder="1" applyAlignment="1" applyProtection="1">
      <alignment horizontal="center"/>
      <protection locked="0"/>
    </xf>
    <xf numFmtId="165" fontId="2" fillId="0" borderId="5" xfId="0" applyNumberFormat="1" applyFont="1" applyFill="1" applyBorder="1" applyAlignment="1" applyProtection="1">
      <alignment horizontal="center"/>
      <protection locked="0"/>
    </xf>
    <xf numFmtId="164" fontId="2" fillId="0" borderId="5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3" fontId="2" fillId="0" borderId="3" xfId="0" applyNumberFormat="1" applyFont="1" applyFill="1" applyBorder="1" applyAlignment="1" applyProtection="1">
      <alignment horizontal="center"/>
      <protection locked="0"/>
    </xf>
    <xf numFmtId="3" fontId="2" fillId="0" borderId="5" xfId="0" applyNumberFormat="1" applyFont="1" applyFill="1" applyBorder="1" applyAlignment="1" applyProtection="1">
      <alignment horizontal="center"/>
      <protection locked="0"/>
    </xf>
    <xf numFmtId="169" fontId="2" fillId="0" borderId="5" xfId="0" applyNumberFormat="1" applyFont="1" applyFill="1" applyBorder="1" applyAlignment="1" applyProtection="1">
      <protection locked="0"/>
    </xf>
    <xf numFmtId="1" fontId="2" fillId="0" borderId="5" xfId="0" applyNumberFormat="1" applyFont="1" applyFill="1" applyBorder="1" applyAlignment="1" applyProtection="1">
      <alignment horizontal="center"/>
      <protection locked="0"/>
    </xf>
    <xf numFmtId="164" fontId="50" fillId="0" borderId="5" xfId="0" applyNumberFormat="1" applyFont="1" applyFill="1" applyBorder="1" applyAlignment="1" applyProtection="1">
      <alignment horizontal="right"/>
      <protection locked="0"/>
    </xf>
    <xf numFmtId="10" fontId="2" fillId="0" borderId="2" xfId="0" applyNumberFormat="1" applyFont="1" applyFill="1" applyBorder="1" applyProtection="1">
      <protection locked="0"/>
    </xf>
    <xf numFmtId="10" fontId="2" fillId="0" borderId="5" xfId="0" applyNumberFormat="1" applyFont="1" applyFill="1" applyBorder="1" applyProtection="1">
      <protection locked="0"/>
    </xf>
    <xf numFmtId="169" fontId="4" fillId="0" borderId="5" xfId="0" applyNumberFormat="1" applyFont="1" applyFill="1" applyBorder="1" applyAlignment="1" applyProtection="1">
      <alignment horizontal="center"/>
      <protection locked="0"/>
    </xf>
    <xf numFmtId="0" fontId="4" fillId="0" borderId="5" xfId="0" applyFont="1" applyFill="1" applyBorder="1" applyAlignment="1" applyProtection="1">
      <alignment horizontal="center"/>
      <protection locked="0"/>
    </xf>
    <xf numFmtId="164" fontId="4" fillId="0" borderId="5" xfId="0" applyNumberFormat="1" applyFont="1" applyFill="1" applyBorder="1" applyAlignment="1" applyProtection="1">
      <alignment horizontal="right"/>
      <protection locked="0"/>
    </xf>
    <xf numFmtId="169" fontId="21" fillId="0" borderId="5" xfId="0" applyNumberFormat="1" applyFont="1" applyFill="1" applyBorder="1" applyAlignment="1" applyProtection="1">
      <alignment horizontal="center"/>
      <protection locked="0"/>
    </xf>
    <xf numFmtId="2" fontId="2" fillId="0" borderId="5" xfId="0" applyNumberFormat="1" applyFont="1" applyFill="1" applyBorder="1" applyProtection="1">
      <protection locked="0"/>
    </xf>
    <xf numFmtId="0" fontId="21" fillId="0" borderId="0" xfId="0" applyFont="1" applyFill="1" applyProtection="1">
      <protection locked="0"/>
    </xf>
    <xf numFmtId="0" fontId="45" fillId="0" borderId="5" xfId="0" applyFont="1" applyFill="1" applyBorder="1" applyProtection="1">
      <protection locked="0"/>
    </xf>
    <xf numFmtId="10" fontId="45" fillId="0" borderId="5" xfId="0" applyNumberFormat="1" applyFont="1" applyFill="1" applyBorder="1" applyProtection="1">
      <protection locked="0"/>
    </xf>
    <xf numFmtId="0" fontId="45" fillId="0" borderId="0" xfId="0" applyFont="1" applyFill="1" applyProtection="1">
      <protection locked="0"/>
    </xf>
    <xf numFmtId="169" fontId="2" fillId="0" borderId="1" xfId="0" applyNumberFormat="1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center"/>
      <protection locked="0"/>
    </xf>
    <xf numFmtId="0" fontId="2" fillId="0" borderId="10" xfId="0" applyFont="1" applyFill="1" applyBorder="1" applyAlignment="1" applyProtection="1">
      <alignment horizontal="center"/>
      <protection locked="0"/>
    </xf>
    <xf numFmtId="170" fontId="2" fillId="0" borderId="5" xfId="0" applyNumberFormat="1" applyFont="1" applyFill="1" applyBorder="1" applyAlignment="1" applyProtection="1">
      <alignment horizontal="right"/>
      <protection locked="0"/>
    </xf>
    <xf numFmtId="169" fontId="3" fillId="0" borderId="5" xfId="0" applyNumberFormat="1" applyFont="1" applyFill="1" applyBorder="1" applyAlignment="1" applyProtection="1">
      <alignment horizontal="center"/>
      <protection locked="0"/>
    </xf>
    <xf numFmtId="164" fontId="3" fillId="0" borderId="5" xfId="0" applyNumberFormat="1" applyFont="1" applyFill="1" applyBorder="1" applyAlignment="1" applyProtection="1">
      <alignment horizontal="right"/>
      <protection locked="0"/>
    </xf>
    <xf numFmtId="0" fontId="2" fillId="0" borderId="12" xfId="0" applyFont="1" applyFill="1" applyBorder="1" applyAlignment="1" applyProtection="1">
      <alignment horizontal="center"/>
      <protection locked="0"/>
    </xf>
    <xf numFmtId="10" fontId="2" fillId="0" borderId="12" xfId="0" applyNumberFormat="1" applyFont="1" applyFill="1" applyBorder="1" applyProtection="1">
      <protection locked="0"/>
    </xf>
    <xf numFmtId="0" fontId="2" fillId="0" borderId="13" xfId="0" applyFont="1" applyFill="1" applyBorder="1" applyAlignment="1" applyProtection="1">
      <alignment horizontal="center"/>
      <protection locked="0"/>
    </xf>
    <xf numFmtId="3" fontId="2" fillId="0" borderId="1" xfId="0" applyNumberFormat="1" applyFont="1" applyFill="1" applyBorder="1" applyAlignment="1" applyProtection="1">
      <alignment horizontal="center"/>
      <protection locked="0"/>
    </xf>
    <xf numFmtId="0" fontId="2" fillId="0" borderId="15" xfId="0" applyFont="1" applyFill="1" applyBorder="1" applyAlignment="1" applyProtection="1">
      <alignment horizontal="center"/>
      <protection locked="0"/>
    </xf>
    <xf numFmtId="2" fontId="2" fillId="0" borderId="0" xfId="0" applyNumberFormat="1" applyFont="1" applyFill="1" applyProtection="1">
      <protection locked="0"/>
    </xf>
    <xf numFmtId="171" fontId="2" fillId="0" borderId="1" xfId="2" applyNumberFormat="1" applyFont="1" applyFill="1" applyBorder="1" applyAlignment="1" applyProtection="1">
      <alignment horizontal="center"/>
      <protection locked="0"/>
    </xf>
    <xf numFmtId="0" fontId="2" fillId="0" borderId="15" xfId="0" applyFont="1" applyFill="1" applyBorder="1" applyProtection="1">
      <protection locked="0"/>
    </xf>
    <xf numFmtId="0" fontId="2" fillId="0" borderId="15" xfId="0" applyFont="1" applyFill="1" applyBorder="1" applyAlignment="1" applyProtection="1">
      <alignment horizontal="right"/>
      <protection locked="0"/>
    </xf>
    <xf numFmtId="164" fontId="2" fillId="0" borderId="3" xfId="0" applyNumberFormat="1" applyFont="1" applyFill="1" applyBorder="1" applyProtection="1">
      <protection locked="0"/>
    </xf>
    <xf numFmtId="164" fontId="2" fillId="0" borderId="0" xfId="0" applyNumberFormat="1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5" fillId="0" borderId="0" xfId="0" applyFont="1" applyFill="1" applyBorder="1" applyProtection="1">
      <protection locked="0"/>
    </xf>
    <xf numFmtId="171" fontId="2" fillId="0" borderId="0" xfId="0" applyNumberFormat="1" applyFont="1" applyFill="1" applyBorder="1" applyProtection="1"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168" fontId="3" fillId="0" borderId="0" xfId="0" applyNumberFormat="1" applyFont="1" applyFill="1" applyBorder="1" applyAlignment="1" applyProtection="1">
      <alignment horizontal="center"/>
      <protection locked="0"/>
    </xf>
    <xf numFmtId="9" fontId="3" fillId="0" borderId="0" xfId="0" applyNumberFormat="1" applyFont="1" applyFill="1" applyBorder="1" applyProtection="1">
      <protection locked="0"/>
    </xf>
    <xf numFmtId="9" fontId="2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 wrapText="1"/>
      <protection locked="0"/>
    </xf>
    <xf numFmtId="0" fontId="2" fillId="0" borderId="0" xfId="0" applyFont="1" applyFill="1" applyBorder="1" applyAlignment="1" applyProtection="1">
      <alignment horizontal="center" wrapText="1"/>
      <protection locked="0"/>
    </xf>
    <xf numFmtId="164" fontId="2" fillId="0" borderId="0" xfId="0" applyNumberFormat="1" applyFont="1" applyFill="1" applyBorder="1" applyAlignment="1" applyProtection="1">
      <alignment horizontal="center" wrapText="1"/>
      <protection locked="0"/>
    </xf>
    <xf numFmtId="2" fontId="2" fillId="0" borderId="0" xfId="0" applyNumberFormat="1" applyFont="1" applyFill="1" applyBorder="1" applyProtection="1">
      <protection locked="0"/>
    </xf>
    <xf numFmtId="10" fontId="2" fillId="0" borderId="0" xfId="0" applyNumberFormat="1" applyFont="1" applyFill="1" applyBorder="1" applyProtection="1">
      <protection locked="0"/>
    </xf>
    <xf numFmtId="169" fontId="2" fillId="0" borderId="0" xfId="0" applyNumberFormat="1" applyFont="1" applyFill="1" applyBorder="1" applyAlignment="1" applyProtection="1">
      <alignment horizontal="center"/>
      <protection locked="0"/>
    </xf>
    <xf numFmtId="164" fontId="2" fillId="0" borderId="0" xfId="0" applyNumberFormat="1" applyFont="1" applyFill="1" applyBorder="1" applyAlignment="1" applyProtection="1">
      <alignment horizontal="right"/>
      <protection locked="0"/>
    </xf>
    <xf numFmtId="10" fontId="2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right"/>
      <protection locked="0"/>
    </xf>
    <xf numFmtId="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165" fontId="2" fillId="0" borderId="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Fill="1" applyBorder="1" applyAlignment="1" applyProtection="1">
      <alignment horizontal="right"/>
      <protection locked="0"/>
    </xf>
    <xf numFmtId="168" fontId="2" fillId="0" borderId="0" xfId="0" applyNumberFormat="1" applyFont="1" applyFill="1" applyBorder="1" applyAlignment="1" applyProtection="1">
      <alignment horizontal="center"/>
      <protection locked="0"/>
    </xf>
    <xf numFmtId="170" fontId="2" fillId="0" borderId="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169" fontId="3" fillId="0" borderId="0" xfId="0" applyNumberFormat="1" applyFont="1" applyFill="1" applyBorder="1" applyAlignment="1" applyProtection="1">
      <alignment horizontal="center"/>
      <protection locked="0"/>
    </xf>
    <xf numFmtId="164" fontId="3" fillId="0" borderId="0" xfId="0" applyNumberFormat="1" applyFont="1" applyFill="1" applyBorder="1" applyAlignment="1" applyProtection="1">
      <alignment horizontal="right"/>
      <protection locked="0"/>
    </xf>
    <xf numFmtId="166" fontId="2" fillId="0" borderId="0" xfId="2" applyNumberFormat="1" applyFont="1" applyFill="1" applyBorder="1" applyAlignment="1" applyProtection="1">
      <alignment horizontal="center"/>
      <protection locked="0"/>
    </xf>
    <xf numFmtId="167" fontId="2" fillId="0" borderId="0" xfId="2" applyNumberFormat="1" applyFont="1" applyFill="1" applyBorder="1" applyAlignment="1" applyProtection="1">
      <alignment horizontal="center"/>
      <protection locked="0"/>
    </xf>
    <xf numFmtId="164" fontId="3" fillId="0" borderId="0" xfId="0" applyNumberFormat="1" applyFont="1" applyFill="1" applyBorder="1" applyProtection="1">
      <protection locked="0"/>
    </xf>
    <xf numFmtId="171" fontId="3" fillId="0" borderId="0" xfId="0" applyNumberFormat="1" applyFont="1" applyFill="1" applyBorder="1" applyProtection="1">
      <protection locked="0"/>
    </xf>
    <xf numFmtId="0" fontId="84" fillId="31" borderId="0" xfId="0" applyFont="1" applyFill="1" applyBorder="1" applyAlignment="1" applyProtection="1">
      <alignment horizontal="left"/>
    </xf>
    <xf numFmtId="0" fontId="2" fillId="31" borderId="0" xfId="0" applyFont="1" applyFill="1" applyBorder="1" applyProtection="1"/>
    <xf numFmtId="0" fontId="2" fillId="31" borderId="0" xfId="0" applyFont="1" applyFill="1" applyProtection="1"/>
    <xf numFmtId="195" fontId="87" fillId="31" borderId="0" xfId="0" applyNumberFormat="1" applyFont="1" applyFill="1" applyBorder="1" applyAlignment="1" applyProtection="1">
      <alignment horizontal="left"/>
    </xf>
    <xf numFmtId="0" fontId="87" fillId="31" borderId="0" xfId="0" applyFont="1" applyFill="1" applyBorder="1" applyAlignment="1" applyProtection="1">
      <alignment horizontal="center"/>
    </xf>
    <xf numFmtId="0" fontId="2" fillId="31" borderId="0" xfId="0" applyFont="1" applyFill="1" applyBorder="1" applyAlignment="1" applyProtection="1"/>
    <xf numFmtId="0" fontId="3" fillId="0" borderId="2" xfId="5" applyFont="1" applyFill="1" applyBorder="1" applyProtection="1">
      <protection locked="0"/>
    </xf>
    <xf numFmtId="0" fontId="2" fillId="0" borderId="2" xfId="5" applyFont="1" applyFill="1" applyBorder="1" applyAlignment="1" applyProtection="1">
      <alignment horizontal="center"/>
      <protection locked="0"/>
    </xf>
    <xf numFmtId="0" fontId="3" fillId="0" borderId="2" xfId="5" applyFont="1" applyFill="1" applyBorder="1" applyAlignment="1" applyProtection="1">
      <alignment horizontal="center"/>
      <protection locked="0"/>
    </xf>
    <xf numFmtId="168" fontId="3" fillId="0" borderId="2" xfId="5" applyNumberFormat="1" applyFont="1" applyFill="1" applyBorder="1" applyAlignment="1" applyProtection="1">
      <alignment horizontal="center"/>
      <protection locked="0"/>
    </xf>
    <xf numFmtId="14" fontId="3" fillId="0" borderId="2" xfId="5" applyNumberFormat="1" applyFont="1" applyFill="1" applyBorder="1" applyAlignment="1" applyProtection="1">
      <alignment horizontal="center"/>
      <protection locked="0"/>
    </xf>
    <xf numFmtId="0" fontId="15" fillId="0" borderId="0" xfId="5" applyFont="1" applyFill="1" applyProtection="1">
      <protection locked="0"/>
    </xf>
    <xf numFmtId="0" fontId="2" fillId="0" borderId="0" xfId="5" applyFont="1" applyFill="1" applyProtection="1">
      <protection locked="0"/>
    </xf>
    <xf numFmtId="9" fontId="2" fillId="0" borderId="3" xfId="5" applyNumberFormat="1" applyFont="1" applyFill="1" applyBorder="1" applyAlignment="1" applyProtection="1">
      <alignment horizontal="center"/>
      <protection locked="0"/>
    </xf>
    <xf numFmtId="0" fontId="3" fillId="0" borderId="3" xfId="5" applyFont="1" applyFill="1" applyBorder="1" applyAlignment="1" applyProtection="1">
      <alignment horizontal="center"/>
      <protection locked="0"/>
    </xf>
    <xf numFmtId="168" fontId="3" fillId="0" borderId="3" xfId="5" applyNumberFormat="1" applyFont="1" applyFill="1" applyBorder="1" applyAlignment="1" applyProtection="1">
      <alignment horizontal="center"/>
      <protection locked="0"/>
    </xf>
    <xf numFmtId="3" fontId="3" fillId="0" borderId="3" xfId="5" applyNumberFormat="1" applyFont="1" applyFill="1" applyBorder="1" applyAlignment="1" applyProtection="1">
      <alignment horizontal="center"/>
      <protection locked="0"/>
    </xf>
    <xf numFmtId="0" fontId="2" fillId="0" borderId="3" xfId="5" applyFont="1" applyFill="1" applyBorder="1" applyAlignment="1" applyProtection="1">
      <alignment horizontal="center"/>
      <protection locked="0"/>
    </xf>
    <xf numFmtId="0" fontId="2" fillId="0" borderId="4" xfId="5" applyFont="1" applyFill="1" applyBorder="1" applyAlignment="1" applyProtection="1">
      <alignment horizontal="center"/>
      <protection locked="0"/>
    </xf>
    <xf numFmtId="0" fontId="2" fillId="0" borderId="5" xfId="5" applyFont="1" applyFill="1" applyBorder="1" applyAlignment="1" applyProtection="1">
      <alignment horizontal="center"/>
      <protection locked="0"/>
    </xf>
    <xf numFmtId="168" fontId="2" fillId="0" borderId="5" xfId="5" applyNumberFormat="1" applyFont="1" applyFill="1" applyBorder="1" applyAlignment="1" applyProtection="1">
      <alignment horizontal="center"/>
      <protection locked="0"/>
    </xf>
    <xf numFmtId="0" fontId="3" fillId="0" borderId="5" xfId="5" applyFont="1" applyFill="1" applyBorder="1" applyAlignment="1" applyProtection="1">
      <alignment horizontal="center"/>
      <protection locked="0"/>
    </xf>
    <xf numFmtId="10" fontId="2" fillId="0" borderId="7" xfId="5" applyNumberFormat="1" applyFont="1" applyFill="1" applyBorder="1" applyProtection="1">
      <protection locked="0"/>
    </xf>
    <xf numFmtId="0" fontId="2" fillId="0" borderId="5" xfId="5" applyFont="1" applyFill="1" applyBorder="1" applyProtection="1">
      <protection locked="0"/>
    </xf>
    <xf numFmtId="0" fontId="3" fillId="0" borderId="5" xfId="5" applyFont="1" applyFill="1" applyBorder="1" applyAlignment="1" applyProtection="1">
      <alignment horizontal="left"/>
      <protection locked="0"/>
    </xf>
    <xf numFmtId="3" fontId="3" fillId="0" borderId="5" xfId="5" applyNumberFormat="1" applyFont="1" applyFill="1" applyBorder="1" applyAlignment="1" applyProtection="1">
      <alignment horizontal="center"/>
      <protection locked="0"/>
    </xf>
    <xf numFmtId="169" fontId="2" fillId="0" borderId="5" xfId="5" applyNumberFormat="1" applyFont="1" applyFill="1" applyBorder="1" applyAlignment="1" applyProtection="1">
      <alignment horizontal="right"/>
      <protection locked="0"/>
    </xf>
    <xf numFmtId="164" fontId="2" fillId="0" borderId="5" xfId="5" applyNumberFormat="1" applyFont="1" applyFill="1" applyBorder="1" applyAlignment="1" applyProtection="1">
      <alignment horizontal="right"/>
      <protection locked="0"/>
    </xf>
    <xf numFmtId="0" fontId="2" fillId="0" borderId="2" xfId="5" applyFont="1" applyFill="1" applyBorder="1" applyProtection="1">
      <protection locked="0"/>
    </xf>
    <xf numFmtId="171" fontId="2" fillId="0" borderId="2" xfId="5" applyNumberFormat="1" applyFont="1" applyFill="1" applyBorder="1" applyAlignment="1" applyProtection="1">
      <alignment horizontal="center"/>
      <protection locked="0"/>
    </xf>
    <xf numFmtId="169" fontId="2" fillId="0" borderId="2" xfId="5" applyNumberFormat="1" applyFont="1" applyFill="1" applyBorder="1" applyAlignment="1" applyProtection="1">
      <alignment horizontal="center"/>
      <protection locked="0"/>
    </xf>
    <xf numFmtId="164" fontId="2" fillId="0" borderId="2" xfId="5" applyNumberFormat="1" applyFont="1" applyFill="1" applyBorder="1" applyAlignment="1" applyProtection="1">
      <alignment horizontal="right"/>
      <protection locked="0"/>
    </xf>
    <xf numFmtId="171" fontId="2" fillId="0" borderId="5" xfId="5" applyNumberFormat="1" applyFont="1" applyFill="1" applyBorder="1" applyAlignment="1" applyProtection="1">
      <alignment horizontal="center"/>
      <protection locked="0"/>
    </xf>
    <xf numFmtId="169" fontId="2" fillId="0" borderId="5" xfId="5" applyNumberFormat="1" applyFont="1" applyFill="1" applyBorder="1" applyAlignment="1" applyProtection="1">
      <alignment horizontal="center"/>
      <protection locked="0"/>
    </xf>
    <xf numFmtId="171" fontId="2" fillId="0" borderId="3" xfId="5" applyNumberFormat="1" applyFont="1" applyFill="1" applyBorder="1" applyAlignment="1" applyProtection="1">
      <alignment horizontal="center"/>
      <protection locked="0"/>
    </xf>
    <xf numFmtId="169" fontId="2" fillId="0" borderId="3" xfId="5" applyNumberFormat="1" applyFont="1" applyFill="1" applyBorder="1" applyAlignment="1" applyProtection="1">
      <alignment horizontal="center"/>
      <protection locked="0"/>
    </xf>
    <xf numFmtId="164" fontId="2" fillId="0" borderId="3" xfId="5" applyNumberFormat="1" applyFont="1" applyFill="1" applyBorder="1" applyAlignment="1" applyProtection="1">
      <alignment horizontal="right"/>
      <protection locked="0"/>
    </xf>
    <xf numFmtId="0" fontId="2" fillId="0" borderId="3" xfId="5" applyFont="1" applyFill="1" applyBorder="1" applyProtection="1">
      <protection locked="0"/>
    </xf>
    <xf numFmtId="0" fontId="2" fillId="0" borderId="1" xfId="5" applyFont="1" applyFill="1" applyBorder="1" applyAlignment="1" applyProtection="1">
      <alignment horizontal="right"/>
      <protection locked="0"/>
    </xf>
    <xf numFmtId="0" fontId="2" fillId="0" borderId="1" xfId="5" applyFont="1" applyFill="1" applyBorder="1" applyAlignment="1" applyProtection="1">
      <alignment horizontal="center"/>
      <protection locked="0"/>
    </xf>
    <xf numFmtId="164" fontId="2" fillId="0" borderId="1" xfId="5" applyNumberFormat="1" applyFont="1" applyFill="1" applyBorder="1" applyAlignment="1" applyProtection="1">
      <alignment horizontal="right"/>
      <protection locked="0"/>
    </xf>
    <xf numFmtId="164" fontId="2" fillId="0" borderId="1" xfId="5" applyNumberFormat="1" applyFont="1" applyFill="1" applyBorder="1" applyProtection="1">
      <protection locked="0"/>
    </xf>
    <xf numFmtId="0" fontId="2" fillId="0" borderId="5" xfId="5" applyFont="1" applyFill="1" applyBorder="1" applyAlignment="1" applyProtection="1">
      <alignment horizontal="right"/>
      <protection locked="0"/>
    </xf>
    <xf numFmtId="10" fontId="2" fillId="0" borderId="5" xfId="5" applyNumberFormat="1" applyFont="1" applyFill="1" applyBorder="1" applyAlignment="1" applyProtection="1">
      <alignment horizontal="center"/>
      <protection locked="0"/>
    </xf>
    <xf numFmtId="9" fontId="2" fillId="0" borderId="5" xfId="5" applyNumberFormat="1" applyFont="1" applyFill="1" applyBorder="1" applyAlignment="1" applyProtection="1">
      <alignment horizontal="center"/>
      <protection locked="0"/>
    </xf>
    <xf numFmtId="164" fontId="2" fillId="0" borderId="5" xfId="5" applyNumberFormat="1" applyFont="1" applyFill="1" applyBorder="1" applyProtection="1">
      <protection locked="0"/>
    </xf>
    <xf numFmtId="0" fontId="2" fillId="0" borderId="2" xfId="5" applyFont="1" applyFill="1" applyBorder="1" applyAlignment="1" applyProtection="1">
      <alignment horizontal="right"/>
      <protection locked="0"/>
    </xf>
    <xf numFmtId="0" fontId="2" fillId="0" borderId="1" xfId="5" applyNumberFormat="1" applyFont="1" applyFill="1" applyBorder="1" applyProtection="1">
      <protection locked="0"/>
    </xf>
    <xf numFmtId="173" fontId="2" fillId="0" borderId="1" xfId="5" applyNumberFormat="1" applyFont="1" applyFill="1" applyBorder="1" applyAlignment="1" applyProtection="1">
      <alignment horizontal="center"/>
      <protection locked="0"/>
    </xf>
    <xf numFmtId="0" fontId="2" fillId="0" borderId="0" xfId="5" applyFont="1" applyFill="1" applyBorder="1" applyAlignment="1" applyProtection="1">
      <alignment horizontal="center"/>
      <protection locked="0"/>
    </xf>
    <xf numFmtId="173" fontId="2" fillId="0" borderId="5" xfId="5" applyNumberFormat="1" applyFont="1" applyFill="1" applyBorder="1" applyAlignment="1" applyProtection="1">
      <alignment horizontal="center"/>
      <protection locked="0"/>
    </xf>
    <xf numFmtId="0" fontId="15" fillId="0" borderId="0" xfId="5" applyFont="1" applyFill="1" applyBorder="1" applyProtection="1">
      <protection locked="0"/>
    </xf>
    <xf numFmtId="0" fontId="2" fillId="0" borderId="0" xfId="5" applyFont="1" applyFill="1" applyBorder="1" applyProtection="1">
      <protection locked="0"/>
    </xf>
    <xf numFmtId="0" fontId="2" fillId="0" borderId="1" xfId="5" applyFont="1" applyFill="1" applyBorder="1" applyProtection="1">
      <protection locked="0"/>
    </xf>
    <xf numFmtId="0" fontId="3" fillId="0" borderId="5" xfId="5" applyFont="1" applyFill="1" applyBorder="1" applyProtection="1">
      <protection locked="0"/>
    </xf>
    <xf numFmtId="0" fontId="5" fillId="0" borderId="5" xfId="5" applyFont="1" applyFill="1" applyBorder="1" applyAlignment="1" applyProtection="1">
      <alignment horizontal="center"/>
      <protection locked="0"/>
    </xf>
    <xf numFmtId="0" fontId="3" fillId="0" borderId="0" xfId="5" applyFont="1" applyFill="1" applyProtection="1">
      <protection locked="0"/>
    </xf>
    <xf numFmtId="0" fontId="2" fillId="0" borderId="7" xfId="5" applyFont="1" applyFill="1" applyBorder="1" applyAlignment="1" applyProtection="1">
      <alignment horizontal="center"/>
      <protection locked="0"/>
    </xf>
    <xf numFmtId="171" fontId="2" fillId="0" borderId="5" xfId="5" applyNumberFormat="1" applyFont="1" applyFill="1" applyBorder="1" applyAlignment="1" applyProtection="1">
      <alignment horizontal="right"/>
      <protection locked="0"/>
    </xf>
    <xf numFmtId="3" fontId="2" fillId="0" borderId="0" xfId="5" applyNumberFormat="1" applyFont="1" applyFill="1" applyBorder="1" applyAlignment="1" applyProtection="1">
      <alignment horizontal="center"/>
      <protection locked="0"/>
    </xf>
    <xf numFmtId="165" fontId="2" fillId="0" borderId="5" xfId="5" applyNumberFormat="1" applyFont="1" applyFill="1" applyBorder="1" applyAlignment="1" applyProtection="1">
      <alignment horizontal="center"/>
      <protection locked="0"/>
    </xf>
    <xf numFmtId="164" fontId="2" fillId="0" borderId="5" xfId="5" applyNumberFormat="1" applyFont="1" applyFill="1" applyBorder="1" applyAlignment="1" applyProtection="1">
      <alignment horizontal="center"/>
      <protection locked="0"/>
    </xf>
    <xf numFmtId="0" fontId="2" fillId="0" borderId="0" xfId="5" applyFont="1" applyFill="1" applyAlignment="1" applyProtection="1">
      <alignment horizontal="center"/>
      <protection locked="0"/>
    </xf>
    <xf numFmtId="3" fontId="2" fillId="0" borderId="3" xfId="5" applyNumberFormat="1" applyFont="1" applyFill="1" applyBorder="1" applyAlignment="1" applyProtection="1">
      <alignment horizontal="center"/>
      <protection locked="0"/>
    </xf>
    <xf numFmtId="3" fontId="2" fillId="0" borderId="5" xfId="5" applyNumberFormat="1" applyFont="1" applyFill="1" applyBorder="1" applyAlignment="1" applyProtection="1">
      <alignment horizontal="center"/>
      <protection locked="0"/>
    </xf>
    <xf numFmtId="169" fontId="2" fillId="0" borderId="5" xfId="5" applyNumberFormat="1" applyFont="1" applyFill="1" applyBorder="1" applyAlignment="1" applyProtection="1">
      <protection locked="0"/>
    </xf>
    <xf numFmtId="1" fontId="2" fillId="0" borderId="5" xfId="5" applyNumberFormat="1" applyFont="1" applyFill="1" applyBorder="1" applyAlignment="1" applyProtection="1">
      <alignment horizontal="center"/>
      <protection locked="0"/>
    </xf>
    <xf numFmtId="10" fontId="2" fillId="0" borderId="2" xfId="5" applyNumberFormat="1" applyFont="1" applyFill="1" applyBorder="1" applyProtection="1">
      <protection locked="0"/>
    </xf>
    <xf numFmtId="10" fontId="2" fillId="0" borderId="5" xfId="5" applyNumberFormat="1" applyFont="1" applyFill="1" applyBorder="1" applyProtection="1">
      <protection locked="0"/>
    </xf>
    <xf numFmtId="169" fontId="2" fillId="4" borderId="5" xfId="5" applyNumberFormat="1" applyFont="1" applyFill="1" applyBorder="1" applyAlignment="1" applyProtection="1">
      <alignment horizontal="center"/>
      <protection locked="0"/>
    </xf>
    <xf numFmtId="169" fontId="2" fillId="0" borderId="1" xfId="5" applyNumberFormat="1" applyFont="1" applyFill="1" applyBorder="1" applyAlignment="1" applyProtection="1">
      <alignment horizontal="center"/>
      <protection locked="0"/>
    </xf>
    <xf numFmtId="0" fontId="2" fillId="0" borderId="9" xfId="5" applyFont="1" applyFill="1" applyBorder="1" applyAlignment="1" applyProtection="1">
      <alignment horizontal="center"/>
      <protection locked="0"/>
    </xf>
    <xf numFmtId="0" fontId="2" fillId="0" borderId="10" xfId="5" applyFont="1" applyFill="1" applyBorder="1" applyAlignment="1" applyProtection="1">
      <alignment horizontal="center"/>
      <protection locked="0"/>
    </xf>
    <xf numFmtId="170" fontId="2" fillId="0" borderId="5" xfId="5" applyNumberFormat="1" applyFont="1" applyFill="1" applyBorder="1" applyAlignment="1" applyProtection="1">
      <alignment horizontal="right"/>
      <protection locked="0"/>
    </xf>
    <xf numFmtId="169" fontId="3" fillId="0" borderId="5" xfId="5" applyNumberFormat="1" applyFont="1" applyFill="1" applyBorder="1" applyAlignment="1" applyProtection="1">
      <alignment horizontal="center"/>
      <protection locked="0"/>
    </xf>
    <xf numFmtId="164" fontId="3" fillId="0" borderId="5" xfId="5" applyNumberFormat="1" applyFont="1" applyFill="1" applyBorder="1" applyAlignment="1" applyProtection="1">
      <alignment horizontal="right"/>
      <protection locked="0"/>
    </xf>
    <xf numFmtId="0" fontId="2" fillId="0" borderId="12" xfId="5" applyFont="1" applyFill="1" applyBorder="1" applyAlignment="1" applyProtection="1">
      <alignment horizontal="center"/>
      <protection locked="0"/>
    </xf>
    <xf numFmtId="10" fontId="2" fillId="0" borderId="12" xfId="5" applyNumberFormat="1" applyFont="1" applyFill="1" applyBorder="1" applyProtection="1">
      <protection locked="0"/>
    </xf>
    <xf numFmtId="0" fontId="2" fillId="0" borderId="13" xfId="5" applyFont="1" applyFill="1" applyBorder="1" applyAlignment="1" applyProtection="1">
      <alignment horizontal="center"/>
      <protection locked="0"/>
    </xf>
    <xf numFmtId="3" fontId="2" fillId="0" borderId="1" xfId="5" applyNumberFormat="1" applyFont="1" applyFill="1" applyBorder="1" applyAlignment="1" applyProtection="1">
      <alignment horizontal="center"/>
      <protection locked="0"/>
    </xf>
    <xf numFmtId="0" fontId="2" fillId="0" borderId="15" xfId="5" applyFont="1" applyFill="1" applyBorder="1" applyAlignment="1" applyProtection="1">
      <alignment horizontal="center"/>
      <protection locked="0"/>
    </xf>
    <xf numFmtId="0" fontId="2" fillId="0" borderId="15" xfId="5" applyFont="1" applyFill="1" applyBorder="1" applyProtection="1">
      <protection locked="0"/>
    </xf>
    <xf numFmtId="0" fontId="2" fillId="0" borderId="15" xfId="5" applyFont="1" applyFill="1" applyBorder="1" applyAlignment="1" applyProtection="1">
      <alignment horizontal="right"/>
      <protection locked="0"/>
    </xf>
    <xf numFmtId="164" fontId="2" fillId="0" borderId="3" xfId="5" applyNumberFormat="1" applyFont="1" applyFill="1" applyBorder="1" applyProtection="1">
      <protection locked="0"/>
    </xf>
    <xf numFmtId="0" fontId="51" fillId="0" borderId="0" xfId="5" applyFont="1" applyFill="1" applyBorder="1" applyProtection="1">
      <protection locked="0"/>
    </xf>
    <xf numFmtId="164" fontId="2" fillId="0" borderId="0" xfId="5" applyNumberFormat="1" applyFont="1" applyFill="1" applyBorder="1" applyProtection="1">
      <protection locked="0"/>
    </xf>
    <xf numFmtId="0" fontId="3" fillId="0" borderId="0" xfId="5" applyFont="1" applyFill="1" applyBorder="1" applyProtection="1">
      <protection locked="0"/>
    </xf>
    <xf numFmtId="10" fontId="2" fillId="0" borderId="0" xfId="5" applyNumberFormat="1" applyFont="1" applyFill="1" applyBorder="1" applyProtection="1">
      <protection locked="0"/>
    </xf>
    <xf numFmtId="0" fontId="5" fillId="0" borderId="0" xfId="5" applyFont="1" applyFill="1" applyBorder="1" applyProtection="1">
      <protection locked="0"/>
    </xf>
    <xf numFmtId="0" fontId="2" fillId="0" borderId="21" xfId="5" applyFont="1" applyFill="1" applyBorder="1" applyProtection="1">
      <protection locked="0"/>
    </xf>
    <xf numFmtId="0" fontId="2" fillId="0" borderId="0" xfId="5" applyFont="1" applyFill="1" applyBorder="1" applyAlignment="1" applyProtection="1">
      <alignment horizontal="right"/>
      <protection locked="0"/>
    </xf>
    <xf numFmtId="9" fontId="3" fillId="0" borderId="0" xfId="5" applyNumberFormat="1" applyFont="1" applyFill="1" applyBorder="1" applyAlignment="1" applyProtection="1">
      <alignment horizontal="left"/>
      <protection locked="0"/>
    </xf>
    <xf numFmtId="0" fontId="2" fillId="0" borderId="0" xfId="5" applyFont="1" applyFill="1" applyBorder="1" applyAlignment="1" applyProtection="1">
      <alignment horizontal="left"/>
      <protection locked="0"/>
    </xf>
    <xf numFmtId="0" fontId="3" fillId="0" borderId="0" xfId="5" applyFont="1" applyFill="1" applyBorder="1" applyAlignment="1" applyProtection="1">
      <alignment horizontal="right"/>
      <protection locked="0"/>
    </xf>
    <xf numFmtId="10" fontId="3" fillId="0" borderId="0" xfId="5" applyNumberFormat="1" applyFont="1" applyFill="1" applyBorder="1" applyAlignment="1" applyProtection="1">
      <alignment horizontal="right"/>
      <protection locked="0"/>
    </xf>
    <xf numFmtId="169" fontId="3" fillId="0" borderId="0" xfId="5" applyNumberFormat="1" applyFont="1" applyFill="1" applyBorder="1" applyAlignment="1" applyProtection="1">
      <alignment horizontal="right"/>
      <protection locked="0"/>
    </xf>
    <xf numFmtId="169" fontId="2" fillId="0" borderId="0" xfId="5" applyNumberFormat="1" applyFont="1" applyFill="1" applyBorder="1" applyAlignment="1" applyProtection="1">
      <alignment horizontal="center"/>
      <protection locked="0"/>
    </xf>
    <xf numFmtId="164" fontId="2" fillId="0" borderId="0" xfId="5" applyNumberFormat="1" applyFont="1" applyFill="1" applyBorder="1" applyAlignment="1" applyProtection="1">
      <alignment horizontal="right"/>
      <protection locked="0"/>
    </xf>
    <xf numFmtId="0" fontId="3" fillId="0" borderId="0" xfId="5" applyFont="1" applyFill="1" applyBorder="1" applyAlignment="1" applyProtection="1">
      <alignment vertical="center"/>
      <protection locked="0"/>
    </xf>
    <xf numFmtId="180" fontId="3" fillId="0" borderId="0" xfId="2" applyNumberFormat="1" applyFont="1" applyFill="1" applyBorder="1" applyAlignment="1" applyProtection="1">
      <alignment horizontal="center" vertical="center"/>
      <protection locked="0"/>
    </xf>
    <xf numFmtId="180" fontId="15" fillId="0" borderId="0" xfId="2" applyNumberFormat="1" applyFont="1" applyFill="1" applyBorder="1" applyAlignment="1" applyProtection="1">
      <alignment horizontal="center" vertical="center"/>
      <protection locked="0"/>
    </xf>
    <xf numFmtId="182" fontId="3" fillId="0" borderId="0" xfId="2" applyNumberFormat="1" applyFont="1" applyFill="1" applyBorder="1" applyAlignment="1" applyProtection="1">
      <alignment horizontal="center" vertical="center"/>
      <protection locked="0"/>
    </xf>
    <xf numFmtId="184" fontId="3" fillId="0" borderId="0" xfId="2" applyNumberFormat="1" applyFont="1" applyFill="1" applyBorder="1" applyAlignment="1" applyProtection="1">
      <alignment horizontal="center" vertical="center"/>
      <protection locked="0"/>
    </xf>
    <xf numFmtId="183" fontId="3" fillId="0" borderId="0" xfId="2" applyNumberFormat="1" applyFont="1" applyFill="1" applyBorder="1" applyAlignment="1" applyProtection="1">
      <alignment horizontal="center" vertical="center"/>
      <protection locked="0"/>
    </xf>
    <xf numFmtId="180" fontId="2" fillId="0" borderId="0" xfId="2" applyNumberFormat="1" applyFont="1" applyFill="1" applyBorder="1" applyAlignment="1" applyProtection="1">
      <alignment horizontal="center" vertical="center"/>
      <protection locked="0"/>
    </xf>
    <xf numFmtId="180" fontId="2" fillId="0" borderId="0" xfId="5" applyNumberFormat="1" applyFont="1" applyFill="1" applyBorder="1" applyAlignment="1" applyProtection="1">
      <alignment horizontal="center" vertical="center"/>
      <protection locked="0"/>
    </xf>
    <xf numFmtId="180" fontId="15" fillId="0" borderId="0" xfId="5" applyNumberFormat="1" applyFont="1" applyFill="1" applyBorder="1" applyAlignment="1" applyProtection="1">
      <alignment horizontal="center" vertical="center"/>
      <protection locked="0"/>
    </xf>
    <xf numFmtId="0" fontId="5" fillId="0" borderId="0" xfId="5" applyFont="1" applyFill="1" applyBorder="1" applyAlignment="1" applyProtection="1">
      <alignment horizontal="center"/>
      <protection locked="0"/>
    </xf>
    <xf numFmtId="165" fontId="2" fillId="0" borderId="0" xfId="5" applyNumberFormat="1" applyFont="1" applyFill="1" applyBorder="1" applyAlignment="1" applyProtection="1">
      <alignment horizontal="right"/>
      <protection locked="0"/>
    </xf>
    <xf numFmtId="9" fontId="2" fillId="0" borderId="0" xfId="5" applyNumberFormat="1" applyFont="1" applyFill="1" applyBorder="1" applyProtection="1">
      <protection locked="0"/>
    </xf>
    <xf numFmtId="171" fontId="2" fillId="0" borderId="0" xfId="5" applyNumberFormat="1" applyFont="1" applyFill="1" applyBorder="1" applyProtection="1">
      <protection locked="0"/>
    </xf>
    <xf numFmtId="168" fontId="2" fillId="0" borderId="0" xfId="5" applyNumberFormat="1" applyFont="1" applyFill="1" applyBorder="1" applyAlignment="1" applyProtection="1">
      <alignment horizontal="center"/>
      <protection locked="0"/>
    </xf>
    <xf numFmtId="170" fontId="2" fillId="0" borderId="0" xfId="5" applyNumberFormat="1" applyFont="1" applyFill="1" applyBorder="1" applyAlignment="1" applyProtection="1">
      <alignment horizontal="right"/>
      <protection locked="0"/>
    </xf>
    <xf numFmtId="0" fontId="3" fillId="0" borderId="0" xfId="5" applyFont="1" applyFill="1" applyBorder="1" applyAlignment="1" applyProtection="1">
      <alignment horizontal="left"/>
      <protection locked="0"/>
    </xf>
    <xf numFmtId="169" fontId="3" fillId="0" borderId="0" xfId="5" applyNumberFormat="1" applyFont="1" applyFill="1" applyBorder="1" applyAlignment="1" applyProtection="1">
      <alignment horizontal="center"/>
      <protection locked="0"/>
    </xf>
    <xf numFmtId="164" fontId="3" fillId="0" borderId="0" xfId="5" applyNumberFormat="1" applyFont="1" applyFill="1" applyBorder="1" applyAlignment="1" applyProtection="1">
      <alignment horizontal="right"/>
      <protection locked="0"/>
    </xf>
    <xf numFmtId="167" fontId="2" fillId="0" borderId="0" xfId="2" applyFont="1" applyFill="1" applyBorder="1" applyAlignment="1" applyProtection="1">
      <alignment horizontal="center"/>
      <protection locked="0"/>
    </xf>
    <xf numFmtId="164" fontId="3" fillId="0" borderId="0" xfId="5" applyNumberFormat="1" applyFont="1" applyFill="1" applyBorder="1" applyProtection="1">
      <protection locked="0"/>
    </xf>
    <xf numFmtId="171" fontId="3" fillId="0" borderId="0" xfId="5" applyNumberFormat="1" applyFont="1" applyFill="1" applyBorder="1" applyProtection="1">
      <protection locked="0"/>
    </xf>
    <xf numFmtId="9" fontId="43" fillId="0" borderId="3" xfId="207" applyNumberFormat="1" applyFill="1" applyBorder="1" applyProtection="1">
      <protection locked="0"/>
    </xf>
    <xf numFmtId="171" fontId="2" fillId="0" borderId="2" xfId="0" applyNumberFormat="1" applyFont="1" applyFill="1" applyBorder="1" applyAlignment="1" applyProtection="1">
      <alignment horizontal="center"/>
      <protection locked="0"/>
    </xf>
    <xf numFmtId="0" fontId="2" fillId="0" borderId="1" xfId="0" applyNumberFormat="1" applyFont="1" applyFill="1" applyBorder="1" applyProtection="1">
      <protection locked="0"/>
    </xf>
    <xf numFmtId="173" fontId="2" fillId="0" borderId="1" xfId="0" applyNumberFormat="1" applyFont="1" applyFill="1" applyBorder="1" applyAlignment="1" applyProtection="1">
      <alignment horizontal="center"/>
      <protection locked="0"/>
    </xf>
    <xf numFmtId="171" fontId="2" fillId="0" borderId="5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14" fontId="53" fillId="0" borderId="0" xfId="0" applyNumberFormat="1" applyFont="1" applyProtection="1">
      <protection locked="0"/>
    </xf>
    <xf numFmtId="0" fontId="53" fillId="0" borderId="0" xfId="0" applyFont="1" applyProtection="1">
      <protection locked="0"/>
    </xf>
    <xf numFmtId="0" fontId="6" fillId="0" borderId="5" xfId="0" applyFont="1" applyFill="1" applyBorder="1" applyAlignment="1" applyProtection="1">
      <alignment horizontal="center"/>
      <protection locked="0"/>
    </xf>
    <xf numFmtId="3" fontId="45" fillId="0" borderId="5" xfId="0" applyNumberFormat="1" applyFont="1" applyFill="1" applyBorder="1" applyAlignment="1" applyProtection="1">
      <alignment horizontal="center"/>
      <protection locked="0"/>
    </xf>
    <xf numFmtId="0" fontId="0" fillId="16" borderId="0" xfId="0" applyFill="1" applyProtection="1"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171" fontId="25" fillId="0" borderId="1" xfId="2" applyNumberFormat="1" applyFont="1" applyFill="1" applyBorder="1" applyAlignment="1" applyProtection="1">
      <alignment horizontal="center"/>
      <protection locked="0"/>
    </xf>
    <xf numFmtId="166" fontId="25" fillId="0" borderId="0" xfId="2" applyNumberFormat="1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Protection="1">
      <protection locked="0"/>
    </xf>
    <xf numFmtId="0" fontId="24" fillId="0" borderId="2" xfId="5" applyFont="1" applyFill="1" applyBorder="1" applyProtection="1">
      <protection locked="0"/>
    </xf>
    <xf numFmtId="0" fontId="25" fillId="0" borderId="2" xfId="5" applyFont="1" applyFill="1" applyBorder="1" applyAlignment="1" applyProtection="1">
      <alignment horizontal="center"/>
      <protection locked="0"/>
    </xf>
    <xf numFmtId="0" fontId="24" fillId="0" borderId="2" xfId="5" applyFont="1" applyFill="1" applyBorder="1" applyAlignment="1" applyProtection="1">
      <alignment horizontal="center"/>
      <protection locked="0"/>
    </xf>
    <xf numFmtId="168" fontId="24" fillId="0" borderId="2" xfId="5" applyNumberFormat="1" applyFont="1" applyFill="1" applyBorder="1" applyAlignment="1" applyProtection="1">
      <alignment horizontal="center"/>
      <protection locked="0"/>
    </xf>
    <xf numFmtId="14" fontId="24" fillId="0" borderId="2" xfId="5" applyNumberFormat="1" applyFont="1" applyFill="1" applyBorder="1" applyAlignment="1" applyProtection="1">
      <alignment horizontal="center"/>
      <protection locked="0"/>
    </xf>
    <xf numFmtId="0" fontId="25" fillId="0" borderId="0" xfId="5" applyFont="1" applyFill="1" applyProtection="1">
      <protection locked="0"/>
    </xf>
    <xf numFmtId="9" fontId="25" fillId="0" borderId="3" xfId="5" applyNumberFormat="1" applyFont="1" applyFill="1" applyBorder="1" applyAlignment="1" applyProtection="1">
      <alignment horizontal="center"/>
      <protection locked="0"/>
    </xf>
    <xf numFmtId="0" fontId="24" fillId="0" borderId="3" xfId="5" applyFont="1" applyFill="1" applyBorder="1" applyAlignment="1" applyProtection="1">
      <alignment horizontal="center"/>
      <protection locked="0"/>
    </xf>
    <xf numFmtId="168" fontId="24" fillId="0" borderId="3" xfId="5" applyNumberFormat="1" applyFont="1" applyFill="1" applyBorder="1" applyAlignment="1" applyProtection="1">
      <alignment horizontal="center"/>
      <protection locked="0"/>
    </xf>
    <xf numFmtId="3" fontId="24" fillId="0" borderId="3" xfId="5" applyNumberFormat="1" applyFont="1" applyFill="1" applyBorder="1" applyAlignment="1" applyProtection="1">
      <alignment horizontal="center"/>
      <protection locked="0"/>
    </xf>
    <xf numFmtId="0" fontId="25" fillId="0" borderId="3" xfId="5" applyFont="1" applyFill="1" applyBorder="1" applyAlignment="1" applyProtection="1">
      <alignment horizontal="center"/>
      <protection locked="0"/>
    </xf>
    <xf numFmtId="15" fontId="24" fillId="0" borderId="5" xfId="5" applyNumberFormat="1" applyFont="1" applyFill="1" applyBorder="1" applyAlignment="1" applyProtection="1">
      <alignment horizontal="left"/>
      <protection locked="0"/>
    </xf>
    <xf numFmtId="0" fontId="25" fillId="0" borderId="5" xfId="5" applyFont="1" applyFill="1" applyBorder="1" applyAlignment="1" applyProtection="1">
      <alignment horizontal="center"/>
      <protection locked="0"/>
    </xf>
    <xf numFmtId="168" fontId="25" fillId="0" borderId="5" xfId="5" applyNumberFormat="1" applyFont="1" applyFill="1" applyBorder="1" applyAlignment="1" applyProtection="1">
      <alignment horizontal="center"/>
      <protection locked="0"/>
    </xf>
    <xf numFmtId="0" fontId="24" fillId="0" borderId="5" xfId="5" applyFont="1" applyFill="1" applyBorder="1" applyAlignment="1" applyProtection="1">
      <alignment horizontal="center"/>
      <protection locked="0"/>
    </xf>
    <xf numFmtId="10" fontId="25" fillId="0" borderId="7" xfId="5" applyNumberFormat="1" applyFont="1" applyFill="1" applyBorder="1" applyProtection="1">
      <protection locked="0"/>
    </xf>
    <xf numFmtId="0" fontId="25" fillId="0" borderId="5" xfId="5" applyFont="1" applyFill="1" applyBorder="1" applyProtection="1">
      <protection locked="0"/>
    </xf>
    <xf numFmtId="3" fontId="24" fillId="0" borderId="5" xfId="5" applyNumberFormat="1" applyFont="1" applyFill="1" applyBorder="1" applyAlignment="1" applyProtection="1">
      <alignment horizontal="center"/>
      <protection locked="0"/>
    </xf>
    <xf numFmtId="169" fontId="25" fillId="0" borderId="5" xfId="5" applyNumberFormat="1" applyFont="1" applyFill="1" applyBorder="1" applyAlignment="1" applyProtection="1">
      <alignment horizontal="right"/>
      <protection locked="0"/>
    </xf>
    <xf numFmtId="164" fontId="25" fillId="0" borderId="5" xfId="5" applyNumberFormat="1" applyFont="1" applyFill="1" applyBorder="1" applyAlignment="1" applyProtection="1">
      <alignment horizontal="right"/>
      <protection locked="0"/>
    </xf>
    <xf numFmtId="0" fontId="25" fillId="0" borderId="2" xfId="5" applyFont="1" applyFill="1" applyBorder="1" applyProtection="1">
      <protection locked="0"/>
    </xf>
    <xf numFmtId="171" fontId="25" fillId="0" borderId="2" xfId="5" applyNumberFormat="1" applyFont="1" applyFill="1" applyBorder="1" applyAlignment="1" applyProtection="1">
      <alignment horizontal="center"/>
      <protection locked="0"/>
    </xf>
    <xf numFmtId="0" fontId="38" fillId="0" borderId="2" xfId="5" applyFont="1" applyFill="1" applyBorder="1" applyAlignment="1" applyProtection="1">
      <alignment horizontal="center"/>
      <protection locked="0"/>
    </xf>
    <xf numFmtId="169" fontId="25" fillId="0" borderId="2" xfId="5" applyNumberFormat="1" applyFont="1" applyFill="1" applyBorder="1" applyAlignment="1" applyProtection="1">
      <alignment horizontal="center"/>
      <protection locked="0"/>
    </xf>
    <xf numFmtId="164" fontId="25" fillId="0" borderId="2" xfId="5" applyNumberFormat="1" applyFont="1" applyFill="1" applyBorder="1" applyAlignment="1" applyProtection="1">
      <alignment horizontal="right"/>
      <protection locked="0"/>
    </xf>
    <xf numFmtId="171" fontId="25" fillId="0" borderId="5" xfId="5" applyNumberFormat="1" applyFont="1" applyFill="1" applyBorder="1" applyAlignment="1" applyProtection="1">
      <alignment horizontal="center"/>
      <protection locked="0"/>
    </xf>
    <xf numFmtId="0" fontId="38" fillId="0" borderId="5" xfId="5" applyFont="1" applyFill="1" applyBorder="1" applyAlignment="1" applyProtection="1">
      <alignment horizontal="center"/>
      <protection locked="0"/>
    </xf>
    <xf numFmtId="169" fontId="25" fillId="0" borderId="5" xfId="5" applyNumberFormat="1" applyFont="1" applyFill="1" applyBorder="1" applyAlignment="1" applyProtection="1">
      <alignment horizontal="center"/>
      <protection locked="0"/>
    </xf>
    <xf numFmtId="171" fontId="25" fillId="0" borderId="3" xfId="5" applyNumberFormat="1" applyFont="1" applyFill="1" applyBorder="1" applyAlignment="1" applyProtection="1">
      <alignment horizontal="center"/>
      <protection locked="0"/>
    </xf>
    <xf numFmtId="0" fontId="38" fillId="0" borderId="3" xfId="5" applyFont="1" applyFill="1" applyBorder="1" applyAlignment="1" applyProtection="1">
      <alignment horizontal="center"/>
      <protection locked="0"/>
    </xf>
    <xf numFmtId="169" fontId="25" fillId="0" borderId="3" xfId="5" applyNumberFormat="1" applyFont="1" applyFill="1" applyBorder="1" applyAlignment="1" applyProtection="1">
      <alignment horizontal="center"/>
      <protection locked="0"/>
    </xf>
    <xf numFmtId="164" fontId="25" fillId="0" borderId="3" xfId="5" applyNumberFormat="1" applyFont="1" applyFill="1" applyBorder="1" applyAlignment="1" applyProtection="1">
      <alignment horizontal="right"/>
      <protection locked="0"/>
    </xf>
    <xf numFmtId="0" fontId="25" fillId="0" borderId="3" xfId="5" applyFont="1" applyFill="1" applyBorder="1" applyProtection="1">
      <protection locked="0"/>
    </xf>
    <xf numFmtId="0" fontId="25" fillId="0" borderId="1" xfId="5" applyFont="1" applyFill="1" applyBorder="1" applyAlignment="1" applyProtection="1">
      <alignment horizontal="right"/>
      <protection locked="0"/>
    </xf>
    <xf numFmtId="0" fontId="25" fillId="0" borderId="1" xfId="5" applyFont="1" applyFill="1" applyBorder="1" applyAlignment="1" applyProtection="1">
      <alignment horizontal="center"/>
      <protection locked="0"/>
    </xf>
    <xf numFmtId="164" fontId="25" fillId="0" borderId="1" xfId="5" applyNumberFormat="1" applyFont="1" applyFill="1" applyBorder="1" applyAlignment="1" applyProtection="1">
      <alignment horizontal="right"/>
      <protection locked="0"/>
    </xf>
    <xf numFmtId="164" fontId="25" fillId="0" borderId="1" xfId="5" applyNumberFormat="1" applyFont="1" applyFill="1" applyBorder="1" applyProtection="1">
      <protection locked="0"/>
    </xf>
    <xf numFmtId="0" fontId="25" fillId="0" borderId="5" xfId="5" applyFont="1" applyFill="1" applyBorder="1" applyAlignment="1" applyProtection="1">
      <alignment horizontal="right"/>
      <protection locked="0"/>
    </xf>
    <xf numFmtId="10" fontId="25" fillId="0" borderId="5" xfId="5" applyNumberFormat="1" applyFont="1" applyFill="1" applyBorder="1" applyAlignment="1" applyProtection="1">
      <alignment horizontal="center"/>
      <protection locked="0"/>
    </xf>
    <xf numFmtId="9" fontId="25" fillId="0" borderId="5" xfId="5" applyNumberFormat="1" applyFont="1" applyFill="1" applyBorder="1" applyAlignment="1" applyProtection="1">
      <alignment horizontal="center"/>
      <protection locked="0"/>
    </xf>
    <xf numFmtId="164" fontId="25" fillId="0" borderId="5" xfId="5" applyNumberFormat="1" applyFont="1" applyFill="1" applyBorder="1" applyProtection="1">
      <protection locked="0"/>
    </xf>
    <xf numFmtId="0" fontId="25" fillId="0" borderId="2" xfId="5" applyFont="1" applyFill="1" applyBorder="1" applyAlignment="1" applyProtection="1">
      <alignment horizontal="right"/>
      <protection locked="0"/>
    </xf>
    <xf numFmtId="0" fontId="25" fillId="0" borderId="1" xfId="5" applyNumberFormat="1" applyFont="1" applyFill="1" applyBorder="1" applyProtection="1">
      <protection locked="0"/>
    </xf>
    <xf numFmtId="189" fontId="25" fillId="0" borderId="1" xfId="5" applyNumberFormat="1" applyFont="1" applyFill="1" applyBorder="1" applyAlignment="1" applyProtection="1">
      <alignment horizontal="center"/>
      <protection locked="0"/>
    </xf>
    <xf numFmtId="0" fontId="25" fillId="0" borderId="0" xfId="5" applyFont="1" applyFill="1" applyBorder="1" applyAlignment="1" applyProtection="1">
      <alignment horizontal="center"/>
      <protection locked="0"/>
    </xf>
    <xf numFmtId="173" fontId="25" fillId="0" borderId="5" xfId="5" applyNumberFormat="1" applyFont="1" applyFill="1" applyBorder="1" applyAlignment="1" applyProtection="1">
      <alignment horizontal="center"/>
      <protection locked="0"/>
    </xf>
    <xf numFmtId="0" fontId="25" fillId="0" borderId="0" xfId="5" applyFont="1" applyFill="1" applyBorder="1" applyProtection="1">
      <protection locked="0"/>
    </xf>
    <xf numFmtId="0" fontId="25" fillId="0" borderId="1" xfId="5" applyFont="1" applyFill="1" applyBorder="1" applyProtection="1">
      <protection locked="0"/>
    </xf>
    <xf numFmtId="0" fontId="24" fillId="0" borderId="5" xfId="5" applyFont="1" applyFill="1" applyBorder="1" applyProtection="1">
      <protection locked="0"/>
    </xf>
    <xf numFmtId="0" fontId="26" fillId="0" borderId="5" xfId="5" applyFont="1" applyFill="1" applyBorder="1" applyAlignment="1" applyProtection="1">
      <alignment horizontal="center"/>
      <protection locked="0"/>
    </xf>
    <xf numFmtId="0" fontId="24" fillId="0" borderId="0" xfId="5" applyFont="1" applyFill="1" applyProtection="1">
      <protection locked="0"/>
    </xf>
    <xf numFmtId="0" fontId="25" fillId="0" borderId="7" xfId="5" applyFont="1" applyFill="1" applyBorder="1" applyAlignment="1" applyProtection="1">
      <alignment horizontal="center"/>
      <protection locked="0"/>
    </xf>
    <xf numFmtId="171" fontId="38" fillId="0" borderId="5" xfId="5" applyNumberFormat="1" applyFont="1" applyFill="1" applyBorder="1" applyAlignment="1" applyProtection="1">
      <alignment horizontal="right"/>
      <protection locked="0"/>
    </xf>
    <xf numFmtId="171" fontId="25" fillId="0" borderId="5" xfId="5" applyNumberFormat="1" applyFont="1" applyFill="1" applyBorder="1" applyAlignment="1" applyProtection="1">
      <alignment horizontal="right"/>
      <protection locked="0"/>
    </xf>
    <xf numFmtId="3" fontId="25" fillId="0" borderId="0" xfId="5" applyNumberFormat="1" applyFont="1" applyFill="1" applyBorder="1" applyAlignment="1" applyProtection="1">
      <alignment horizontal="center"/>
      <protection locked="0"/>
    </xf>
    <xf numFmtId="165" fontId="25" fillId="0" borderId="5" xfId="5" applyNumberFormat="1" applyFont="1" applyFill="1" applyBorder="1" applyAlignment="1" applyProtection="1">
      <alignment horizontal="center"/>
      <protection locked="0"/>
    </xf>
    <xf numFmtId="164" fontId="25" fillId="0" borderId="5" xfId="5" applyNumberFormat="1" applyFont="1" applyFill="1" applyBorder="1" applyAlignment="1" applyProtection="1">
      <alignment horizontal="center"/>
      <protection locked="0"/>
    </xf>
    <xf numFmtId="0" fontId="25" fillId="0" borderId="0" xfId="5" applyFont="1" applyFill="1" applyAlignment="1" applyProtection="1">
      <alignment horizontal="center"/>
      <protection locked="0"/>
    </xf>
    <xf numFmtId="3" fontId="25" fillId="0" borderId="3" xfId="5" applyNumberFormat="1" applyFont="1" applyFill="1" applyBorder="1" applyAlignment="1" applyProtection="1">
      <alignment horizontal="center"/>
      <protection locked="0"/>
    </xf>
    <xf numFmtId="3" fontId="25" fillId="0" borderId="5" xfId="5" applyNumberFormat="1" applyFont="1" applyFill="1" applyBorder="1" applyAlignment="1" applyProtection="1">
      <alignment horizontal="center"/>
      <protection locked="0"/>
    </xf>
    <xf numFmtId="169" fontId="25" fillId="0" borderId="5" xfId="5" applyNumberFormat="1" applyFont="1" applyFill="1" applyBorder="1" applyAlignment="1" applyProtection="1">
      <protection locked="0"/>
    </xf>
    <xf numFmtId="1" fontId="25" fillId="0" borderId="5" xfId="5" applyNumberFormat="1" applyFont="1" applyFill="1" applyBorder="1" applyAlignment="1" applyProtection="1">
      <alignment horizontal="center"/>
      <protection locked="0"/>
    </xf>
    <xf numFmtId="10" fontId="25" fillId="0" borderId="2" xfId="5" applyNumberFormat="1" applyFont="1" applyFill="1" applyBorder="1" applyProtection="1">
      <protection locked="0"/>
    </xf>
    <xf numFmtId="10" fontId="25" fillId="0" borderId="5" xfId="5" applyNumberFormat="1" applyFont="1" applyFill="1" applyBorder="1" applyProtection="1">
      <protection locked="0"/>
    </xf>
    <xf numFmtId="169" fontId="38" fillId="0" borderId="5" xfId="5" applyNumberFormat="1" applyFont="1" applyFill="1" applyBorder="1" applyAlignment="1" applyProtection="1">
      <alignment horizontal="center"/>
      <protection locked="0"/>
    </xf>
    <xf numFmtId="169" fontId="25" fillId="4" borderId="5" xfId="5" applyNumberFormat="1" applyFont="1" applyFill="1" applyBorder="1" applyAlignment="1" applyProtection="1">
      <alignment horizontal="center"/>
      <protection locked="0"/>
    </xf>
    <xf numFmtId="169" fontId="25" fillId="0" borderId="1" xfId="5" applyNumberFormat="1" applyFont="1" applyFill="1" applyBorder="1" applyAlignment="1" applyProtection="1">
      <alignment horizontal="center"/>
      <protection locked="0"/>
    </xf>
    <xf numFmtId="0" fontId="25" fillId="0" borderId="9" xfId="5" applyFont="1" applyFill="1" applyBorder="1" applyAlignment="1" applyProtection="1">
      <alignment horizontal="center"/>
      <protection locked="0"/>
    </xf>
    <xf numFmtId="0" fontId="25" fillId="0" borderId="10" xfId="5" applyFont="1" applyFill="1" applyBorder="1" applyAlignment="1" applyProtection="1">
      <alignment horizontal="center"/>
      <protection locked="0"/>
    </xf>
    <xf numFmtId="170" fontId="25" fillId="0" borderId="5" xfId="5" applyNumberFormat="1" applyFont="1" applyFill="1" applyBorder="1" applyAlignment="1" applyProtection="1">
      <alignment horizontal="right"/>
      <protection locked="0"/>
    </xf>
    <xf numFmtId="0" fontId="25" fillId="0" borderId="4" xfId="5" applyFont="1" applyFill="1" applyBorder="1" applyAlignment="1" applyProtection="1">
      <alignment horizontal="center"/>
      <protection locked="0"/>
    </xf>
    <xf numFmtId="169" fontId="24" fillId="0" borderId="5" xfId="5" applyNumberFormat="1" applyFont="1" applyFill="1" applyBorder="1" applyAlignment="1" applyProtection="1">
      <alignment horizontal="center"/>
      <protection locked="0"/>
    </xf>
    <xf numFmtId="164" fontId="24" fillId="0" borderId="5" xfId="5" applyNumberFormat="1" applyFont="1" applyFill="1" applyBorder="1" applyAlignment="1" applyProtection="1">
      <alignment horizontal="right"/>
      <protection locked="0"/>
    </xf>
    <xf numFmtId="0" fontId="25" fillId="0" borderId="12" xfId="5" applyFont="1" applyFill="1" applyBorder="1" applyAlignment="1" applyProtection="1">
      <alignment horizontal="center"/>
      <protection locked="0"/>
    </xf>
    <xf numFmtId="10" fontId="25" fillId="0" borderId="12" xfId="5" applyNumberFormat="1" applyFont="1" applyFill="1" applyBorder="1" applyProtection="1">
      <protection locked="0"/>
    </xf>
    <xf numFmtId="0" fontId="25" fillId="0" borderId="13" xfId="5" applyFont="1" applyFill="1" applyBorder="1" applyAlignment="1" applyProtection="1">
      <alignment horizontal="center"/>
      <protection locked="0"/>
    </xf>
    <xf numFmtId="3" fontId="25" fillId="0" borderId="1" xfId="5" applyNumberFormat="1" applyFont="1" applyFill="1" applyBorder="1" applyAlignment="1" applyProtection="1">
      <alignment horizontal="center"/>
      <protection locked="0"/>
    </xf>
    <xf numFmtId="0" fontId="25" fillId="0" borderId="15" xfId="5" applyFont="1" applyFill="1" applyBorder="1" applyAlignment="1" applyProtection="1">
      <alignment horizontal="center"/>
      <protection locked="0"/>
    </xf>
    <xf numFmtId="0" fontId="25" fillId="0" borderId="15" xfId="5" applyFont="1" applyFill="1" applyBorder="1" applyProtection="1">
      <protection locked="0"/>
    </xf>
    <xf numFmtId="0" fontId="25" fillId="0" borderId="15" xfId="5" applyFont="1" applyFill="1" applyBorder="1" applyAlignment="1" applyProtection="1">
      <alignment horizontal="right"/>
      <protection locked="0"/>
    </xf>
    <xf numFmtId="164" fontId="25" fillId="0" borderId="3" xfId="5" applyNumberFormat="1" applyFont="1" applyFill="1" applyBorder="1" applyProtection="1">
      <protection locked="0"/>
    </xf>
    <xf numFmtId="164" fontId="25" fillId="0" borderId="0" xfId="5" applyNumberFormat="1" applyFont="1" applyFill="1" applyBorder="1" applyProtection="1">
      <protection locked="0"/>
    </xf>
    <xf numFmtId="0" fontId="24" fillId="0" borderId="0" xfId="5" applyFont="1" applyFill="1" applyBorder="1" applyProtection="1">
      <protection locked="0"/>
    </xf>
    <xf numFmtId="10" fontId="25" fillId="0" borderId="0" xfId="5" applyNumberFormat="1" applyFont="1" applyFill="1" applyBorder="1" applyProtection="1">
      <protection locked="0"/>
    </xf>
    <xf numFmtId="0" fontId="26" fillId="0" borderId="0" xfId="5" applyFont="1" applyFill="1" applyBorder="1" applyProtection="1">
      <protection locked="0"/>
    </xf>
    <xf numFmtId="169" fontId="25" fillId="0" borderId="0" xfId="5" applyNumberFormat="1" applyFont="1" applyFill="1" applyBorder="1" applyAlignment="1" applyProtection="1">
      <alignment horizontal="center"/>
      <protection locked="0"/>
    </xf>
    <xf numFmtId="164" fontId="25" fillId="0" borderId="0" xfId="5" applyNumberFormat="1" applyFont="1" applyFill="1" applyBorder="1" applyAlignment="1" applyProtection="1">
      <alignment horizontal="right"/>
      <protection locked="0"/>
    </xf>
    <xf numFmtId="10" fontId="25" fillId="0" borderId="0" xfId="5" applyNumberFormat="1" applyFont="1" applyFill="1" applyBorder="1" applyAlignment="1" applyProtection="1">
      <alignment horizontal="center"/>
      <protection locked="0"/>
    </xf>
    <xf numFmtId="9" fontId="25" fillId="0" borderId="0" xfId="5" applyNumberFormat="1" applyFont="1" applyFill="1" applyBorder="1" applyAlignment="1" applyProtection="1">
      <alignment horizontal="center"/>
      <protection locked="0"/>
    </xf>
    <xf numFmtId="0" fontId="25" fillId="0" borderId="0" xfId="5" applyFont="1" applyFill="1" applyBorder="1" applyAlignment="1" applyProtection="1">
      <alignment horizontal="right"/>
      <protection locked="0"/>
    </xf>
    <xf numFmtId="9" fontId="25" fillId="0" borderId="0" xfId="5" applyNumberFormat="1" applyFont="1" applyFill="1" applyBorder="1" applyProtection="1">
      <protection locked="0"/>
    </xf>
    <xf numFmtId="0" fontId="25" fillId="0" borderId="0" xfId="5" applyFont="1" applyFill="1" applyBorder="1" applyAlignment="1" applyProtection="1">
      <alignment horizontal="left"/>
      <protection locked="0"/>
    </xf>
    <xf numFmtId="0" fontId="26" fillId="0" borderId="0" xfId="5" applyFont="1" applyFill="1" applyBorder="1" applyAlignment="1" applyProtection="1">
      <alignment horizontal="center"/>
      <protection locked="0"/>
    </xf>
    <xf numFmtId="165" fontId="25" fillId="0" borderId="0" xfId="5" applyNumberFormat="1" applyFont="1" applyFill="1" applyBorder="1" applyAlignment="1" applyProtection="1">
      <alignment horizontal="right"/>
      <protection locked="0"/>
    </xf>
    <xf numFmtId="171" fontId="25" fillId="0" borderId="0" xfId="5" applyNumberFormat="1" applyFont="1" applyFill="1" applyBorder="1" applyProtection="1">
      <protection locked="0"/>
    </xf>
    <xf numFmtId="0" fontId="24" fillId="0" borderId="0" xfId="5" applyFont="1" applyFill="1" applyBorder="1" applyAlignment="1" applyProtection="1">
      <alignment horizontal="right"/>
      <protection locked="0"/>
    </xf>
    <xf numFmtId="168" fontId="25" fillId="0" borderId="0" xfId="5" applyNumberFormat="1" applyFont="1" applyFill="1" applyBorder="1" applyAlignment="1" applyProtection="1">
      <alignment horizontal="center"/>
      <protection locked="0"/>
    </xf>
    <xf numFmtId="170" fontId="25" fillId="0" borderId="0" xfId="5" applyNumberFormat="1" applyFont="1" applyFill="1" applyBorder="1" applyAlignment="1" applyProtection="1">
      <alignment horizontal="right"/>
      <protection locked="0"/>
    </xf>
    <xf numFmtId="0" fontId="24" fillId="0" borderId="0" xfId="5" applyFont="1" applyFill="1" applyBorder="1" applyAlignment="1" applyProtection="1">
      <alignment horizontal="left"/>
      <protection locked="0"/>
    </xf>
    <xf numFmtId="169" fontId="24" fillId="0" borderId="0" xfId="5" applyNumberFormat="1" applyFont="1" applyFill="1" applyBorder="1" applyAlignment="1" applyProtection="1">
      <alignment horizontal="center"/>
      <protection locked="0"/>
    </xf>
    <xf numFmtId="164" fontId="24" fillId="0" borderId="0" xfId="5" applyNumberFormat="1" applyFont="1" applyFill="1" applyBorder="1" applyAlignment="1" applyProtection="1">
      <alignment horizontal="right"/>
      <protection locked="0"/>
    </xf>
    <xf numFmtId="167" fontId="25" fillId="0" borderId="0" xfId="2" applyNumberFormat="1" applyFont="1" applyFill="1" applyBorder="1" applyAlignment="1" applyProtection="1">
      <alignment horizontal="center"/>
      <protection locked="0"/>
    </xf>
    <xf numFmtId="164" fontId="24" fillId="0" borderId="0" xfId="5" applyNumberFormat="1" applyFont="1" applyFill="1" applyBorder="1" applyProtection="1">
      <protection locked="0"/>
    </xf>
    <xf numFmtId="171" fontId="24" fillId="0" borderId="0" xfId="5" applyNumberFormat="1" applyFont="1" applyFill="1" applyBorder="1" applyProtection="1">
      <protection locked="0"/>
    </xf>
    <xf numFmtId="0" fontId="11" fillId="0" borderId="5" xfId="0" applyFont="1" applyFill="1" applyBorder="1" applyAlignment="1" applyProtection="1">
      <alignment horizontal="left"/>
      <protection locked="0"/>
    </xf>
    <xf numFmtId="4" fontId="53" fillId="0" borderId="0" xfId="0" applyNumberFormat="1" applyFont="1" applyProtection="1">
      <protection locked="0"/>
    </xf>
    <xf numFmtId="9" fontId="53" fillId="0" borderId="0" xfId="10" applyFont="1" applyProtection="1">
      <protection locked="0"/>
    </xf>
    <xf numFmtId="0" fontId="54" fillId="16" borderId="0" xfId="0" applyFont="1" applyFill="1" applyProtection="1">
      <protection locked="0"/>
    </xf>
    <xf numFmtId="0" fontId="54" fillId="0" borderId="0" xfId="0" applyFont="1" applyFill="1" applyProtection="1">
      <protection locked="0"/>
    </xf>
    <xf numFmtId="0" fontId="2" fillId="25" borderId="2" xfId="0" applyFont="1" applyFill="1" applyBorder="1" applyAlignment="1" applyProtection="1">
      <alignment horizontal="center"/>
      <protection locked="0"/>
    </xf>
    <xf numFmtId="0" fontId="2" fillId="25" borderId="5" xfId="0" applyFont="1" applyFill="1" applyBorder="1" applyAlignment="1" applyProtection="1">
      <alignment horizontal="center"/>
      <protection locked="0"/>
    </xf>
    <xf numFmtId="0" fontId="2" fillId="25" borderId="3" xfId="0" applyFont="1" applyFill="1" applyBorder="1" applyAlignment="1" applyProtection="1">
      <alignment horizontal="center"/>
      <protection locked="0"/>
    </xf>
    <xf numFmtId="164" fontId="2" fillId="25" borderId="5" xfId="0" applyNumberFormat="1" applyFont="1" applyFill="1" applyBorder="1" applyAlignment="1" applyProtection="1">
      <alignment horizontal="right"/>
      <protection locked="0"/>
    </xf>
    <xf numFmtId="3" fontId="2" fillId="8" borderId="5" xfId="0" applyNumberFormat="1" applyFont="1" applyFill="1" applyBorder="1" applyAlignment="1" applyProtection="1">
      <alignment horizontal="center"/>
      <protection locked="0"/>
    </xf>
    <xf numFmtId="0" fontId="2" fillId="31" borderId="0" xfId="0" applyFont="1" applyFill="1" applyAlignment="1" applyProtection="1">
      <alignment horizontal="left"/>
    </xf>
    <xf numFmtId="0" fontId="81" fillId="31" borderId="0" xfId="0" applyFont="1" applyFill="1" applyAlignment="1" applyProtection="1">
      <alignment horizontal="center"/>
      <protection locked="0"/>
    </xf>
    <xf numFmtId="0" fontId="17" fillId="0" borderId="0" xfId="0" applyFont="1" applyFill="1" applyAlignment="1" applyProtection="1">
      <alignment horizontal="center"/>
    </xf>
    <xf numFmtId="0" fontId="17" fillId="8" borderId="0" xfId="0" applyFont="1" applyFill="1" applyAlignment="1" applyProtection="1">
      <alignment horizontal="center"/>
      <protection locked="0"/>
    </xf>
    <xf numFmtId="15" fontId="17" fillId="0" borderId="0" xfId="0" applyNumberFormat="1" applyFont="1" applyFill="1" applyAlignment="1" applyProtection="1">
      <alignment horizontal="center"/>
    </xf>
    <xf numFmtId="0" fontId="17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</xf>
    <xf numFmtId="15" fontId="17" fillId="0" borderId="0" xfId="0" applyNumberFormat="1" applyFont="1" applyAlignment="1" applyProtection="1">
      <alignment horizontal="center"/>
    </xf>
    <xf numFmtId="0" fontId="82" fillId="0" borderId="0" xfId="0" applyFont="1" applyFill="1" applyAlignment="1" applyProtection="1">
      <alignment horizontal="center"/>
    </xf>
    <xf numFmtId="15" fontId="82" fillId="0" borderId="0" xfId="0" applyNumberFormat="1" applyFont="1" applyFill="1" applyAlignment="1" applyProtection="1">
      <alignment horizontal="center"/>
    </xf>
    <xf numFmtId="0" fontId="80" fillId="0" borderId="0" xfId="0" applyFont="1" applyAlignment="1" applyProtection="1">
      <alignment horizontal="center"/>
    </xf>
    <xf numFmtId="0" fontId="80" fillId="0" borderId="0" xfId="0" applyFont="1" applyAlignment="1" applyProtection="1">
      <alignment horizontal="center"/>
      <protection locked="0"/>
    </xf>
    <xf numFmtId="190" fontId="3" fillId="0" borderId="5" xfId="0" applyNumberFormat="1" applyFont="1" applyFill="1" applyBorder="1" applyAlignment="1" applyProtection="1">
      <alignment horizontal="center"/>
      <protection locked="0"/>
    </xf>
    <xf numFmtId="164" fontId="2" fillId="32" borderId="1" xfId="5" applyNumberFormat="1" applyFont="1" applyFill="1" applyBorder="1" applyAlignment="1" applyProtection="1">
      <alignment horizontal="right"/>
      <protection locked="0"/>
    </xf>
    <xf numFmtId="9" fontId="2" fillId="32" borderId="1" xfId="5" applyNumberFormat="1" applyFont="1" applyFill="1" applyBorder="1" applyProtection="1">
      <protection locked="0"/>
    </xf>
    <xf numFmtId="0" fontId="2" fillId="32" borderId="1" xfId="5" applyFont="1" applyFill="1" applyBorder="1" applyProtection="1">
      <protection locked="0"/>
    </xf>
    <xf numFmtId="164" fontId="2" fillId="32" borderId="1" xfId="5" applyNumberFormat="1" applyFont="1" applyFill="1" applyBorder="1" applyProtection="1">
      <protection locked="0"/>
    </xf>
    <xf numFmtId="164" fontId="2" fillId="32" borderId="1" xfId="0" applyNumberFormat="1" applyFont="1" applyFill="1" applyBorder="1" applyAlignment="1" applyProtection="1">
      <alignment horizontal="right"/>
      <protection locked="0"/>
    </xf>
    <xf numFmtId="9" fontId="2" fillId="32" borderId="1" xfId="0" applyNumberFormat="1" applyFont="1" applyFill="1" applyBorder="1" applyProtection="1">
      <protection locked="0"/>
    </xf>
    <xf numFmtId="0" fontId="2" fillId="32" borderId="1" xfId="0" applyFont="1" applyFill="1" applyBorder="1" applyProtection="1">
      <protection locked="0"/>
    </xf>
    <xf numFmtId="164" fontId="2" fillId="32" borderId="1" xfId="0" applyNumberFormat="1" applyFont="1" applyFill="1" applyBorder="1" applyProtection="1">
      <protection locked="0"/>
    </xf>
    <xf numFmtId="164" fontId="25" fillId="32" borderId="1" xfId="5" applyNumberFormat="1" applyFont="1" applyFill="1" applyBorder="1" applyAlignment="1" applyProtection="1">
      <alignment horizontal="right"/>
      <protection locked="0"/>
    </xf>
    <xf numFmtId="9" fontId="25" fillId="32" borderId="1" xfId="5" applyNumberFormat="1" applyFont="1" applyFill="1" applyBorder="1" applyProtection="1">
      <protection locked="0"/>
    </xf>
    <xf numFmtId="0" fontId="25" fillId="32" borderId="1" xfId="5" applyFont="1" applyFill="1" applyBorder="1" applyProtection="1">
      <protection locked="0"/>
    </xf>
    <xf numFmtId="164" fontId="25" fillId="32" borderId="1" xfId="5" applyNumberFormat="1" applyFont="1" applyFill="1" applyBorder="1" applyProtection="1">
      <protection locked="0"/>
    </xf>
    <xf numFmtId="0" fontId="2" fillId="32" borderId="1" xfId="5" applyFont="1" applyFill="1" applyBorder="1" applyAlignment="1" applyProtection="1">
      <alignment horizontal="right"/>
      <protection locked="0"/>
    </xf>
    <xf numFmtId="0" fontId="2" fillId="32" borderId="1" xfId="0" applyFont="1" applyFill="1" applyBorder="1" applyAlignment="1" applyProtection="1">
      <alignment horizontal="right"/>
      <protection locked="0"/>
    </xf>
    <xf numFmtId="0" fontId="25" fillId="32" borderId="1" xfId="5" applyFont="1" applyFill="1" applyBorder="1" applyAlignment="1" applyProtection="1">
      <alignment horizontal="right"/>
      <protection locked="0"/>
    </xf>
    <xf numFmtId="0" fontId="3" fillId="32" borderId="1" xfId="5" applyFont="1" applyFill="1" applyBorder="1" applyProtection="1">
      <protection locked="0"/>
    </xf>
    <xf numFmtId="0" fontId="3" fillId="32" borderId="1" xfId="0" applyFont="1" applyFill="1" applyBorder="1" applyProtection="1">
      <protection locked="0"/>
    </xf>
    <xf numFmtId="0" fontId="24" fillId="32" borderId="1" xfId="5" applyFont="1" applyFill="1" applyBorder="1" applyProtection="1">
      <protection locked="0"/>
    </xf>
    <xf numFmtId="164" fontId="21" fillId="32" borderId="1" xfId="0" applyNumberFormat="1" applyFont="1" applyFill="1" applyBorder="1" applyAlignment="1" applyProtection="1">
      <alignment horizontal="right"/>
      <protection locked="0"/>
    </xf>
    <xf numFmtId="0" fontId="2" fillId="32" borderId="1" xfId="5" applyNumberFormat="1" applyFont="1" applyFill="1" applyBorder="1" applyProtection="1">
      <protection locked="0"/>
    </xf>
    <xf numFmtId="0" fontId="2" fillId="32" borderId="1" xfId="0" applyNumberFormat="1" applyFont="1" applyFill="1" applyBorder="1" applyProtection="1">
      <protection locked="0"/>
    </xf>
    <xf numFmtId="0" fontId="25" fillId="32" borderId="1" xfId="5" applyNumberFormat="1" applyFont="1" applyFill="1" applyBorder="1" applyProtection="1">
      <protection locked="0"/>
    </xf>
    <xf numFmtId="0" fontId="3" fillId="0" borderId="10" xfId="5" applyFont="1" applyFill="1" applyBorder="1" applyAlignment="1" applyProtection="1">
      <alignment horizontal="center"/>
      <protection locked="0"/>
    </xf>
    <xf numFmtId="0" fontId="3" fillId="0" borderId="12" xfId="5" applyFont="1" applyFill="1" applyBorder="1" applyAlignment="1" applyProtection="1">
      <alignment horizontal="center"/>
      <protection locked="0"/>
    </xf>
    <xf numFmtId="0" fontId="3" fillId="0" borderId="10" xfId="0" applyFont="1" applyFill="1" applyBorder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horizontal="center"/>
      <protection locked="0"/>
    </xf>
    <xf numFmtId="0" fontId="24" fillId="0" borderId="10" xfId="5" applyFont="1" applyFill="1" applyBorder="1" applyAlignment="1" applyProtection="1">
      <alignment horizontal="center"/>
      <protection locked="0"/>
    </xf>
    <xf numFmtId="0" fontId="24" fillId="0" borderId="12" xfId="5" applyFont="1" applyFill="1" applyBorder="1" applyAlignment="1" applyProtection="1">
      <alignment horizontal="center"/>
      <protection locked="0"/>
    </xf>
    <xf numFmtId="9" fontId="2" fillId="0" borderId="7" xfId="0" applyNumberFormat="1" applyFont="1" applyFill="1" applyBorder="1" applyAlignment="1" applyProtection="1">
      <alignment horizontal="center"/>
      <protection locked="0"/>
    </xf>
    <xf numFmtId="9" fontId="2" fillId="0" borderId="4" xfId="0" applyNumberFormat="1" applyFont="1" applyFill="1" applyBorder="1" applyAlignment="1" applyProtection="1">
      <alignment horizontal="center"/>
      <protection locked="0"/>
    </xf>
    <xf numFmtId="9" fontId="2" fillId="0" borderId="12" xfId="5" applyNumberFormat="1" applyFont="1" applyFill="1" applyBorder="1" applyAlignment="1" applyProtection="1">
      <alignment horizontal="center"/>
      <protection locked="0"/>
    </xf>
    <xf numFmtId="9" fontId="2" fillId="0" borderId="12" xfId="0" applyNumberFormat="1" applyFont="1" applyFill="1" applyBorder="1" applyAlignment="1" applyProtection="1">
      <alignment horizontal="center"/>
      <protection locked="0"/>
    </xf>
    <xf numFmtId="0" fontId="2" fillId="0" borderId="6" xfId="5" applyFont="1" applyFill="1" applyBorder="1" applyAlignment="1" applyProtection="1">
      <alignment horizontal="center"/>
      <protection locked="0"/>
    </xf>
    <xf numFmtId="0" fontId="2" fillId="0" borderId="8" xfId="5" applyFont="1" applyFill="1" applyBorder="1" applyAlignment="1" applyProtection="1">
      <alignment horizontal="center"/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horizontal="center"/>
      <protection locked="0"/>
    </xf>
    <xf numFmtId="9" fontId="25" fillId="0" borderId="12" xfId="5" applyNumberFormat="1" applyFont="1" applyFill="1" applyBorder="1" applyAlignment="1" applyProtection="1">
      <alignment horizontal="center"/>
      <protection locked="0"/>
    </xf>
    <xf numFmtId="0" fontId="25" fillId="0" borderId="6" xfId="5" applyFont="1" applyFill="1" applyBorder="1" applyAlignment="1" applyProtection="1">
      <alignment horizontal="center"/>
      <protection locked="0"/>
    </xf>
    <xf numFmtId="0" fontId="25" fillId="0" borderId="8" xfId="5" applyFont="1" applyFill="1" applyBorder="1" applyAlignment="1" applyProtection="1">
      <alignment horizontal="center"/>
      <protection locked="0"/>
    </xf>
    <xf numFmtId="0" fontId="52" fillId="0" borderId="5" xfId="0" applyFont="1" applyFill="1" applyBorder="1" applyProtection="1">
      <protection locked="0"/>
    </xf>
    <xf numFmtId="0" fontId="0" fillId="0" borderId="5" xfId="0" applyFill="1" applyBorder="1" applyProtection="1">
      <protection locked="0"/>
    </xf>
    <xf numFmtId="0" fontId="20" fillId="0" borderId="5" xfId="5" applyFont="1" applyFill="1" applyBorder="1" applyProtection="1">
      <protection locked="0"/>
    </xf>
    <xf numFmtId="0" fontId="22" fillId="0" borderId="2" xfId="0" applyFont="1" applyFill="1" applyBorder="1" applyAlignment="1" applyProtection="1">
      <alignment horizontal="left"/>
      <protection locked="0"/>
    </xf>
    <xf numFmtId="0" fontId="3" fillId="27" borderId="78" xfId="5" applyFont="1" applyFill="1" applyBorder="1" applyAlignment="1" applyProtection="1">
      <alignment horizontal="left"/>
      <protection locked="0"/>
    </xf>
    <xf numFmtId="0" fontId="2" fillId="27" borderId="66" xfId="5" applyFont="1" applyFill="1" applyBorder="1" applyAlignment="1" applyProtection="1">
      <alignment horizontal="center"/>
      <protection locked="0"/>
    </xf>
    <xf numFmtId="168" fontId="2" fillId="27" borderId="66" xfId="5" applyNumberFormat="1" applyFont="1" applyFill="1" applyBorder="1" applyAlignment="1" applyProtection="1">
      <alignment horizontal="center"/>
      <protection locked="0"/>
    </xf>
    <xf numFmtId="0" fontId="3" fillId="27" borderId="66" xfId="5" applyFont="1" applyFill="1" applyBorder="1" applyAlignment="1" applyProtection="1">
      <alignment horizontal="center"/>
      <protection locked="0"/>
    </xf>
    <xf numFmtId="0" fontId="2" fillId="27" borderId="66" xfId="5" applyFont="1" applyFill="1" applyBorder="1" applyProtection="1">
      <protection locked="0"/>
    </xf>
    <xf numFmtId="10" fontId="2" fillId="27" borderId="17" xfId="5" applyNumberFormat="1" applyFont="1" applyFill="1" applyBorder="1" applyProtection="1">
      <protection locked="0"/>
    </xf>
    <xf numFmtId="0" fontId="2" fillId="0" borderId="63" xfId="5" applyFont="1" applyFill="1" applyBorder="1" applyAlignment="1" applyProtection="1">
      <alignment horizontal="left"/>
      <protection locked="0"/>
    </xf>
    <xf numFmtId="10" fontId="2" fillId="0" borderId="18" xfId="5" applyNumberFormat="1" applyFont="1" applyFill="1" applyBorder="1" applyProtection="1">
      <protection locked="0"/>
    </xf>
    <xf numFmtId="0" fontId="2" fillId="0" borderId="54" xfId="5" applyFont="1" applyFill="1" applyBorder="1" applyProtection="1">
      <protection locked="0"/>
    </xf>
    <xf numFmtId="0" fontId="2" fillId="0" borderId="63" xfId="5" applyFont="1" applyFill="1" applyBorder="1" applyProtection="1">
      <protection locked="0"/>
    </xf>
    <xf numFmtId="0" fontId="2" fillId="0" borderId="33" xfId="5" applyFont="1" applyFill="1" applyBorder="1" applyProtection="1">
      <protection locked="0"/>
    </xf>
    <xf numFmtId="0" fontId="2" fillId="0" borderId="38" xfId="5" applyFont="1" applyFill="1" applyBorder="1" applyAlignment="1" applyProtection="1">
      <alignment horizontal="right"/>
      <protection locked="0"/>
    </xf>
    <xf numFmtId="0" fontId="2" fillId="0" borderId="63" xfId="5" applyFont="1" applyFill="1" applyBorder="1" applyAlignment="1" applyProtection="1">
      <alignment horizontal="right"/>
      <protection locked="0"/>
    </xf>
    <xf numFmtId="9" fontId="2" fillId="32" borderId="39" xfId="10" applyFont="1" applyFill="1" applyBorder="1" applyProtection="1">
      <protection locked="0"/>
    </xf>
    <xf numFmtId="0" fontId="3" fillId="0" borderId="63" xfId="5" applyFont="1" applyFill="1" applyBorder="1" applyAlignment="1" applyProtection="1">
      <alignment horizontal="left"/>
      <protection locked="0"/>
    </xf>
    <xf numFmtId="9" fontId="2" fillId="32" borderId="39" xfId="5" applyNumberFormat="1" applyFont="1" applyFill="1" applyBorder="1" applyProtection="1">
      <protection locked="0"/>
    </xf>
    <xf numFmtId="0" fontId="3" fillId="0" borderId="63" xfId="5" applyFont="1" applyFill="1" applyBorder="1" applyProtection="1">
      <protection locked="0"/>
    </xf>
    <xf numFmtId="10" fontId="3" fillId="0" borderId="18" xfId="5" applyNumberFormat="1" applyFont="1" applyFill="1" applyBorder="1" applyProtection="1">
      <protection locked="0"/>
    </xf>
    <xf numFmtId="9" fontId="2" fillId="0" borderId="18" xfId="5" applyNumberFormat="1" applyFont="1" applyFill="1" applyBorder="1" applyProtection="1">
      <protection locked="0"/>
    </xf>
    <xf numFmtId="169" fontId="2" fillId="0" borderId="64" xfId="5" applyNumberFormat="1" applyFont="1" applyFill="1" applyBorder="1" applyAlignment="1" applyProtection="1">
      <protection locked="0"/>
    </xf>
    <xf numFmtId="0" fontId="2" fillId="0" borderId="38" xfId="5" applyFont="1" applyFill="1" applyBorder="1" applyProtection="1">
      <protection locked="0"/>
    </xf>
    <xf numFmtId="10" fontId="2" fillId="0" borderId="55" xfId="5" applyNumberFormat="1" applyFont="1" applyFill="1" applyBorder="1" applyProtection="1">
      <protection locked="0"/>
    </xf>
    <xf numFmtId="10" fontId="2" fillId="0" borderId="64" xfId="5" applyNumberFormat="1" applyFont="1" applyFill="1" applyBorder="1" applyProtection="1">
      <protection locked="0"/>
    </xf>
    <xf numFmtId="0" fontId="2" fillId="0" borderId="63" xfId="0" applyFont="1" applyFill="1" applyBorder="1" applyProtection="1">
      <protection locked="0"/>
    </xf>
    <xf numFmtId="0" fontId="2" fillId="0" borderId="35" xfId="5" applyFont="1" applyFill="1" applyBorder="1" applyProtection="1">
      <protection locked="0"/>
    </xf>
    <xf numFmtId="0" fontId="2" fillId="0" borderId="54" xfId="0" applyFont="1" applyFill="1" applyBorder="1" applyProtection="1">
      <protection locked="0"/>
    </xf>
    <xf numFmtId="10" fontId="2" fillId="0" borderId="18" xfId="0" applyNumberFormat="1" applyFont="1" applyFill="1" applyBorder="1" applyProtection="1">
      <protection locked="0"/>
    </xf>
    <xf numFmtId="0" fontId="2" fillId="0" borderId="33" xfId="0" applyFont="1" applyFill="1" applyBorder="1" applyProtection="1">
      <protection locked="0"/>
    </xf>
    <xf numFmtId="0" fontId="6" fillId="0" borderId="38" xfId="0" applyFont="1" applyFill="1" applyBorder="1" applyAlignment="1" applyProtection="1">
      <alignment horizontal="right"/>
      <protection locked="0"/>
    </xf>
    <xf numFmtId="0" fontId="6" fillId="0" borderId="63" xfId="0" applyFont="1" applyFill="1" applyBorder="1" applyAlignment="1" applyProtection="1">
      <alignment horizontal="right"/>
      <protection locked="0"/>
    </xf>
    <xf numFmtId="0" fontId="6" fillId="0" borderId="63" xfId="0" applyFont="1" applyFill="1" applyBorder="1" applyAlignment="1" applyProtection="1">
      <alignment horizontal="left"/>
      <protection locked="0"/>
    </xf>
    <xf numFmtId="0" fontId="7" fillId="0" borderId="63" xfId="0" applyFont="1" applyFill="1" applyBorder="1" applyAlignment="1" applyProtection="1">
      <alignment horizontal="left"/>
      <protection locked="0"/>
    </xf>
    <xf numFmtId="0" fontId="7" fillId="0" borderId="63" xfId="0" applyFont="1" applyFill="1" applyBorder="1" applyProtection="1">
      <protection locked="0"/>
    </xf>
    <xf numFmtId="9" fontId="2" fillId="32" borderId="39" xfId="0" applyNumberFormat="1" applyFont="1" applyFill="1" applyBorder="1" applyProtection="1">
      <protection locked="0"/>
    </xf>
    <xf numFmtId="10" fontId="3" fillId="0" borderId="18" xfId="0" applyNumberFormat="1" applyFont="1" applyFill="1" applyBorder="1" applyProtection="1">
      <protection locked="0"/>
    </xf>
    <xf numFmtId="9" fontId="2" fillId="0" borderId="18" xfId="0" applyNumberFormat="1" applyFont="1" applyFill="1" applyBorder="1" applyProtection="1">
      <protection locked="0"/>
    </xf>
    <xf numFmtId="169" fontId="2" fillId="0" borderId="64" xfId="0" applyNumberFormat="1" applyFont="1" applyFill="1" applyBorder="1" applyAlignment="1" applyProtection="1">
      <protection locked="0"/>
    </xf>
    <xf numFmtId="0" fontId="2" fillId="0" borderId="63" xfId="0" applyFont="1" applyFill="1" applyBorder="1" applyAlignment="1" applyProtection="1">
      <alignment horizontal="left"/>
      <protection locked="0"/>
    </xf>
    <xf numFmtId="0" fontId="2" fillId="0" borderId="38" xfId="0" applyFont="1" applyFill="1" applyBorder="1" applyProtection="1">
      <protection locked="0"/>
    </xf>
    <xf numFmtId="10" fontId="2" fillId="0" borderId="55" xfId="0" applyNumberFormat="1" applyFont="1" applyFill="1" applyBorder="1" applyProtection="1">
      <protection locked="0"/>
    </xf>
    <xf numFmtId="10" fontId="2" fillId="0" borderId="64" xfId="0" applyNumberFormat="1" applyFont="1" applyFill="1" applyBorder="1" applyProtection="1">
      <protection locked="0"/>
    </xf>
    <xf numFmtId="0" fontId="2" fillId="0" borderId="35" xfId="0" applyFont="1" applyFill="1" applyBorder="1" applyProtection="1">
      <protection locked="0"/>
    </xf>
    <xf numFmtId="9" fontId="25" fillId="32" borderId="39" xfId="10" applyFont="1" applyFill="1" applyBorder="1" applyProtection="1">
      <protection locked="0"/>
    </xf>
    <xf numFmtId="0" fontId="3" fillId="27" borderId="78" xfId="0" applyFont="1" applyFill="1" applyBorder="1" applyAlignment="1" applyProtection="1">
      <alignment horizontal="left"/>
      <protection locked="0"/>
    </xf>
    <xf numFmtId="0" fontId="2" fillId="27" borderId="66" xfId="0" applyFont="1" applyFill="1" applyBorder="1" applyAlignment="1" applyProtection="1">
      <alignment horizontal="center"/>
      <protection locked="0"/>
    </xf>
    <xf numFmtId="168" fontId="2" fillId="27" borderId="66" xfId="0" applyNumberFormat="1" applyFont="1" applyFill="1" applyBorder="1" applyAlignment="1" applyProtection="1">
      <alignment horizontal="center"/>
      <protection locked="0"/>
    </xf>
    <xf numFmtId="0" fontId="3" fillId="27" borderId="66" xfId="0" applyFont="1" applyFill="1" applyBorder="1" applyAlignment="1" applyProtection="1">
      <alignment horizontal="center"/>
      <protection locked="0"/>
    </xf>
    <xf numFmtId="0" fontId="2" fillId="27" borderId="66" xfId="0" applyFont="1" applyFill="1" applyBorder="1" applyProtection="1">
      <protection locked="0"/>
    </xf>
    <xf numFmtId="10" fontId="2" fillId="27" borderId="17" xfId="0" applyNumberFormat="1" applyFont="1" applyFill="1" applyBorder="1" applyProtection="1">
      <protection locked="0"/>
    </xf>
    <xf numFmtId="9" fontId="2" fillId="0" borderId="39" xfId="0" applyNumberFormat="1" applyFont="1" applyFill="1" applyBorder="1" applyProtection="1">
      <protection locked="0"/>
    </xf>
    <xf numFmtId="0" fontId="2" fillId="0" borderId="28" xfId="0" applyFont="1" applyFill="1" applyBorder="1" applyAlignment="1" applyProtection="1">
      <alignment horizontal="center"/>
      <protection locked="0"/>
    </xf>
    <xf numFmtId="0" fontId="24" fillId="27" borderId="78" xfId="5" applyFont="1" applyFill="1" applyBorder="1" applyAlignment="1" applyProtection="1">
      <alignment horizontal="left"/>
      <protection locked="0"/>
    </xf>
    <xf numFmtId="0" fontId="25" fillId="27" borderId="66" xfId="5" applyFont="1" applyFill="1" applyBorder="1" applyAlignment="1" applyProtection="1">
      <alignment horizontal="center"/>
      <protection locked="0"/>
    </xf>
    <xf numFmtId="168" fontId="25" fillId="27" borderId="66" xfId="5" applyNumberFormat="1" applyFont="1" applyFill="1" applyBorder="1" applyAlignment="1" applyProtection="1">
      <alignment horizontal="center"/>
      <protection locked="0"/>
    </xf>
    <xf numFmtId="0" fontId="24" fillId="27" borderId="66" xfId="5" applyFont="1" applyFill="1" applyBorder="1" applyAlignment="1" applyProtection="1">
      <alignment horizontal="center"/>
      <protection locked="0"/>
    </xf>
    <xf numFmtId="0" fontId="25" fillId="27" borderId="66" xfId="5" applyFont="1" applyFill="1" applyBorder="1" applyProtection="1">
      <protection locked="0"/>
    </xf>
    <xf numFmtId="10" fontId="25" fillId="27" borderId="17" xfId="5" applyNumberFormat="1" applyFont="1" applyFill="1" applyBorder="1" applyProtection="1">
      <protection locked="0"/>
    </xf>
    <xf numFmtId="0" fontId="25" fillId="0" borderId="63" xfId="5" applyFont="1" applyFill="1" applyBorder="1" applyAlignment="1" applyProtection="1">
      <alignment horizontal="left"/>
      <protection locked="0"/>
    </xf>
    <xf numFmtId="10" fontId="25" fillId="0" borderId="18" xfId="5" applyNumberFormat="1" applyFont="1" applyFill="1" applyBorder="1" applyProtection="1">
      <protection locked="0"/>
    </xf>
    <xf numFmtId="0" fontId="25" fillId="0" borderId="54" xfId="5" applyFont="1" applyFill="1" applyBorder="1" applyProtection="1">
      <protection locked="0"/>
    </xf>
    <xf numFmtId="0" fontId="25" fillId="0" borderId="63" xfId="5" applyFont="1" applyFill="1" applyBorder="1" applyProtection="1">
      <protection locked="0"/>
    </xf>
    <xf numFmtId="0" fontId="25" fillId="0" borderId="33" xfId="5" applyFont="1" applyFill="1" applyBorder="1" applyProtection="1">
      <protection locked="0"/>
    </xf>
    <xf numFmtId="0" fontId="25" fillId="0" borderId="38" xfId="5" applyFont="1" applyFill="1" applyBorder="1" applyAlignment="1" applyProtection="1">
      <alignment horizontal="right"/>
      <protection locked="0"/>
    </xf>
    <xf numFmtId="0" fontId="25" fillId="0" borderId="63" xfId="5" applyFont="1" applyFill="1" applyBorder="1" applyAlignment="1" applyProtection="1">
      <alignment horizontal="right"/>
      <protection locked="0"/>
    </xf>
    <xf numFmtId="0" fontId="24" fillId="0" borderId="63" xfId="5" applyFont="1" applyFill="1" applyBorder="1" applyAlignment="1" applyProtection="1">
      <alignment horizontal="left"/>
      <protection locked="0"/>
    </xf>
    <xf numFmtId="9" fontId="25" fillId="32" borderId="39" xfId="5" applyNumberFormat="1" applyFont="1" applyFill="1" applyBorder="1" applyProtection="1">
      <protection locked="0"/>
    </xf>
    <xf numFmtId="0" fontId="24" fillId="0" borderId="63" xfId="5" applyFont="1" applyFill="1" applyBorder="1" applyProtection="1">
      <protection locked="0"/>
    </xf>
    <xf numFmtId="10" fontId="24" fillId="0" borderId="18" xfId="5" applyNumberFormat="1" applyFont="1" applyFill="1" applyBorder="1" applyProtection="1">
      <protection locked="0"/>
    </xf>
    <xf numFmtId="9" fontId="25" fillId="0" borderId="18" xfId="5" applyNumberFormat="1" applyFont="1" applyFill="1" applyBorder="1" applyProtection="1">
      <protection locked="0"/>
    </xf>
    <xf numFmtId="169" fontId="25" fillId="0" borderId="64" xfId="5" applyNumberFormat="1" applyFont="1" applyFill="1" applyBorder="1" applyAlignment="1" applyProtection="1">
      <protection locked="0"/>
    </xf>
    <xf numFmtId="0" fontId="25" fillId="0" borderId="38" xfId="5" applyFont="1" applyFill="1" applyBorder="1" applyProtection="1">
      <protection locked="0"/>
    </xf>
    <xf numFmtId="10" fontId="25" fillId="0" borderId="55" xfId="5" applyNumberFormat="1" applyFont="1" applyFill="1" applyBorder="1" applyProtection="1">
      <protection locked="0"/>
    </xf>
    <xf numFmtId="10" fontId="25" fillId="0" borderId="64" xfId="5" applyNumberFormat="1" applyFont="1" applyFill="1" applyBorder="1" applyProtection="1">
      <protection locked="0"/>
    </xf>
    <xf numFmtId="0" fontId="25" fillId="0" borderId="35" xfId="5" applyFont="1" applyFill="1" applyBorder="1" applyProtection="1">
      <protection locked="0"/>
    </xf>
    <xf numFmtId="0" fontId="2" fillId="0" borderId="38" xfId="0" applyFont="1" applyFill="1" applyBorder="1" applyAlignment="1" applyProtection="1">
      <alignment horizontal="right"/>
      <protection locked="0"/>
    </xf>
    <xf numFmtId="0" fontId="2" fillId="0" borderId="63" xfId="0" applyFont="1" applyFill="1" applyBorder="1" applyAlignment="1" applyProtection="1">
      <alignment horizontal="right"/>
      <protection locked="0"/>
    </xf>
    <xf numFmtId="0" fontId="3" fillId="0" borderId="63" xfId="0" applyFont="1" applyFill="1" applyBorder="1" applyAlignment="1" applyProtection="1">
      <alignment horizontal="left"/>
      <protection locked="0"/>
    </xf>
    <xf numFmtId="0" fontId="3" fillId="0" borderId="63" xfId="0" applyFont="1" applyFill="1" applyBorder="1" applyProtection="1">
      <protection locked="0"/>
    </xf>
    <xf numFmtId="0" fontId="4" fillId="0" borderId="63" xfId="0" applyFont="1" applyFill="1" applyBorder="1" applyAlignment="1" applyProtection="1">
      <alignment horizontal="left"/>
      <protection locked="0"/>
    </xf>
    <xf numFmtId="10" fontId="45" fillId="0" borderId="64" xfId="0" applyNumberFormat="1" applyFont="1" applyFill="1" applyBorder="1" applyProtection="1">
      <protection locked="0"/>
    </xf>
    <xf numFmtId="0" fontId="2" fillId="27" borderId="16" xfId="5" applyFont="1" applyFill="1" applyBorder="1" applyAlignment="1" applyProtection="1">
      <alignment horizontal="center"/>
      <protection locked="0"/>
    </xf>
    <xf numFmtId="169" fontId="3" fillId="27" borderId="66" xfId="5" applyNumberFormat="1" applyFont="1" applyFill="1" applyBorder="1" applyAlignment="1" applyProtection="1">
      <alignment horizontal="center"/>
      <protection locked="0"/>
    </xf>
    <xf numFmtId="164" fontId="3" fillId="27" borderId="66" xfId="5" applyNumberFormat="1" applyFont="1" applyFill="1" applyBorder="1" applyAlignment="1" applyProtection="1">
      <alignment horizontal="right"/>
      <protection locked="0"/>
    </xf>
    <xf numFmtId="0" fontId="2" fillId="0" borderId="33" xfId="5" applyFont="1" applyFill="1" applyBorder="1" applyAlignment="1" applyProtection="1">
      <alignment horizontal="left"/>
      <protection locked="0"/>
    </xf>
    <xf numFmtId="10" fontId="2" fillId="0" borderId="106" xfId="5" applyNumberFormat="1" applyFont="1" applyFill="1" applyBorder="1" applyProtection="1">
      <protection locked="0"/>
    </xf>
    <xf numFmtId="0" fontId="2" fillId="0" borderId="38" xfId="5" applyFont="1" applyFill="1" applyBorder="1" applyAlignment="1" applyProtection="1">
      <alignment horizontal="left"/>
      <protection locked="0"/>
    </xf>
    <xf numFmtId="0" fontId="2" fillId="0" borderId="24" xfId="5" applyFont="1" applyFill="1" applyBorder="1" applyAlignment="1" applyProtection="1">
      <alignment horizontal="left"/>
      <protection locked="0"/>
    </xf>
    <xf numFmtId="0" fontId="2" fillId="0" borderId="21" xfId="5" applyFont="1" applyFill="1" applyBorder="1" applyAlignment="1" applyProtection="1">
      <alignment horizontal="center"/>
      <protection locked="0"/>
    </xf>
    <xf numFmtId="0" fontId="2" fillId="27" borderId="16" xfId="0" applyFont="1" applyFill="1" applyBorder="1" applyAlignment="1" applyProtection="1">
      <alignment horizontal="center"/>
      <protection locked="0"/>
    </xf>
    <xf numFmtId="169" fontId="3" fillId="27" borderId="66" xfId="0" applyNumberFormat="1" applyFont="1" applyFill="1" applyBorder="1" applyAlignment="1" applyProtection="1">
      <alignment horizontal="center"/>
      <protection locked="0"/>
    </xf>
    <xf numFmtId="164" fontId="3" fillId="27" borderId="66" xfId="0" applyNumberFormat="1" applyFont="1" applyFill="1" applyBorder="1" applyAlignment="1" applyProtection="1">
      <alignment horizontal="right"/>
      <protection locked="0"/>
    </xf>
    <xf numFmtId="0" fontId="2" fillId="0" borderId="33" xfId="0" applyFont="1" applyFill="1" applyBorder="1" applyAlignment="1" applyProtection="1">
      <alignment horizontal="left"/>
      <protection locked="0"/>
    </xf>
    <xf numFmtId="10" fontId="2" fillId="0" borderId="106" xfId="0" applyNumberFormat="1" applyFont="1" applyFill="1" applyBorder="1" applyProtection="1">
      <protection locked="0"/>
    </xf>
    <xf numFmtId="0" fontId="2" fillId="0" borderId="38" xfId="0" applyFont="1" applyFill="1" applyBorder="1" applyAlignment="1" applyProtection="1">
      <alignment horizontal="left"/>
      <protection locked="0"/>
    </xf>
    <xf numFmtId="0" fontId="2" fillId="0" borderId="24" xfId="0" applyFont="1" applyFill="1" applyBorder="1" applyAlignment="1" applyProtection="1">
      <alignment horizontal="left"/>
      <protection locked="0"/>
    </xf>
    <xf numFmtId="0" fontId="2" fillId="0" borderId="21" xfId="0" applyFont="1" applyFill="1" applyBorder="1" applyAlignment="1" applyProtection="1">
      <alignment horizontal="center"/>
      <protection locked="0"/>
    </xf>
    <xf numFmtId="0" fontId="25" fillId="27" borderId="16" xfId="5" applyFont="1" applyFill="1" applyBorder="1" applyAlignment="1" applyProtection="1">
      <alignment horizontal="center"/>
      <protection locked="0"/>
    </xf>
    <xf numFmtId="169" fontId="24" fillId="27" borderId="66" xfId="5" applyNumberFormat="1" applyFont="1" applyFill="1" applyBorder="1" applyAlignment="1" applyProtection="1">
      <alignment horizontal="center"/>
      <protection locked="0"/>
    </xf>
    <xf numFmtId="164" fontId="24" fillId="27" borderId="66" xfId="5" applyNumberFormat="1" applyFont="1" applyFill="1" applyBorder="1" applyAlignment="1" applyProtection="1">
      <alignment horizontal="right"/>
      <protection locked="0"/>
    </xf>
    <xf numFmtId="0" fontId="25" fillId="0" borderId="33" xfId="5" applyFont="1" applyFill="1" applyBorder="1" applyAlignment="1" applyProtection="1">
      <alignment horizontal="left"/>
      <protection locked="0"/>
    </xf>
    <xf numFmtId="10" fontId="25" fillId="0" borderId="106" xfId="5" applyNumberFormat="1" applyFont="1" applyFill="1" applyBorder="1" applyProtection="1">
      <protection locked="0"/>
    </xf>
    <xf numFmtId="0" fontId="25" fillId="0" borderId="38" xfId="5" applyFont="1" applyFill="1" applyBorder="1" applyAlignment="1" applyProtection="1">
      <alignment horizontal="left"/>
      <protection locked="0"/>
    </xf>
    <xf numFmtId="0" fontId="25" fillId="0" borderId="24" xfId="5" applyFont="1" applyFill="1" applyBorder="1" applyAlignment="1" applyProtection="1">
      <alignment horizontal="left"/>
      <protection locked="0"/>
    </xf>
    <xf numFmtId="0" fontId="25" fillId="0" borderId="21" xfId="5" applyFont="1" applyFill="1" applyBorder="1" applyAlignment="1" applyProtection="1">
      <alignment horizontal="center"/>
      <protection locked="0"/>
    </xf>
    <xf numFmtId="0" fontId="2" fillId="0" borderId="68" xfId="5" applyFont="1" applyFill="1" applyBorder="1" applyProtection="1">
      <protection locked="0"/>
    </xf>
    <xf numFmtId="0" fontId="2" fillId="0" borderId="21" xfId="5" applyFont="1" applyFill="1" applyBorder="1" applyAlignment="1" applyProtection="1">
      <alignment horizontal="right"/>
      <protection locked="0"/>
    </xf>
    <xf numFmtId="164" fontId="2" fillId="0" borderId="36" xfId="5" applyNumberFormat="1" applyFont="1" applyFill="1" applyBorder="1" applyProtection="1">
      <protection locked="0"/>
    </xf>
    <xf numFmtId="0" fontId="2" fillId="0" borderId="27" xfId="5" applyFont="1" applyFill="1" applyBorder="1" applyProtection="1">
      <protection locked="0"/>
    </xf>
    <xf numFmtId="0" fontId="2" fillId="0" borderId="22" xfId="5" applyFont="1" applyFill="1" applyBorder="1" applyProtection="1">
      <protection locked="0"/>
    </xf>
    <xf numFmtId="0" fontId="2" fillId="0" borderId="68" xfId="0" applyFont="1" applyFill="1" applyBorder="1" applyProtection="1">
      <protection locked="0"/>
    </xf>
    <xf numFmtId="0" fontId="2" fillId="0" borderId="21" xfId="0" applyFont="1" applyFill="1" applyBorder="1" applyAlignment="1" applyProtection="1">
      <alignment horizontal="right"/>
      <protection locked="0"/>
    </xf>
    <xf numFmtId="0" fontId="2" fillId="0" borderId="21" xfId="0" applyFont="1" applyFill="1" applyBorder="1" applyProtection="1">
      <protection locked="0"/>
    </xf>
    <xf numFmtId="164" fontId="2" fillId="0" borderId="36" xfId="0" applyNumberFormat="1" applyFont="1" applyFill="1" applyBorder="1" applyProtection="1">
      <protection locked="0"/>
    </xf>
    <xf numFmtId="0" fontId="2" fillId="0" borderId="27" xfId="0" applyFont="1" applyFill="1" applyBorder="1" applyProtection="1">
      <protection locked="0"/>
    </xf>
    <xf numFmtId="0" fontId="2" fillId="0" borderId="22" xfId="0" applyFont="1" applyFill="1" applyBorder="1" applyProtection="1">
      <protection locked="0"/>
    </xf>
    <xf numFmtId="0" fontId="2" fillId="0" borderId="107" xfId="5" applyFont="1" applyFill="1" applyBorder="1" applyAlignment="1" applyProtection="1">
      <alignment horizontal="center"/>
      <protection locked="0"/>
    </xf>
    <xf numFmtId="0" fontId="25" fillId="0" borderId="68" xfId="5" applyFont="1" applyFill="1" applyBorder="1" applyProtection="1">
      <protection locked="0"/>
    </xf>
    <xf numFmtId="0" fontId="25" fillId="0" borderId="21" xfId="5" applyFont="1" applyFill="1" applyBorder="1" applyAlignment="1" applyProtection="1">
      <alignment horizontal="right"/>
      <protection locked="0"/>
    </xf>
    <xf numFmtId="0" fontId="25" fillId="0" borderId="21" xfId="5" applyFont="1" applyFill="1" applyBorder="1" applyProtection="1">
      <protection locked="0"/>
    </xf>
    <xf numFmtId="164" fontId="25" fillId="0" borderId="36" xfId="5" applyNumberFormat="1" applyFont="1" applyFill="1" applyBorder="1" applyProtection="1">
      <protection locked="0"/>
    </xf>
    <xf numFmtId="0" fontId="25" fillId="0" borderId="27" xfId="5" applyFont="1" applyFill="1" applyBorder="1" applyProtection="1">
      <protection locked="0"/>
    </xf>
    <xf numFmtId="0" fontId="25" fillId="0" borderId="22" xfId="5" applyFont="1" applyFill="1" applyBorder="1" applyProtection="1">
      <protection locked="0"/>
    </xf>
    <xf numFmtId="171" fontId="21" fillId="0" borderId="1" xfId="0" applyNumberFormat="1" applyFont="1" applyFill="1" applyBorder="1" applyAlignment="1" applyProtection="1">
      <alignment horizontal="center"/>
      <protection locked="0"/>
    </xf>
    <xf numFmtId="171" fontId="25" fillId="0" borderId="6" xfId="0" applyNumberFormat="1" applyFont="1" applyFill="1" applyBorder="1" applyAlignment="1" applyProtection="1">
      <alignment horizontal="center"/>
      <protection locked="0"/>
    </xf>
    <xf numFmtId="171" fontId="25" fillId="0" borderId="8" xfId="0" applyNumberFormat="1" applyFont="1" applyFill="1" applyBorder="1" applyAlignment="1" applyProtection="1">
      <alignment horizontal="center"/>
      <protection locked="0"/>
    </xf>
    <xf numFmtId="9" fontId="2" fillId="0" borderId="11" xfId="0" applyNumberFormat="1" applyFont="1" applyFill="1" applyBorder="1" applyAlignment="1" applyProtection="1">
      <alignment horizontal="center"/>
      <protection locked="0"/>
    </xf>
    <xf numFmtId="181" fontId="2" fillId="0" borderId="13" xfId="0" applyNumberFormat="1" applyFont="1" applyFill="1" applyBorder="1" applyAlignment="1" applyProtection="1">
      <alignment horizontal="center"/>
      <protection locked="0"/>
    </xf>
    <xf numFmtId="172" fontId="38" fillId="0" borderId="0" xfId="0" applyNumberFormat="1" applyFont="1" applyFill="1" applyBorder="1" applyAlignment="1" applyProtection="1">
      <alignment horizontal="center"/>
      <protection locked="0"/>
    </xf>
    <xf numFmtId="172" fontId="2" fillId="0" borderId="0" xfId="5" applyNumberFormat="1" applyFont="1" applyFill="1" applyBorder="1" applyAlignment="1" applyProtection="1">
      <alignment horizontal="center"/>
      <protection locked="0"/>
    </xf>
    <xf numFmtId="9" fontId="2" fillId="0" borderId="0" xfId="5" applyNumberFormat="1" applyFont="1" applyFill="1" applyBorder="1" applyAlignment="1" applyProtection="1">
      <alignment horizontal="center"/>
      <protection locked="0"/>
    </xf>
    <xf numFmtId="169" fontId="2" fillId="0" borderId="28" xfId="5" applyNumberFormat="1" applyFont="1" applyFill="1" applyBorder="1" applyAlignment="1" applyProtection="1">
      <alignment horizontal="center"/>
      <protection locked="0"/>
    </xf>
    <xf numFmtId="171" fontId="2" fillId="0" borderId="6" xfId="0" applyNumberFormat="1" applyFont="1" applyFill="1" applyBorder="1" applyAlignment="1" applyProtection="1">
      <alignment horizontal="center"/>
      <protection locked="0"/>
    </xf>
    <xf numFmtId="171" fontId="2" fillId="0" borderId="0" xfId="0" applyNumberFormat="1" applyFont="1" applyFill="1" applyBorder="1" applyAlignment="1" applyProtection="1">
      <alignment horizontal="center"/>
      <protection locked="0"/>
    </xf>
    <xf numFmtId="171" fontId="2" fillId="0" borderId="15" xfId="0" applyNumberFormat="1" applyFont="1" applyFill="1" applyBorder="1" applyAlignment="1" applyProtection="1">
      <alignment horizontal="center"/>
      <protection locked="0"/>
    </xf>
    <xf numFmtId="172" fontId="2" fillId="0" borderId="0" xfId="0" applyNumberFormat="1" applyFont="1" applyFill="1" applyBorder="1" applyAlignment="1" applyProtection="1">
      <alignment horizontal="center"/>
      <protection locked="0"/>
    </xf>
    <xf numFmtId="169" fontId="2" fillId="0" borderId="8" xfId="0" applyNumberFormat="1" applyFont="1" applyFill="1" applyBorder="1" applyAlignment="1" applyProtection="1">
      <alignment horizontal="center"/>
      <protection locked="0"/>
    </xf>
    <xf numFmtId="169" fontId="2" fillId="0" borderId="28" xfId="0" applyNumberFormat="1" applyFont="1" applyFill="1" applyBorder="1" applyAlignment="1" applyProtection="1">
      <alignment horizontal="center"/>
      <protection locked="0"/>
    </xf>
    <xf numFmtId="171" fontId="38" fillId="0" borderId="6" xfId="5" applyNumberFormat="1" applyFont="1" applyFill="1" applyBorder="1" applyAlignment="1" applyProtection="1">
      <alignment horizontal="center"/>
      <protection locked="0"/>
    </xf>
    <xf numFmtId="171" fontId="38" fillId="0" borderId="8" xfId="5" applyNumberFormat="1" applyFont="1" applyFill="1" applyBorder="1" applyAlignment="1" applyProtection="1">
      <alignment horizontal="center"/>
      <protection locked="0"/>
    </xf>
    <xf numFmtId="9" fontId="25" fillId="0" borderId="11" xfId="5" applyNumberFormat="1" applyFont="1" applyFill="1" applyBorder="1" applyAlignment="1" applyProtection="1">
      <alignment horizontal="center"/>
      <protection locked="0"/>
    </xf>
    <xf numFmtId="42" fontId="25" fillId="0" borderId="13" xfId="5" applyNumberFormat="1" applyFont="1" applyFill="1" applyBorder="1" applyAlignment="1" applyProtection="1">
      <alignment horizontal="center"/>
      <protection locked="0"/>
    </xf>
    <xf numFmtId="172" fontId="38" fillId="0" borderId="0" xfId="5" applyNumberFormat="1" applyFont="1" applyFill="1" applyBorder="1" applyAlignment="1" applyProtection="1">
      <alignment horizontal="center"/>
      <protection locked="0"/>
    </xf>
    <xf numFmtId="169" fontId="25" fillId="0" borderId="28" xfId="5" applyNumberFormat="1" applyFont="1" applyFill="1" applyBorder="1" applyAlignment="1" applyProtection="1">
      <alignment horizontal="center"/>
      <protection locked="0"/>
    </xf>
    <xf numFmtId="171" fontId="23" fillId="0" borderId="6" xfId="0" applyNumberFormat="1" applyFont="1" applyFill="1" applyBorder="1" applyAlignment="1" applyProtection="1">
      <alignment horizontal="center"/>
      <protection locked="0"/>
    </xf>
    <xf numFmtId="171" fontId="23" fillId="0" borderId="0" xfId="0" applyNumberFormat="1" applyFont="1" applyFill="1" applyBorder="1" applyAlignment="1" applyProtection="1">
      <alignment horizontal="center"/>
      <protection locked="0"/>
    </xf>
    <xf numFmtId="171" fontId="23" fillId="0" borderId="15" xfId="0" applyNumberFormat="1" applyFont="1" applyFill="1" applyBorder="1" applyAlignment="1" applyProtection="1">
      <alignment horizontal="center"/>
      <protection locked="0"/>
    </xf>
    <xf numFmtId="172" fontId="2" fillId="0" borderId="13" xfId="0" applyNumberFormat="1" applyFont="1" applyFill="1" applyBorder="1" applyAlignment="1" applyProtection="1">
      <alignment horizontal="center"/>
      <protection locked="0"/>
    </xf>
    <xf numFmtId="172" fontId="21" fillId="0" borderId="0" xfId="0" applyNumberFormat="1" applyFont="1" applyFill="1" applyBorder="1" applyAlignment="1" applyProtection="1">
      <alignment horizontal="center"/>
      <protection locked="0"/>
    </xf>
    <xf numFmtId="9" fontId="4" fillId="0" borderId="0" xfId="0" applyNumberFormat="1" applyFont="1" applyFill="1" applyBorder="1" applyAlignment="1" applyProtection="1">
      <alignment horizontal="center"/>
      <protection locked="0"/>
    </xf>
    <xf numFmtId="171" fontId="0" fillId="0" borderId="5" xfId="0" applyNumberFormat="1" applyBorder="1" applyProtection="1">
      <protection locked="0"/>
    </xf>
    <xf numFmtId="171" fontId="2" fillId="0" borderId="5" xfId="2" applyNumberFormat="1" applyFont="1" applyFill="1" applyBorder="1" applyAlignment="1" applyProtection="1">
      <protection locked="0"/>
    </xf>
    <xf numFmtId="171" fontId="2" fillId="0" borderId="5" xfId="2" applyNumberFormat="1" applyFont="1" applyFill="1" applyBorder="1" applyAlignment="1" applyProtection="1">
      <alignment horizontal="center"/>
      <protection locked="0"/>
    </xf>
    <xf numFmtId="167" fontId="2" fillId="0" borderId="3" xfId="2" applyFont="1" applyFill="1" applyBorder="1" applyAlignment="1" applyProtection="1">
      <alignment horizontal="center"/>
      <protection locked="0"/>
    </xf>
    <xf numFmtId="167" fontId="2" fillId="0" borderId="5" xfId="2" applyFont="1" applyFill="1" applyBorder="1" applyAlignment="1" applyProtection="1">
      <alignment horizontal="center"/>
      <protection locked="0"/>
    </xf>
    <xf numFmtId="190" fontId="2" fillId="0" borderId="5" xfId="0" applyNumberFormat="1" applyFont="1" applyFill="1" applyBorder="1" applyProtection="1">
      <protection locked="0"/>
    </xf>
    <xf numFmtId="171" fontId="25" fillId="0" borderId="5" xfId="2" applyNumberFormat="1" applyFont="1" applyFill="1" applyBorder="1" applyAlignment="1" applyProtection="1">
      <alignment horizontal="center"/>
      <protection locked="0"/>
    </xf>
    <xf numFmtId="167" fontId="2" fillId="0" borderId="3" xfId="2" applyNumberFormat="1" applyFont="1" applyFill="1" applyBorder="1" applyAlignment="1" applyProtection="1">
      <alignment horizontal="center"/>
      <protection locked="0"/>
    </xf>
    <xf numFmtId="2" fontId="25" fillId="0" borderId="5" xfId="5" applyNumberFormat="1" applyFont="1" applyFill="1" applyBorder="1" applyAlignment="1" applyProtection="1">
      <alignment horizontal="center"/>
      <protection locked="0"/>
    </xf>
    <xf numFmtId="167" fontId="25" fillId="0" borderId="3" xfId="2" applyNumberFormat="1" applyFont="1" applyFill="1" applyBorder="1" applyAlignment="1" applyProtection="1">
      <alignment horizontal="center"/>
      <protection locked="0"/>
    </xf>
    <xf numFmtId="167" fontId="25" fillId="0" borderId="5" xfId="2" applyNumberFormat="1" applyFont="1" applyFill="1" applyBorder="1" applyAlignment="1" applyProtection="1">
      <alignment horizontal="center"/>
      <protection locked="0"/>
    </xf>
    <xf numFmtId="3" fontId="21" fillId="0" borderId="5" xfId="0" applyNumberFormat="1" applyFont="1" applyFill="1" applyBorder="1" applyAlignment="1" applyProtection="1">
      <alignment horizontal="center"/>
      <protection locked="0"/>
    </xf>
    <xf numFmtId="190" fontId="2" fillId="0" borderId="5" xfId="0" applyNumberFormat="1" applyFont="1" applyFill="1" applyBorder="1" applyAlignment="1" applyProtection="1">
      <alignment horizontal="center"/>
      <protection locked="0"/>
    </xf>
    <xf numFmtId="10" fontId="3" fillId="0" borderId="5" xfId="5" applyNumberFormat="1" applyFont="1" applyFill="1" applyBorder="1" applyProtection="1">
      <protection locked="0"/>
    </xf>
    <xf numFmtId="9" fontId="2" fillId="0" borderId="5" xfId="5" applyNumberFormat="1" applyFont="1" applyFill="1" applyBorder="1" applyProtection="1">
      <protection locked="0"/>
    </xf>
    <xf numFmtId="10" fontId="2" fillId="27" borderId="66" xfId="5" applyNumberFormat="1" applyFont="1" applyFill="1" applyBorder="1" applyProtection="1">
      <protection locked="0"/>
    </xf>
    <xf numFmtId="0" fontId="2" fillId="0" borderId="5" xfId="5" applyNumberFormat="1" applyFont="1" applyFill="1" applyBorder="1" applyProtection="1">
      <protection locked="0"/>
    </xf>
    <xf numFmtId="0" fontId="2" fillId="0" borderId="3" xfId="5" applyNumberFormat="1" applyFont="1" applyFill="1" applyBorder="1" applyProtection="1">
      <protection locked="0"/>
    </xf>
    <xf numFmtId="10" fontId="3" fillId="0" borderId="5" xfId="0" applyNumberFormat="1" applyFont="1" applyFill="1" applyBorder="1" applyProtection="1">
      <protection locked="0"/>
    </xf>
    <xf numFmtId="9" fontId="2" fillId="0" borderId="5" xfId="0" applyNumberFormat="1" applyFont="1" applyFill="1" applyBorder="1" applyProtection="1">
      <protection locked="0"/>
    </xf>
    <xf numFmtId="10" fontId="2" fillId="27" borderId="66" xfId="0" applyNumberFormat="1" applyFont="1" applyFill="1" applyBorder="1" applyProtection="1">
      <protection locked="0"/>
    </xf>
    <xf numFmtId="0" fontId="2" fillId="0" borderId="5" xfId="0" applyNumberFormat="1" applyFont="1" applyFill="1" applyBorder="1" applyProtection="1">
      <protection locked="0"/>
    </xf>
    <xf numFmtId="10" fontId="2" fillId="0" borderId="3" xfId="0" applyNumberFormat="1" applyFont="1" applyFill="1" applyBorder="1" applyProtection="1">
      <protection locked="0"/>
    </xf>
    <xf numFmtId="0" fontId="2" fillId="0" borderId="3" xfId="0" applyNumberFormat="1" applyFont="1" applyFill="1" applyBorder="1" applyProtection="1">
      <protection locked="0"/>
    </xf>
    <xf numFmtId="10" fontId="24" fillId="0" borderId="5" xfId="5" applyNumberFormat="1" applyFont="1" applyFill="1" applyBorder="1" applyProtection="1">
      <protection locked="0"/>
    </xf>
    <xf numFmtId="9" fontId="25" fillId="0" borderId="5" xfId="5" applyNumberFormat="1" applyFont="1" applyFill="1" applyBorder="1" applyProtection="1">
      <protection locked="0"/>
    </xf>
    <xf numFmtId="10" fontId="25" fillId="27" borderId="66" xfId="5" applyNumberFormat="1" applyFont="1" applyFill="1" applyBorder="1" applyProtection="1">
      <protection locked="0"/>
    </xf>
    <xf numFmtId="0" fontId="25" fillId="0" borderId="5" xfId="5" applyNumberFormat="1" applyFont="1" applyFill="1" applyBorder="1" applyProtection="1">
      <protection locked="0"/>
    </xf>
    <xf numFmtId="0" fontId="25" fillId="0" borderId="3" xfId="5" applyNumberFormat="1" applyFont="1" applyFill="1" applyBorder="1" applyProtection="1">
      <protection locked="0"/>
    </xf>
    <xf numFmtId="10" fontId="2" fillId="0" borderId="1" xfId="5" applyNumberFormat="1" applyFont="1" applyFill="1" applyBorder="1" applyProtection="1">
      <protection locked="0"/>
    </xf>
    <xf numFmtId="10" fontId="2" fillId="0" borderId="3" xfId="5" applyNumberFormat="1" applyFont="1" applyFill="1" applyBorder="1" applyProtection="1">
      <protection locked="0"/>
    </xf>
    <xf numFmtId="10" fontId="25" fillId="0" borderId="3" xfId="5" applyNumberFormat="1" applyFont="1" applyFill="1" applyBorder="1" applyProtection="1">
      <protection locked="0"/>
    </xf>
    <xf numFmtId="10" fontId="2" fillId="0" borderId="40" xfId="5" applyNumberFormat="1" applyFont="1" applyFill="1" applyBorder="1" applyProtection="1">
      <protection locked="0"/>
    </xf>
    <xf numFmtId="10" fontId="2" fillId="0" borderId="40" xfId="0" applyNumberFormat="1" applyFont="1" applyFill="1" applyBorder="1" applyProtection="1">
      <protection locked="0"/>
    </xf>
    <xf numFmtId="10" fontId="25" fillId="0" borderId="40" xfId="5" applyNumberFormat="1" applyFont="1" applyFill="1" applyBorder="1" applyProtection="1">
      <protection locked="0"/>
    </xf>
    <xf numFmtId="9" fontId="2" fillId="0" borderId="11" xfId="5" applyNumberFormat="1" applyFont="1" applyFill="1" applyBorder="1" applyAlignment="1" applyProtection="1">
      <alignment horizontal="center"/>
      <protection locked="0"/>
    </xf>
    <xf numFmtId="9" fontId="2" fillId="0" borderId="13" xfId="5" applyNumberFormat="1" applyFont="1" applyFill="1" applyBorder="1" applyAlignment="1" applyProtection="1">
      <alignment horizontal="center"/>
      <protection locked="0"/>
    </xf>
    <xf numFmtId="9" fontId="2" fillId="0" borderId="13" xfId="0" applyNumberFormat="1" applyFont="1" applyFill="1" applyBorder="1" applyAlignment="1" applyProtection="1">
      <alignment horizontal="center"/>
      <protection locked="0"/>
    </xf>
    <xf numFmtId="9" fontId="25" fillId="0" borderId="13" xfId="5" applyNumberFormat="1" applyFont="1" applyFill="1" applyBorder="1" applyAlignment="1" applyProtection="1">
      <alignment horizontal="center"/>
      <protection locked="0"/>
    </xf>
    <xf numFmtId="9" fontId="2" fillId="0" borderId="1" xfId="0" applyNumberFormat="1" applyFont="1" applyFill="1" applyBorder="1" applyAlignment="1" applyProtection="1">
      <alignment horizontal="center"/>
      <protection locked="0"/>
    </xf>
    <xf numFmtId="10" fontId="2" fillId="0" borderId="1" xfId="0" applyNumberFormat="1" applyFont="1" applyFill="1" applyBorder="1" applyProtection="1">
      <protection locked="0"/>
    </xf>
    <xf numFmtId="10" fontId="25" fillId="0" borderId="1" xfId="5" applyNumberFormat="1" applyFont="1" applyFill="1" applyBorder="1" applyProtection="1">
      <protection locked="0"/>
    </xf>
    <xf numFmtId="9" fontId="2" fillId="0" borderId="39" xfId="5" applyNumberFormat="1" applyFont="1" applyFill="1" applyBorder="1" applyProtection="1">
      <protection locked="0"/>
    </xf>
    <xf numFmtId="9" fontId="25" fillId="0" borderId="39" xfId="5" applyNumberFormat="1" applyFont="1" applyFill="1" applyBorder="1" applyProtection="1">
      <protection locked="0"/>
    </xf>
    <xf numFmtId="9" fontId="2" fillId="0" borderId="55" xfId="0" applyNumberFormat="1" applyFont="1" applyFill="1" applyBorder="1" applyProtection="1">
      <protection locked="0"/>
    </xf>
    <xf numFmtId="0" fontId="2" fillId="26" borderId="70" xfId="5" applyFont="1" applyFill="1" applyBorder="1" applyAlignment="1" applyProtection="1">
      <alignment horizontal="center"/>
      <protection locked="0"/>
    </xf>
    <xf numFmtId="0" fontId="2" fillId="26" borderId="40" xfId="5" applyFont="1" applyFill="1" applyBorder="1" applyAlignment="1" applyProtection="1">
      <alignment horizontal="center"/>
      <protection locked="0"/>
    </xf>
    <xf numFmtId="0" fontId="3" fillId="26" borderId="40" xfId="5" applyFont="1" applyFill="1" applyBorder="1" applyAlignment="1" applyProtection="1">
      <alignment horizontal="right"/>
      <protection locked="0"/>
    </xf>
    <xf numFmtId="169" fontId="2" fillId="26" borderId="40" xfId="5" applyNumberFormat="1" applyFont="1" applyFill="1" applyBorder="1" applyAlignment="1" applyProtection="1">
      <alignment horizontal="center"/>
      <protection locked="0"/>
    </xf>
    <xf numFmtId="164" fontId="2" fillId="26" borderId="40" xfId="5" applyNumberFormat="1" applyFont="1" applyFill="1" applyBorder="1" applyAlignment="1" applyProtection="1">
      <alignment horizontal="right"/>
      <protection locked="0"/>
    </xf>
    <xf numFmtId="9" fontId="2" fillId="26" borderId="40" xfId="5" applyNumberFormat="1" applyFont="1" applyFill="1" applyBorder="1" applyProtection="1">
      <protection locked="0"/>
    </xf>
    <xf numFmtId="9" fontId="2" fillId="26" borderId="51" xfId="5" applyNumberFormat="1" applyFont="1" applyFill="1" applyBorder="1" applyProtection="1">
      <protection locked="0"/>
    </xf>
    <xf numFmtId="0" fontId="2" fillId="26" borderId="70" xfId="0" applyFont="1" applyFill="1" applyBorder="1" applyAlignment="1" applyProtection="1">
      <alignment horizontal="center"/>
      <protection locked="0"/>
    </xf>
    <xf numFmtId="0" fontId="2" fillId="26" borderId="40" xfId="0" applyFont="1" applyFill="1" applyBorder="1" applyAlignment="1" applyProtection="1">
      <alignment horizontal="center"/>
      <protection locked="0"/>
    </xf>
    <xf numFmtId="0" fontId="3" fillId="26" borderId="40" xfId="0" applyFont="1" applyFill="1" applyBorder="1" applyAlignment="1" applyProtection="1">
      <alignment horizontal="right"/>
      <protection locked="0"/>
    </xf>
    <xf numFmtId="169" fontId="2" fillId="26" borderId="40" xfId="0" applyNumberFormat="1" applyFont="1" applyFill="1" applyBorder="1" applyAlignment="1" applyProtection="1">
      <alignment horizontal="center"/>
      <protection locked="0"/>
    </xf>
    <xf numFmtId="164" fontId="2" fillId="26" borderId="40" xfId="0" applyNumberFormat="1" applyFont="1" applyFill="1" applyBorder="1" applyAlignment="1" applyProtection="1">
      <alignment horizontal="right"/>
      <protection locked="0"/>
    </xf>
    <xf numFmtId="9" fontId="2" fillId="26" borderId="40" xfId="0" applyNumberFormat="1" applyFont="1" applyFill="1" applyBorder="1" applyProtection="1">
      <protection locked="0"/>
    </xf>
    <xf numFmtId="9" fontId="2" fillId="26" borderId="51" xfId="0" applyNumberFormat="1" applyFont="1" applyFill="1" applyBorder="1" applyProtection="1">
      <protection locked="0"/>
    </xf>
    <xf numFmtId="10" fontId="2" fillId="26" borderId="32" xfId="0" applyNumberFormat="1" applyFont="1" applyFill="1" applyBorder="1" applyProtection="1">
      <protection locked="0"/>
    </xf>
    <xf numFmtId="0" fontId="25" fillId="26" borderId="70" xfId="5" applyFont="1" applyFill="1" applyBorder="1" applyAlignment="1" applyProtection="1">
      <alignment horizontal="center"/>
      <protection locked="0"/>
    </xf>
    <xf numFmtId="0" fontId="25" fillId="26" borderId="40" xfId="5" applyFont="1" applyFill="1" applyBorder="1" applyAlignment="1" applyProtection="1">
      <alignment horizontal="center"/>
      <protection locked="0"/>
    </xf>
    <xf numFmtId="0" fontId="24" fillId="26" borderId="40" xfId="5" applyFont="1" applyFill="1" applyBorder="1" applyAlignment="1" applyProtection="1">
      <alignment horizontal="right"/>
      <protection locked="0"/>
    </xf>
    <xf numFmtId="169" fontId="25" fillId="26" borderId="40" xfId="5" applyNumberFormat="1" applyFont="1" applyFill="1" applyBorder="1" applyAlignment="1" applyProtection="1">
      <alignment horizontal="center"/>
      <protection locked="0"/>
    </xf>
    <xf numFmtId="164" fontId="25" fillId="26" borderId="40" xfId="5" applyNumberFormat="1" applyFont="1" applyFill="1" applyBorder="1" applyAlignment="1" applyProtection="1">
      <alignment horizontal="right"/>
      <protection locked="0"/>
    </xf>
    <xf numFmtId="9" fontId="25" fillId="26" borderId="40" xfId="5" applyNumberFormat="1" applyFont="1" applyFill="1" applyBorder="1" applyProtection="1">
      <protection locked="0"/>
    </xf>
    <xf numFmtId="9" fontId="25" fillId="26" borderId="51" xfId="5" applyNumberFormat="1" applyFont="1" applyFill="1" applyBorder="1" applyProtection="1">
      <protection locked="0"/>
    </xf>
    <xf numFmtId="164" fontId="3" fillId="26" borderId="40" xfId="0" applyNumberFormat="1" applyFont="1" applyFill="1" applyBorder="1" applyAlignment="1" applyProtection="1">
      <alignment horizontal="right"/>
      <protection locked="0"/>
    </xf>
    <xf numFmtId="171" fontId="2" fillId="0" borderId="2" xfId="2" applyNumberFormat="1" applyFont="1" applyFill="1" applyBorder="1" applyAlignment="1" applyProtection="1">
      <alignment horizontal="center"/>
      <protection locked="0"/>
    </xf>
    <xf numFmtId="3" fontId="2" fillId="0" borderId="2" xfId="5" applyNumberFormat="1" applyFont="1" applyFill="1" applyBorder="1" applyAlignment="1" applyProtection="1">
      <alignment horizontal="center"/>
      <protection locked="0"/>
    </xf>
    <xf numFmtId="0" fontId="2" fillId="0" borderId="2" xfId="5" applyNumberFormat="1" applyFont="1" applyFill="1" applyBorder="1" applyProtection="1">
      <protection locked="0"/>
    </xf>
    <xf numFmtId="164" fontId="2" fillId="0" borderId="2" xfId="5" applyNumberFormat="1" applyFont="1" applyFill="1" applyBorder="1" applyProtection="1">
      <protection locked="0"/>
    </xf>
    <xf numFmtId="9" fontId="2" fillId="0" borderId="55" xfId="5" applyNumberFormat="1" applyFont="1" applyFill="1" applyBorder="1" applyProtection="1">
      <protection locked="0"/>
    </xf>
    <xf numFmtId="3" fontId="2" fillId="0" borderId="2" xfId="0" applyNumberFormat="1" applyFont="1" applyFill="1" applyBorder="1" applyAlignment="1" applyProtection="1">
      <alignment horizontal="center"/>
      <protection locked="0"/>
    </xf>
    <xf numFmtId="0" fontId="2" fillId="0" borderId="2" xfId="0" applyNumberFormat="1" applyFont="1" applyFill="1" applyBorder="1" applyProtection="1">
      <protection locked="0"/>
    </xf>
    <xf numFmtId="164" fontId="2" fillId="0" borderId="2" xfId="0" applyNumberFormat="1" applyFont="1" applyFill="1" applyBorder="1" applyProtection="1">
      <protection locked="0"/>
    </xf>
    <xf numFmtId="171" fontId="25" fillId="0" borderId="2" xfId="2" applyNumberFormat="1" applyFont="1" applyFill="1" applyBorder="1" applyAlignment="1" applyProtection="1">
      <alignment horizontal="center"/>
      <protection locked="0"/>
    </xf>
    <xf numFmtId="3" fontId="25" fillId="0" borderId="2" xfId="5" applyNumberFormat="1" applyFont="1" applyFill="1" applyBorder="1" applyAlignment="1" applyProtection="1">
      <alignment horizontal="center"/>
      <protection locked="0"/>
    </xf>
    <xf numFmtId="0" fontId="25" fillId="0" borderId="2" xfId="5" applyNumberFormat="1" applyFont="1" applyFill="1" applyBorder="1" applyProtection="1">
      <protection locked="0"/>
    </xf>
    <xf numFmtId="164" fontId="25" fillId="0" borderId="2" xfId="5" applyNumberFormat="1" applyFont="1" applyFill="1" applyBorder="1" applyProtection="1">
      <protection locked="0"/>
    </xf>
    <xf numFmtId="9" fontId="25" fillId="0" borderId="55" xfId="5" applyNumberFormat="1" applyFont="1" applyFill="1" applyBorder="1" applyProtection="1">
      <protection locked="0"/>
    </xf>
    <xf numFmtId="0" fontId="2" fillId="26" borderId="30" xfId="5" applyFont="1" applyFill="1" applyBorder="1" applyProtection="1">
      <protection locked="0"/>
    </xf>
    <xf numFmtId="0" fontId="2" fillId="26" borderId="31" xfId="5" applyFont="1" applyFill="1" applyBorder="1" applyProtection="1">
      <protection locked="0"/>
    </xf>
    <xf numFmtId="164" fontId="3" fillId="26" borderId="40" xfId="5" applyNumberFormat="1" applyFont="1" applyFill="1" applyBorder="1" applyProtection="1">
      <protection locked="0"/>
    </xf>
    <xf numFmtId="0" fontId="2" fillId="26" borderId="65" xfId="5" applyNumberFormat="1" applyFont="1" applyFill="1" applyBorder="1" applyProtection="1">
      <protection locked="0"/>
    </xf>
    <xf numFmtId="10" fontId="2" fillId="26" borderId="65" xfId="5" applyNumberFormat="1" applyFont="1" applyFill="1" applyBorder="1" applyProtection="1">
      <protection locked="0"/>
    </xf>
    <xf numFmtId="10" fontId="2" fillId="26" borderId="32" xfId="5" applyNumberFormat="1" applyFont="1" applyFill="1" applyBorder="1" applyProtection="1">
      <protection locked="0"/>
    </xf>
    <xf numFmtId="0" fontId="2" fillId="26" borderId="30" xfId="0" applyFont="1" applyFill="1" applyBorder="1" applyProtection="1">
      <protection locked="0"/>
    </xf>
    <xf numFmtId="0" fontId="2" fillId="26" borderId="31" xfId="0" applyFont="1" applyFill="1" applyBorder="1" applyProtection="1">
      <protection locked="0"/>
    </xf>
    <xf numFmtId="164" fontId="3" fillId="26" borderId="40" xfId="0" applyNumberFormat="1" applyFont="1" applyFill="1" applyBorder="1" applyProtection="1">
      <protection locked="0"/>
    </xf>
    <xf numFmtId="10" fontId="2" fillId="26" borderId="65" xfId="0" applyNumberFormat="1" applyFont="1" applyFill="1" applyBorder="1" applyProtection="1">
      <protection locked="0"/>
    </xf>
    <xf numFmtId="0" fontId="25" fillId="26" borderId="30" xfId="5" applyFont="1" applyFill="1" applyBorder="1" applyProtection="1">
      <protection locked="0"/>
    </xf>
    <xf numFmtId="0" fontId="25" fillId="26" borderId="31" xfId="5" applyFont="1" applyFill="1" applyBorder="1" applyProtection="1">
      <protection locked="0"/>
    </xf>
    <xf numFmtId="164" fontId="24" fillId="26" borderId="40" xfId="5" applyNumberFormat="1" applyFont="1" applyFill="1" applyBorder="1" applyProtection="1">
      <protection locked="0"/>
    </xf>
    <xf numFmtId="0" fontId="25" fillId="26" borderId="65" xfId="5" applyNumberFormat="1" applyFont="1" applyFill="1" applyBorder="1" applyProtection="1">
      <protection locked="0"/>
    </xf>
    <xf numFmtId="10" fontId="25" fillId="26" borderId="65" xfId="5" applyNumberFormat="1" applyFont="1" applyFill="1" applyBorder="1" applyProtection="1">
      <protection locked="0"/>
    </xf>
    <xf numFmtId="10" fontId="25" fillId="26" borderId="32" xfId="5" applyNumberFormat="1" applyFont="1" applyFill="1" applyBorder="1" applyProtection="1">
      <protection locked="0"/>
    </xf>
    <xf numFmtId="0" fontId="2" fillId="26" borderId="31" xfId="0" applyNumberFormat="1" applyFont="1" applyFill="1" applyBorder="1" applyProtection="1">
      <protection locked="0"/>
    </xf>
    <xf numFmtId="0" fontId="2" fillId="0" borderId="107" xfId="0" applyFont="1" applyFill="1" applyBorder="1" applyAlignment="1" applyProtection="1">
      <alignment horizontal="center"/>
      <protection locked="0"/>
    </xf>
    <xf numFmtId="0" fontId="25" fillId="0" borderId="107" xfId="5" applyFont="1" applyFill="1" applyBorder="1" applyAlignment="1" applyProtection="1">
      <alignment horizontal="center"/>
      <protection locked="0"/>
    </xf>
    <xf numFmtId="0" fontId="2" fillId="0" borderId="70" xfId="5" applyFont="1" applyFill="1" applyBorder="1" applyAlignment="1" applyProtection="1">
      <alignment horizontal="center"/>
      <protection locked="0"/>
    </xf>
    <xf numFmtId="0" fontId="2" fillId="0" borderId="40" xfId="5" applyFont="1" applyFill="1" applyBorder="1" applyAlignment="1" applyProtection="1">
      <alignment horizontal="center"/>
      <protection locked="0"/>
    </xf>
    <xf numFmtId="0" fontId="2" fillId="0" borderId="31" xfId="5" applyFont="1" applyFill="1" applyBorder="1" applyProtection="1">
      <protection locked="0"/>
    </xf>
    <xf numFmtId="0" fontId="3" fillId="0" borderId="71" xfId="5" applyFont="1" applyFill="1" applyBorder="1" applyAlignment="1" applyProtection="1">
      <alignment horizontal="right"/>
      <protection locked="0"/>
    </xf>
    <xf numFmtId="164" fontId="3" fillId="0" borderId="40" xfId="5" applyNumberFormat="1" applyFont="1" applyFill="1" applyBorder="1" applyProtection="1">
      <protection locked="0"/>
    </xf>
    <xf numFmtId="10" fontId="2" fillId="0" borderId="65" xfId="5" applyNumberFormat="1" applyFont="1" applyFill="1" applyBorder="1" applyProtection="1">
      <protection locked="0"/>
    </xf>
    <xf numFmtId="10" fontId="2" fillId="0" borderId="32" xfId="5" applyNumberFormat="1" applyFont="1" applyFill="1" applyBorder="1" applyProtection="1">
      <protection locked="0"/>
    </xf>
    <xf numFmtId="0" fontId="2" fillId="0" borderId="70" xfId="0" applyFont="1" applyFill="1" applyBorder="1" applyAlignment="1" applyProtection="1">
      <alignment horizontal="center"/>
      <protection locked="0"/>
    </xf>
    <xf numFmtId="0" fontId="2" fillId="0" borderId="40" xfId="0" applyFont="1" applyFill="1" applyBorder="1" applyAlignment="1" applyProtection="1">
      <alignment horizontal="center"/>
      <protection locked="0"/>
    </xf>
    <xf numFmtId="0" fontId="2" fillId="0" borderId="31" xfId="0" applyFont="1" applyFill="1" applyBorder="1" applyProtection="1">
      <protection locked="0"/>
    </xf>
    <xf numFmtId="0" fontId="3" fillId="0" borderId="71" xfId="0" applyFont="1" applyFill="1" applyBorder="1" applyAlignment="1" applyProtection="1">
      <alignment horizontal="right"/>
      <protection locked="0"/>
    </xf>
    <xf numFmtId="164" fontId="3" fillId="0" borderId="40" xfId="0" applyNumberFormat="1" applyFont="1" applyFill="1" applyBorder="1" applyProtection="1">
      <protection locked="0"/>
    </xf>
    <xf numFmtId="10" fontId="2" fillId="0" borderId="65" xfId="0" applyNumberFormat="1" applyFont="1" applyFill="1" applyBorder="1" applyProtection="1">
      <protection locked="0"/>
    </xf>
    <xf numFmtId="10" fontId="2" fillId="0" borderId="32" xfId="0" applyNumberFormat="1" applyFont="1" applyFill="1" applyBorder="1" applyProtection="1">
      <protection locked="0"/>
    </xf>
    <xf numFmtId="0" fontId="25" fillId="0" borderId="70" xfId="5" applyFont="1" applyFill="1" applyBorder="1" applyAlignment="1" applyProtection="1">
      <alignment horizontal="center"/>
      <protection locked="0"/>
    </xf>
    <xf numFmtId="0" fontId="25" fillId="0" borderId="40" xfId="5" applyFont="1" applyFill="1" applyBorder="1" applyAlignment="1" applyProtection="1">
      <alignment horizontal="center"/>
      <protection locked="0"/>
    </xf>
    <xf numFmtId="0" fontId="25" fillId="0" borderId="31" xfId="5" applyFont="1" applyFill="1" applyBorder="1" applyProtection="1">
      <protection locked="0"/>
    </xf>
    <xf numFmtId="0" fontId="24" fillId="0" borderId="71" xfId="5" applyFont="1" applyFill="1" applyBorder="1" applyAlignment="1" applyProtection="1">
      <alignment horizontal="right"/>
      <protection locked="0"/>
    </xf>
    <xf numFmtId="164" fontId="24" fillId="0" borderId="40" xfId="5" applyNumberFormat="1" applyFont="1" applyFill="1" applyBorder="1" applyProtection="1">
      <protection locked="0"/>
    </xf>
    <xf numFmtId="10" fontId="25" fillId="0" borderId="65" xfId="5" applyNumberFormat="1" applyFont="1" applyFill="1" applyBorder="1" applyProtection="1">
      <protection locked="0"/>
    </xf>
    <xf numFmtId="10" fontId="25" fillId="0" borderId="32" xfId="5" applyNumberFormat="1" applyFont="1" applyFill="1" applyBorder="1" applyProtection="1">
      <protection locked="0"/>
    </xf>
    <xf numFmtId="0" fontId="2" fillId="0" borderId="65" xfId="0" applyFont="1" applyFill="1" applyBorder="1" applyAlignment="1" applyProtection="1">
      <alignment horizontal="center"/>
      <protection locked="0"/>
    </xf>
    <xf numFmtId="0" fontId="3" fillId="27" borderId="78" xfId="0" applyFont="1" applyFill="1" applyBorder="1" applyAlignment="1" applyProtection="1">
      <alignment horizontal="center" wrapText="1"/>
      <protection locked="0"/>
    </xf>
    <xf numFmtId="0" fontId="2" fillId="0" borderId="109" xfId="0" applyFont="1" applyFill="1" applyBorder="1" applyAlignment="1" applyProtection="1">
      <alignment horizontal="left"/>
      <protection locked="0"/>
    </xf>
    <xf numFmtId="0" fontId="3" fillId="0" borderId="35" xfId="0" applyFont="1" applyFill="1" applyBorder="1" applyAlignment="1" applyProtection="1">
      <alignment horizontal="right"/>
      <protection locked="0"/>
    </xf>
    <xf numFmtId="0" fontId="3" fillId="0" borderId="54" xfId="0" applyFont="1" applyFill="1" applyBorder="1" applyAlignment="1" applyProtection="1">
      <alignment horizontal="left"/>
      <protection locked="0"/>
    </xf>
    <xf numFmtId="0" fontId="3" fillId="0" borderId="24" xfId="0" applyFont="1" applyFill="1" applyBorder="1" applyAlignment="1" applyProtection="1">
      <alignment horizontal="right"/>
      <protection locked="0"/>
    </xf>
    <xf numFmtId="0" fontId="3" fillId="27" borderId="70" xfId="0" applyFont="1" applyFill="1" applyBorder="1" applyAlignment="1" applyProtection="1">
      <alignment horizontal="right"/>
      <protection locked="0"/>
    </xf>
    <xf numFmtId="0" fontId="3" fillId="0" borderId="54" xfId="5" applyFont="1" applyFill="1" applyBorder="1" applyAlignment="1" applyProtection="1">
      <alignment horizontal="left"/>
      <protection locked="0"/>
    </xf>
    <xf numFmtId="0" fontId="3" fillId="27" borderId="108" xfId="0" applyFont="1" applyFill="1" applyBorder="1" applyAlignment="1" applyProtection="1">
      <alignment horizontal="center" vertical="center" wrapText="1"/>
      <protection locked="0"/>
    </xf>
    <xf numFmtId="37" fontId="3" fillId="27" borderId="70" xfId="2" applyNumberFormat="1" applyFont="1" applyFill="1" applyBorder="1" applyAlignment="1" applyProtection="1">
      <alignment horizontal="center"/>
      <protection locked="0"/>
    </xf>
    <xf numFmtId="37" fontId="2" fillId="0" borderId="54" xfId="2" applyNumberFormat="1" applyFont="1" applyFill="1" applyBorder="1" applyAlignment="1" applyProtection="1">
      <alignment horizontal="center"/>
      <protection locked="0"/>
    </xf>
    <xf numFmtId="37" fontId="2" fillId="0" borderId="110" xfId="2" applyNumberFormat="1" applyFont="1" applyFill="1" applyBorder="1" applyAlignment="1" applyProtection="1">
      <alignment horizontal="center"/>
      <protection locked="0"/>
    </xf>
    <xf numFmtId="37" fontId="2" fillId="0" borderId="63" xfId="2" applyNumberFormat="1" applyFont="1" applyFill="1" applyBorder="1" applyAlignment="1" applyProtection="1">
      <alignment horizontal="center"/>
      <protection locked="0"/>
    </xf>
    <xf numFmtId="37" fontId="2" fillId="0" borderId="109" xfId="2" applyNumberFormat="1" applyFont="1" applyFill="1" applyBorder="1" applyAlignment="1" applyProtection="1">
      <alignment horizontal="center"/>
      <protection locked="0"/>
    </xf>
    <xf numFmtId="37" fontId="2" fillId="0" borderId="33" xfId="2" applyNumberFormat="1" applyFont="1" applyFill="1" applyBorder="1" applyAlignment="1" applyProtection="1">
      <alignment horizontal="center"/>
      <protection locked="0"/>
    </xf>
    <xf numFmtId="37" fontId="2" fillId="0" borderId="111" xfId="2" applyNumberFormat="1" applyFont="1" applyFill="1" applyBorder="1" applyAlignment="1" applyProtection="1">
      <alignment horizontal="center"/>
      <protection locked="0"/>
    </xf>
    <xf numFmtId="37" fontId="2" fillId="0" borderId="38" xfId="2" applyNumberFormat="1" applyFont="1" applyFill="1" applyBorder="1" applyAlignment="1" applyProtection="1">
      <alignment horizontal="center"/>
      <protection locked="0"/>
    </xf>
    <xf numFmtId="37" fontId="2" fillId="0" borderId="112" xfId="2" applyNumberFormat="1" applyFont="1" applyFill="1" applyBorder="1" applyAlignment="1" applyProtection="1">
      <alignment horizontal="center"/>
      <protection locked="0"/>
    </xf>
    <xf numFmtId="37" fontId="3" fillId="0" borderId="63" xfId="2" applyNumberFormat="1" applyFont="1" applyFill="1" applyBorder="1" applyAlignment="1" applyProtection="1">
      <alignment horizontal="center"/>
      <protection locked="0"/>
    </xf>
    <xf numFmtId="37" fontId="3" fillId="0" borderId="109" xfId="2" applyNumberFormat="1" applyFont="1" applyFill="1" applyBorder="1" applyAlignment="1" applyProtection="1">
      <alignment horizontal="center"/>
      <protection locked="0"/>
    </xf>
    <xf numFmtId="37" fontId="3" fillId="0" borderId="35" xfId="2" applyNumberFormat="1" applyFont="1" applyFill="1" applyBorder="1" applyAlignment="1" applyProtection="1">
      <alignment horizontal="center"/>
      <protection locked="0"/>
    </xf>
    <xf numFmtId="37" fontId="3" fillId="27" borderId="78" xfId="2" applyNumberFormat="1" applyFont="1" applyFill="1" applyBorder="1" applyAlignment="1" applyProtection="1">
      <alignment horizontal="center"/>
      <protection locked="0"/>
    </xf>
    <xf numFmtId="37" fontId="3" fillId="27" borderId="108" xfId="2" applyNumberFormat="1" applyFont="1" applyFill="1" applyBorder="1" applyAlignment="1" applyProtection="1">
      <alignment horizontal="center"/>
      <protection locked="0"/>
    </xf>
    <xf numFmtId="37" fontId="2" fillId="0" borderId="24" xfId="2" applyNumberFormat="1" applyFont="1" applyFill="1" applyBorder="1" applyAlignment="1" applyProtection="1">
      <alignment horizontal="center"/>
      <protection locked="0"/>
    </xf>
    <xf numFmtId="0" fontId="88" fillId="33" borderId="21" xfId="0" applyFont="1" applyFill="1" applyBorder="1" applyAlignment="1">
      <alignment vertical="center"/>
    </xf>
    <xf numFmtId="0" fontId="35" fillId="29" borderId="30" xfId="0" applyFont="1" applyFill="1" applyBorder="1" applyAlignment="1">
      <alignment horizontal="center"/>
    </xf>
    <xf numFmtId="0" fontId="35" fillId="29" borderId="31" xfId="0" applyFont="1" applyFill="1" applyBorder="1" applyAlignment="1">
      <alignment horizontal="center"/>
    </xf>
    <xf numFmtId="0" fontId="35" fillId="29" borderId="32" xfId="0" applyFont="1" applyFill="1" applyBorder="1" applyAlignment="1">
      <alignment horizontal="center"/>
    </xf>
    <xf numFmtId="0" fontId="35" fillId="30" borderId="31" xfId="0" applyFont="1" applyFill="1" applyBorder="1" applyAlignment="1">
      <alignment horizontal="center"/>
    </xf>
    <xf numFmtId="0" fontId="35" fillId="30" borderId="32" xfId="0" applyFont="1" applyFill="1" applyBorder="1" applyAlignment="1">
      <alignment horizontal="center"/>
    </xf>
    <xf numFmtId="0" fontId="35" fillId="30" borderId="3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21" xfId="0" applyFont="1" applyFill="1" applyBorder="1" applyAlignment="1">
      <alignment horizontal="center" wrapText="1"/>
    </xf>
    <xf numFmtId="0" fontId="3" fillId="15" borderId="15" xfId="0" applyFont="1" applyFill="1" applyBorder="1" applyAlignment="1">
      <alignment horizontal="left"/>
    </xf>
    <xf numFmtId="0" fontId="35" fillId="28" borderId="30" xfId="0" applyFont="1" applyFill="1" applyBorder="1" applyAlignment="1">
      <alignment horizontal="center"/>
    </xf>
    <xf numFmtId="0" fontId="35" fillId="28" borderId="31" xfId="0" applyFont="1" applyFill="1" applyBorder="1" applyAlignment="1">
      <alignment horizontal="center"/>
    </xf>
    <xf numFmtId="0" fontId="35" fillId="28" borderId="16" xfId="0" applyFont="1" applyFill="1" applyBorder="1" applyAlignment="1">
      <alignment horizontal="center"/>
    </xf>
    <xf numFmtId="0" fontId="35" fillId="28" borderId="32" xfId="0" applyFont="1" applyFill="1" applyBorder="1" applyAlignment="1">
      <alignment horizontal="center"/>
    </xf>
    <xf numFmtId="37" fontId="2" fillId="0" borderId="110" xfId="2" applyNumberFormat="1" applyFont="1" applyFill="1" applyBorder="1" applyAlignment="1" applyProtection="1">
      <alignment horizontal="center"/>
      <protection locked="0"/>
    </xf>
    <xf numFmtId="37" fontId="2" fillId="0" borderId="109" xfId="2" applyNumberFormat="1" applyFont="1" applyFill="1" applyBorder="1" applyAlignment="1" applyProtection="1">
      <alignment horizontal="center"/>
      <protection locked="0"/>
    </xf>
    <xf numFmtId="37" fontId="2" fillId="0" borderId="111" xfId="2" applyNumberFormat="1" applyFont="1" applyFill="1" applyBorder="1" applyAlignment="1" applyProtection="1">
      <alignment horizontal="center"/>
      <protection locked="0"/>
    </xf>
    <xf numFmtId="0" fontId="88" fillId="33" borderId="21" xfId="0" applyFont="1" applyFill="1" applyBorder="1" applyAlignment="1">
      <alignment horizontal="center" vertical="center"/>
    </xf>
    <xf numFmtId="0" fontId="87" fillId="31" borderId="0" xfId="0" applyFont="1" applyFill="1" applyBorder="1" applyAlignment="1" applyProtection="1">
      <alignment horizontal="left"/>
    </xf>
    <xf numFmtId="3" fontId="87" fillId="31" borderId="0" xfId="0" applyNumberFormat="1" applyFont="1" applyFill="1" applyBorder="1" applyAlignment="1" applyProtection="1">
      <alignment horizontal="left"/>
    </xf>
    <xf numFmtId="195" fontId="87" fillId="31" borderId="0" xfId="0" applyNumberFormat="1" applyFont="1" applyFill="1" applyBorder="1" applyAlignment="1" applyProtection="1">
      <alignment horizontal="left"/>
    </xf>
    <xf numFmtId="167" fontId="2" fillId="0" borderId="5" xfId="2" applyFont="1" applyFill="1" applyBorder="1" applyAlignment="1" applyProtection="1">
      <alignment horizontal="center" vertical="center"/>
      <protection locked="0"/>
    </xf>
    <xf numFmtId="167" fontId="2" fillId="0" borderId="3" xfId="2" applyFont="1" applyFill="1" applyBorder="1" applyAlignment="1" applyProtection="1">
      <alignment horizontal="center" vertical="center"/>
      <protection locked="0"/>
    </xf>
    <xf numFmtId="167" fontId="25" fillId="0" borderId="5" xfId="2" applyFont="1" applyFill="1" applyBorder="1" applyAlignment="1" applyProtection="1">
      <alignment horizontal="center" vertical="center"/>
      <protection locked="0"/>
    </xf>
    <xf numFmtId="167" fontId="25" fillId="0" borderId="3" xfId="2" applyFont="1" applyFill="1" applyBorder="1" applyAlignment="1" applyProtection="1">
      <alignment horizontal="center" vertical="center"/>
      <protection locked="0"/>
    </xf>
    <xf numFmtId="0" fontId="87" fillId="34" borderId="0" xfId="0" applyFont="1" applyFill="1" applyBorder="1" applyAlignment="1" applyProtection="1">
      <protection locked="0"/>
    </xf>
  </cellXfs>
  <cellStyles count="208">
    <cellStyle name="Euro" xfId="1" xr:uid="{00000000-0005-0000-0000-000000000000}"/>
    <cellStyle name="Lien hypertexte" xfId="12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34" builtinId="8" hidden="1"/>
    <cellStyle name="Lien hypertexte" xfId="36" builtinId="8" hidden="1"/>
    <cellStyle name="Lien hypertexte" xfId="38" builtinId="8" hidden="1"/>
    <cellStyle name="Lien hypertexte" xfId="40" builtinId="8" hidden="1"/>
    <cellStyle name="Lien hypertexte" xfId="42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0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58" builtinId="8" hidden="1"/>
    <cellStyle name="Lien hypertexte" xfId="60" builtinId="8" hidden="1"/>
    <cellStyle name="Lien hypertexte" xfId="62" builtinId="8" hidden="1"/>
    <cellStyle name="Lien hypertexte" xfId="64" builtinId="8" hidden="1"/>
    <cellStyle name="Lien hypertexte" xfId="66" builtinId="8" hidden="1"/>
    <cellStyle name="Lien hypertexte" xfId="68" builtinId="8" hidden="1"/>
    <cellStyle name="Lien hypertexte" xfId="70" builtinId="8" hidden="1"/>
    <cellStyle name="Lien hypertexte" xfId="72" builtinId="8" hidden="1"/>
    <cellStyle name="Lien hypertexte" xfId="74" builtinId="8" hidden="1"/>
    <cellStyle name="Lien hypertexte" xfId="76" builtinId="8" hidden="1"/>
    <cellStyle name="Lien hypertexte" xfId="78" builtinId="8" hidden="1"/>
    <cellStyle name="Lien hypertexte" xfId="80" builtinId="8" hidden="1"/>
    <cellStyle name="Lien hypertexte" xfId="82" builtinId="8" hidden="1"/>
    <cellStyle name="Lien hypertexte" xfId="84" builtinId="8" hidden="1"/>
    <cellStyle name="Lien hypertexte" xfId="86" builtinId="8" hidden="1"/>
    <cellStyle name="Lien hypertexte" xfId="88" builtinId="8" hidden="1"/>
    <cellStyle name="Lien hypertexte" xfId="90" builtinId="8" hidden="1"/>
    <cellStyle name="Lien hypertexte" xfId="92" builtinId="8" hidden="1"/>
    <cellStyle name="Lien hypertexte" xfId="94" builtinId="8" hidden="1"/>
    <cellStyle name="Lien hypertexte" xfId="96" builtinId="8" hidden="1"/>
    <cellStyle name="Lien hypertexte" xfId="98" builtinId="8" hidden="1"/>
    <cellStyle name="Lien hypertexte" xfId="100" builtinId="8" hidden="1"/>
    <cellStyle name="Lien hypertexte" xfId="102" builtinId="8" hidden="1"/>
    <cellStyle name="Lien hypertexte" xfId="104" builtinId="8" hidden="1"/>
    <cellStyle name="Lien hypertexte" xfId="106" builtinId="8" hidden="1"/>
    <cellStyle name="Lien hypertexte" xfId="108" builtinId="8" hidden="1"/>
    <cellStyle name="Lien hypertexte" xfId="110" builtinId="8" hidden="1"/>
    <cellStyle name="Lien hypertexte" xfId="112" builtinId="8" hidden="1"/>
    <cellStyle name="Lien hypertexte" xfId="114" builtinId="8" hidden="1"/>
    <cellStyle name="Lien hypertexte" xfId="116" builtinId="8" hidden="1"/>
    <cellStyle name="Lien hypertexte" xfId="118" builtinId="8" hidden="1"/>
    <cellStyle name="Lien hypertexte" xfId="120" builtinId="8" hidden="1"/>
    <cellStyle name="Lien hypertexte" xfId="122" builtinId="8" hidden="1"/>
    <cellStyle name="Lien hypertexte" xfId="124" builtinId="8" hidden="1"/>
    <cellStyle name="Lien hypertexte" xfId="126" builtinId="8" hidden="1"/>
    <cellStyle name="Lien hypertexte" xfId="128" builtinId="8" hidden="1"/>
    <cellStyle name="Lien hypertexte" xfId="130" builtinId="8" hidden="1"/>
    <cellStyle name="Lien hypertexte" xfId="132" builtinId="8" hidden="1"/>
    <cellStyle name="Lien hypertexte" xfId="134" builtinId="8" hidden="1"/>
    <cellStyle name="Lien hypertexte" xfId="136" builtinId="8" hidden="1"/>
    <cellStyle name="Lien hypertexte" xfId="138" builtinId="8" hidden="1"/>
    <cellStyle name="Lien hypertexte" xfId="140" builtinId="8" hidden="1"/>
    <cellStyle name="Lien hypertexte" xfId="142" builtinId="8" hidden="1"/>
    <cellStyle name="Lien hypertexte" xfId="144" builtinId="8" hidden="1"/>
    <cellStyle name="Lien hypertexte" xfId="146" builtinId="8" hidden="1"/>
    <cellStyle name="Lien hypertexte" xfId="148" builtinId="8" hidden="1"/>
    <cellStyle name="Lien hypertexte" xfId="150" builtinId="8" hidden="1"/>
    <cellStyle name="Lien hypertexte" xfId="152" builtinId="8" hidden="1"/>
    <cellStyle name="Lien hypertexte" xfId="154" builtinId="8" hidden="1"/>
    <cellStyle name="Lien hypertexte" xfId="156" builtinId="8" hidden="1"/>
    <cellStyle name="Lien hypertexte" xfId="158" builtinId="8" hidden="1"/>
    <cellStyle name="Lien hypertexte" xfId="160" builtinId="8" hidden="1"/>
    <cellStyle name="Lien hypertexte" xfId="162" builtinId="8" hidden="1"/>
    <cellStyle name="Lien hypertexte" xfId="164" builtinId="8" hidden="1"/>
    <cellStyle name="Lien hypertexte" xfId="166" builtinId="8" hidden="1"/>
    <cellStyle name="Lien hypertexte" xfId="168" builtinId="8" hidden="1"/>
    <cellStyle name="Lien hypertexte" xfId="170" builtinId="8" hidden="1"/>
    <cellStyle name="Lien hypertexte" xfId="172" builtinId="8" hidden="1"/>
    <cellStyle name="Lien hypertexte" xfId="174" builtinId="8" hidden="1"/>
    <cellStyle name="Lien hypertexte" xfId="176" builtinId="8" hidden="1"/>
    <cellStyle name="Lien hypertexte" xfId="178" builtinId="8" hidden="1"/>
    <cellStyle name="Lien hypertexte" xfId="180" builtinId="8" hidden="1"/>
    <cellStyle name="Lien hypertexte" xfId="182" builtinId="8" hidden="1"/>
    <cellStyle name="Lien hypertexte" xfId="184" builtinId="8" hidden="1"/>
    <cellStyle name="Lien hypertexte" xfId="186" builtinId="8" hidden="1"/>
    <cellStyle name="Lien hypertexte" xfId="188" builtinId="8" hidden="1"/>
    <cellStyle name="Lien hypertexte" xfId="190" builtinId="8" hidden="1"/>
    <cellStyle name="Lien hypertexte" xfId="201" builtinId="8" hidden="1"/>
    <cellStyle name="Lien hypertexte" xfId="203" builtinId="8" hidden="1"/>
    <cellStyle name="Lien hypertexte" xfId="205" builtinId="8" hidden="1"/>
    <cellStyle name="Lien hypertexte" xfId="207" builtinId="8"/>
    <cellStyle name="Lien hypertexte visité" xfId="13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39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Lien hypertexte visité" xfId="53" builtinId="9" hidden="1"/>
    <cellStyle name="Lien hypertexte visité" xfId="55" builtinId="9" hidden="1"/>
    <cellStyle name="Lien hypertexte visité" xfId="57" builtinId="9" hidden="1"/>
    <cellStyle name="Lien hypertexte visité" xfId="59" builtinId="9" hidden="1"/>
    <cellStyle name="Lien hypertexte visité" xfId="61" builtinId="9" hidden="1"/>
    <cellStyle name="Lien hypertexte visité" xfId="63" builtinId="9" hidden="1"/>
    <cellStyle name="Lien hypertexte visité" xfId="65" builtinId="9" hidden="1"/>
    <cellStyle name="Lien hypertexte visité" xfId="67" builtinId="9" hidden="1"/>
    <cellStyle name="Lien hypertexte visité" xfId="69" builtinId="9" hidden="1"/>
    <cellStyle name="Lien hypertexte visité" xfId="71" builtinId="9" hidden="1"/>
    <cellStyle name="Lien hypertexte visité" xfId="73" builtinId="9" hidden="1"/>
    <cellStyle name="Lien hypertexte visité" xfId="75" builtinId="9" hidden="1"/>
    <cellStyle name="Lien hypertexte visité" xfId="77" builtinId="9" hidden="1"/>
    <cellStyle name="Lien hypertexte visité" xfId="79" builtinId="9" hidden="1"/>
    <cellStyle name="Lien hypertexte visité" xfId="81" builtinId="9" hidden="1"/>
    <cellStyle name="Lien hypertexte visité" xfId="83" builtinId="9" hidden="1"/>
    <cellStyle name="Lien hypertexte visité" xfId="85" builtinId="9" hidden="1"/>
    <cellStyle name="Lien hypertexte visité" xfId="87" builtinId="9" hidden="1"/>
    <cellStyle name="Lien hypertexte visité" xfId="89" builtinId="9" hidden="1"/>
    <cellStyle name="Lien hypertexte visité" xfId="91" builtinId="9" hidden="1"/>
    <cellStyle name="Lien hypertexte visité" xfId="93" builtinId="9" hidden="1"/>
    <cellStyle name="Lien hypertexte visité" xfId="95" builtinId="9" hidden="1"/>
    <cellStyle name="Lien hypertexte visité" xfId="97" builtinId="9" hidden="1"/>
    <cellStyle name="Lien hypertexte visité" xfId="99" builtinId="9" hidden="1"/>
    <cellStyle name="Lien hypertexte visité" xfId="101" builtinId="9" hidden="1"/>
    <cellStyle name="Lien hypertexte visité" xfId="103" builtinId="9" hidden="1"/>
    <cellStyle name="Lien hypertexte visité" xfId="105" builtinId="9" hidden="1"/>
    <cellStyle name="Lien hypertexte visité" xfId="107" builtinId="9" hidden="1"/>
    <cellStyle name="Lien hypertexte visité" xfId="109" builtinId="9" hidden="1"/>
    <cellStyle name="Lien hypertexte visité" xfId="111" builtinId="9" hidden="1"/>
    <cellStyle name="Lien hypertexte visité" xfId="113" builtinId="9" hidden="1"/>
    <cellStyle name="Lien hypertexte visité" xfId="115" builtinId="9" hidden="1"/>
    <cellStyle name="Lien hypertexte visité" xfId="117" builtinId="9" hidden="1"/>
    <cellStyle name="Lien hypertexte visité" xfId="119" builtinId="9" hidden="1"/>
    <cellStyle name="Lien hypertexte visité" xfId="121" builtinId="9" hidden="1"/>
    <cellStyle name="Lien hypertexte visité" xfId="123" builtinId="9" hidden="1"/>
    <cellStyle name="Lien hypertexte visité" xfId="125" builtinId="9" hidden="1"/>
    <cellStyle name="Lien hypertexte visité" xfId="127" builtinId="9" hidden="1"/>
    <cellStyle name="Lien hypertexte visité" xfId="129" builtinId="9" hidden="1"/>
    <cellStyle name="Lien hypertexte visité" xfId="131" builtinId="9" hidden="1"/>
    <cellStyle name="Lien hypertexte visité" xfId="133" builtinId="9" hidden="1"/>
    <cellStyle name="Lien hypertexte visité" xfId="135" builtinId="9" hidden="1"/>
    <cellStyle name="Lien hypertexte visité" xfId="137" builtinId="9" hidden="1"/>
    <cellStyle name="Lien hypertexte visité" xfId="139" builtinId="9" hidden="1"/>
    <cellStyle name="Lien hypertexte visité" xfId="141" builtinId="9" hidden="1"/>
    <cellStyle name="Lien hypertexte visité" xfId="143" builtinId="9" hidden="1"/>
    <cellStyle name="Lien hypertexte visité" xfId="145" builtinId="9" hidden="1"/>
    <cellStyle name="Lien hypertexte visité" xfId="147" builtinId="9" hidden="1"/>
    <cellStyle name="Lien hypertexte visité" xfId="149" builtinId="9" hidden="1"/>
    <cellStyle name="Lien hypertexte visité" xfId="151" builtinId="9" hidden="1"/>
    <cellStyle name="Lien hypertexte visité" xfId="153" builtinId="9" hidden="1"/>
    <cellStyle name="Lien hypertexte visité" xfId="155" builtinId="9" hidden="1"/>
    <cellStyle name="Lien hypertexte visité" xfId="157" builtinId="9" hidden="1"/>
    <cellStyle name="Lien hypertexte visité" xfId="159" builtinId="9" hidden="1"/>
    <cellStyle name="Lien hypertexte visité" xfId="161" builtinId="9" hidden="1"/>
    <cellStyle name="Lien hypertexte visité" xfId="163" builtinId="9" hidden="1"/>
    <cellStyle name="Lien hypertexte visité" xfId="165" builtinId="9" hidden="1"/>
    <cellStyle name="Lien hypertexte visité" xfId="167" builtinId="9" hidden="1"/>
    <cellStyle name="Lien hypertexte visité" xfId="169" builtinId="9" hidden="1"/>
    <cellStyle name="Lien hypertexte visité" xfId="171" builtinId="9" hidden="1"/>
    <cellStyle name="Lien hypertexte visité" xfId="173" builtinId="9" hidden="1"/>
    <cellStyle name="Lien hypertexte visité" xfId="175" builtinId="9" hidden="1"/>
    <cellStyle name="Lien hypertexte visité" xfId="177" builtinId="9" hidden="1"/>
    <cellStyle name="Lien hypertexte visité" xfId="179" builtinId="9" hidden="1"/>
    <cellStyle name="Lien hypertexte visité" xfId="181" builtinId="9" hidden="1"/>
    <cellStyle name="Lien hypertexte visité" xfId="183" builtinId="9" hidden="1"/>
    <cellStyle name="Lien hypertexte visité" xfId="185" builtinId="9" hidden="1"/>
    <cellStyle name="Lien hypertexte visité" xfId="187" builtinId="9" hidden="1"/>
    <cellStyle name="Lien hypertexte visité" xfId="189" builtinId="9" hidden="1"/>
    <cellStyle name="Lien hypertexte visité" xfId="191" builtinId="9" hidden="1"/>
    <cellStyle name="Lien hypertexte visité" xfId="202" builtinId="9" hidden="1"/>
    <cellStyle name="Lien hypertexte visité" xfId="204" builtinId="9" hidden="1"/>
    <cellStyle name="Lien hypertexte visité" xfId="206" builtinId="9" hidden="1"/>
    <cellStyle name="Milliers 4" xfId="193" xr:uid="{00000000-0005-0000-0000-0000BC000000}"/>
    <cellStyle name="Monétaire" xfId="2" builtinId="4"/>
    <cellStyle name="Monétaire 2" xfId="3" xr:uid="{00000000-0005-0000-0000-0000BE000000}"/>
    <cellStyle name="Monétaire 3" xfId="194" xr:uid="{00000000-0005-0000-0000-0000BF000000}"/>
    <cellStyle name="Monétaire 4" xfId="195" xr:uid="{00000000-0005-0000-0000-0000C0000000}"/>
    <cellStyle name="Monétaire 5" xfId="196" xr:uid="{00000000-0005-0000-0000-0000C1000000}"/>
    <cellStyle name="Normal" xfId="0" builtinId="0"/>
    <cellStyle name="Normal 2" xfId="4" xr:uid="{00000000-0005-0000-0000-0000C3000000}"/>
    <cellStyle name="Normal 2 2" xfId="5" xr:uid="{00000000-0005-0000-0000-0000C4000000}"/>
    <cellStyle name="Normal 2 3" xfId="197" xr:uid="{00000000-0005-0000-0000-0000C5000000}"/>
    <cellStyle name="Normal 3" xfId="6" xr:uid="{00000000-0005-0000-0000-0000C6000000}"/>
    <cellStyle name="Normal 4" xfId="7" xr:uid="{00000000-0005-0000-0000-0000C7000000}"/>
    <cellStyle name="Normal 5" xfId="8" xr:uid="{00000000-0005-0000-0000-0000C8000000}"/>
    <cellStyle name="Normal 6" xfId="9" xr:uid="{00000000-0005-0000-0000-0000C9000000}"/>
    <cellStyle name="Normal 7" xfId="198" xr:uid="{00000000-0005-0000-0000-0000CA000000}"/>
    <cellStyle name="Pourcentage" xfId="10" builtinId="5"/>
    <cellStyle name="Pourcentage 2" xfId="11" xr:uid="{00000000-0005-0000-0000-0000CC000000}"/>
    <cellStyle name="Pourcentage 2 2" xfId="192" xr:uid="{00000000-0005-0000-0000-0000CD000000}"/>
    <cellStyle name="Pourcentage 2 3" xfId="199" xr:uid="{00000000-0005-0000-0000-0000CE000000}"/>
    <cellStyle name="Pourcentage 3" xfId="200" xr:uid="{00000000-0005-0000-0000-0000CF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EF185"/>
  <sheetViews>
    <sheetView zoomScale="85" zoomScaleNormal="85" workbookViewId="0">
      <selection activeCell="AL33" sqref="AL33"/>
    </sheetView>
  </sheetViews>
  <sheetFormatPr baseColWidth="10" defaultColWidth="10.85546875" defaultRowHeight="16.899999999999999" customHeight="1"/>
  <cols>
    <col min="1" max="1" width="3.140625" style="2" customWidth="1"/>
    <col min="2" max="2" width="4.140625" style="2" customWidth="1"/>
    <col min="3" max="3" width="34.42578125" style="2" customWidth="1"/>
    <col min="4" max="4" width="23.5703125" style="2" customWidth="1"/>
    <col min="5" max="5" width="12.42578125" style="18" customWidth="1"/>
    <col min="6" max="6" width="9" style="553" customWidth="1"/>
    <col min="7" max="8" width="7.42578125" style="198" customWidth="1"/>
    <col min="9" max="9" width="15.85546875" style="63" customWidth="1"/>
    <col min="10" max="10" width="3.42578125" style="2" hidden="1" customWidth="1"/>
    <col min="11" max="11" width="11" style="2" hidden="1" customWidth="1"/>
    <col min="12" max="12" width="10.5703125" style="2" hidden="1" customWidth="1"/>
    <col min="13" max="19" width="4.42578125" style="2" hidden="1" customWidth="1"/>
    <col min="20" max="20" width="15.42578125" style="4" bestFit="1" customWidth="1"/>
    <col min="21" max="21" width="10.5703125" style="569" hidden="1" customWidth="1"/>
    <col min="22" max="22" width="10.140625" style="569" customWidth="1"/>
    <col min="23" max="23" width="14.5703125" style="4" customWidth="1"/>
    <col min="24" max="24" width="10.140625" style="569" hidden="1" customWidth="1"/>
    <col min="25" max="25" width="11.7109375" style="569" bestFit="1" customWidth="1"/>
    <col min="26" max="26" width="14.5703125" style="6" customWidth="1"/>
    <col min="27" max="27" width="11.42578125" style="6" customWidth="1"/>
    <col min="28" max="28" width="14.140625" style="2" hidden="1" customWidth="1"/>
    <col min="29" max="29" width="16.42578125" style="278" hidden="1" customWidth="1"/>
    <col min="30" max="30" width="8.140625" style="6" customWidth="1"/>
    <col min="31" max="31" width="11.42578125" style="6" customWidth="1"/>
    <col min="32" max="32" width="9.140625" style="6" customWidth="1"/>
    <col min="33" max="33" width="6.42578125" style="6" customWidth="1"/>
    <col min="34" max="34" width="10.85546875" style="6" customWidth="1"/>
    <col min="35" max="35" width="8.85546875" style="2" hidden="1" customWidth="1"/>
    <col min="36" max="36" width="13.140625" style="2" customWidth="1"/>
    <col min="37" max="54" width="10" style="2" customWidth="1"/>
    <col min="55" max="55" width="13.140625" style="2" customWidth="1"/>
    <col min="56" max="58" width="11.85546875" style="2" customWidth="1"/>
    <col min="59" max="59" width="9.42578125" style="2" customWidth="1"/>
    <col min="60" max="60" width="11.85546875" style="2" customWidth="1"/>
    <col min="61" max="61" width="9.42578125" style="2" customWidth="1"/>
    <col min="62" max="62" width="7.85546875" style="2" customWidth="1"/>
    <col min="63" max="63" width="11.42578125" customWidth="1"/>
    <col min="64" max="64" width="7.85546875" style="2" customWidth="1"/>
    <col min="65" max="65" width="27.42578125" style="2" customWidth="1"/>
    <col min="66" max="66" width="23.42578125" style="2" customWidth="1"/>
    <col min="67" max="67" width="10.85546875" style="2"/>
    <col min="68" max="68" width="5.85546875" style="2" customWidth="1"/>
    <col min="69" max="69" width="16.42578125" style="2" customWidth="1"/>
    <col min="70" max="70" width="10.85546875" style="2"/>
    <col min="71" max="71" width="4.85546875" style="2" customWidth="1"/>
    <col min="72" max="16384" width="10.85546875" style="2"/>
  </cols>
  <sheetData>
    <row r="1" spans="1:136" ht="15.75" customHeight="1" thickBot="1">
      <c r="C1" s="436" t="s">
        <v>276</v>
      </c>
    </row>
    <row r="2" spans="1:136" ht="24.75" customHeight="1" thickBot="1">
      <c r="B2" s="21"/>
      <c r="C2" s="105" t="s">
        <v>273</v>
      </c>
      <c r="T2" s="1886" t="s">
        <v>331</v>
      </c>
      <c r="U2" s="1887"/>
      <c r="V2" s="1887"/>
      <c r="W2" s="1887"/>
      <c r="X2" s="1887"/>
      <c r="Y2" s="1887"/>
      <c r="Z2" s="1887"/>
      <c r="AA2" s="1887"/>
      <c r="AB2" s="1887"/>
      <c r="AC2" s="1887"/>
      <c r="AD2" s="1888"/>
      <c r="AE2" s="1888"/>
      <c r="AF2" s="1888"/>
      <c r="AG2" s="1887"/>
      <c r="AH2" s="1887"/>
      <c r="AI2" s="1889"/>
      <c r="BJ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</row>
    <row r="3" spans="1:136" ht="24.75" customHeight="1" thickBot="1">
      <c r="B3" s="22"/>
      <c r="E3" s="275"/>
      <c r="F3" s="688"/>
      <c r="G3" s="689" t="s">
        <v>228</v>
      </c>
      <c r="H3" s="689"/>
      <c r="I3" s="492"/>
      <c r="J3" s="277"/>
      <c r="K3" s="276"/>
      <c r="L3" s="277"/>
      <c r="M3" s="271"/>
      <c r="N3" s="272"/>
      <c r="O3" s="273"/>
      <c r="P3" s="274" t="s">
        <v>227</v>
      </c>
      <c r="Q3" s="273"/>
      <c r="R3" s="273"/>
      <c r="S3" s="273"/>
      <c r="T3" s="1877" t="s">
        <v>229</v>
      </c>
      <c r="U3" s="1878"/>
      <c r="V3" s="1879"/>
      <c r="W3" s="1882" t="s">
        <v>38</v>
      </c>
      <c r="X3" s="1880"/>
      <c r="Y3" s="1880"/>
      <c r="Z3" s="1880"/>
      <c r="AA3" s="1881"/>
      <c r="AB3" s="290"/>
      <c r="AC3" s="388"/>
      <c r="AD3" s="1882" t="s">
        <v>230</v>
      </c>
      <c r="AE3" s="1880"/>
      <c r="AF3" s="1880"/>
      <c r="AG3" s="1032"/>
      <c r="AH3" s="1032" t="s">
        <v>305</v>
      </c>
      <c r="AI3" s="502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J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</row>
    <row r="4" spans="1:136" s="7" customFormat="1" ht="16.899999999999999" customHeight="1">
      <c r="A4" s="12"/>
      <c r="B4" s="12"/>
      <c r="C4" s="427"/>
      <c r="D4" s="430" t="s">
        <v>9</v>
      </c>
      <c r="E4" s="402">
        <v>2021</v>
      </c>
      <c r="F4" s="690">
        <v>2020</v>
      </c>
      <c r="G4" s="690" t="s">
        <v>226</v>
      </c>
      <c r="H4" s="690" t="s">
        <v>40</v>
      </c>
      <c r="I4" s="404" t="s">
        <v>53</v>
      </c>
      <c r="J4" s="485">
        <v>2021</v>
      </c>
      <c r="K4" s="480">
        <v>2020</v>
      </c>
      <c r="L4" s="404" t="s">
        <v>226</v>
      </c>
      <c r="M4" s="405" t="s">
        <v>101</v>
      </c>
      <c r="N4" s="406" t="s">
        <v>46</v>
      </c>
      <c r="O4" s="407" t="s">
        <v>102</v>
      </c>
      <c r="P4" s="407" t="s">
        <v>103</v>
      </c>
      <c r="Q4" s="407" t="s">
        <v>105</v>
      </c>
      <c r="R4" s="407" t="s">
        <v>49</v>
      </c>
      <c r="S4" s="408" t="s">
        <v>52</v>
      </c>
      <c r="T4" s="409" t="s">
        <v>53</v>
      </c>
      <c r="U4" s="624" t="s">
        <v>265</v>
      </c>
      <c r="V4" s="625" t="s">
        <v>265</v>
      </c>
      <c r="W4" s="616" t="s">
        <v>315</v>
      </c>
      <c r="X4" s="570" t="s">
        <v>38</v>
      </c>
      <c r="Y4" s="571" t="s">
        <v>38</v>
      </c>
      <c r="Z4" s="933" t="s">
        <v>266</v>
      </c>
      <c r="AA4" s="925" t="s">
        <v>40</v>
      </c>
      <c r="AB4" s="412" t="s">
        <v>160</v>
      </c>
      <c r="AC4" s="519" t="s">
        <v>232</v>
      </c>
      <c r="AD4" s="725" t="s">
        <v>4</v>
      </c>
      <c r="AE4" s="726" t="s">
        <v>306</v>
      </c>
      <c r="AF4" s="727" t="s">
        <v>269</v>
      </c>
      <c r="AG4" s="570" t="s">
        <v>305</v>
      </c>
      <c r="AH4" s="728" t="s">
        <v>54</v>
      </c>
      <c r="AI4" s="503" t="s">
        <v>40</v>
      </c>
      <c r="AJ4" s="24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121">
        <v>2016</v>
      </c>
      <c r="BD4" s="121">
        <v>2015</v>
      </c>
      <c r="BE4" s="121">
        <v>2015</v>
      </c>
      <c r="BF4" s="121"/>
      <c r="BG4" s="122" t="s">
        <v>1</v>
      </c>
      <c r="BH4" s="122">
        <v>2014</v>
      </c>
      <c r="BI4" s="90" t="s">
        <v>116</v>
      </c>
      <c r="BJ4" s="55" t="s">
        <v>117</v>
      </c>
      <c r="BL4" s="93" t="s">
        <v>121</v>
      </c>
      <c r="BM4" s="93"/>
      <c r="BN4" s="88" t="s">
        <v>122</v>
      </c>
      <c r="BO4" s="89" t="s">
        <v>100</v>
      </c>
      <c r="BP4" s="89" t="s">
        <v>119</v>
      </c>
      <c r="BQ4" s="89" t="s">
        <v>9</v>
      </c>
      <c r="BR4" s="3" t="s">
        <v>120</v>
      </c>
      <c r="BS4" s="3"/>
      <c r="BT4" s="3" t="s">
        <v>123</v>
      </c>
      <c r="BU4" s="3"/>
      <c r="BV4" s="3"/>
      <c r="BW4" s="3" t="s">
        <v>130</v>
      </c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</row>
    <row r="5" spans="1:136" s="7" customFormat="1" ht="11.65" customHeight="1" thickBot="1">
      <c r="A5" s="13"/>
      <c r="B5" s="13"/>
      <c r="C5" s="428" t="s">
        <v>274</v>
      </c>
      <c r="D5" s="429"/>
      <c r="E5" s="393" t="s">
        <v>89</v>
      </c>
      <c r="F5" s="691" t="s">
        <v>89</v>
      </c>
      <c r="G5" s="692" t="s">
        <v>4</v>
      </c>
      <c r="H5" s="692"/>
      <c r="I5" s="395" t="s">
        <v>270</v>
      </c>
      <c r="J5" s="486" t="s">
        <v>147</v>
      </c>
      <c r="K5" s="481" t="s">
        <v>148</v>
      </c>
      <c r="L5" s="395" t="s">
        <v>4</v>
      </c>
      <c r="M5" s="396" t="s">
        <v>55</v>
      </c>
      <c r="N5" s="397" t="s">
        <v>55</v>
      </c>
      <c r="O5" s="397" t="s">
        <v>56</v>
      </c>
      <c r="P5" s="397" t="s">
        <v>104</v>
      </c>
      <c r="Q5" s="397" t="s">
        <v>57</v>
      </c>
      <c r="R5" s="397"/>
      <c r="S5" s="398" t="s">
        <v>59</v>
      </c>
      <c r="T5" s="399" t="s">
        <v>13</v>
      </c>
      <c r="U5" s="626" t="s">
        <v>264</v>
      </c>
      <c r="V5" s="627" t="s">
        <v>263</v>
      </c>
      <c r="W5" s="532" t="s">
        <v>38</v>
      </c>
      <c r="X5" s="572" t="s">
        <v>264</v>
      </c>
      <c r="Y5" s="573" t="s">
        <v>263</v>
      </c>
      <c r="Z5" s="934" t="s">
        <v>267</v>
      </c>
      <c r="AA5" s="350" t="s">
        <v>54</v>
      </c>
      <c r="AB5" s="401" t="s">
        <v>151</v>
      </c>
      <c r="AC5" s="520" t="s">
        <v>231</v>
      </c>
      <c r="AD5" s="729" t="s">
        <v>230</v>
      </c>
      <c r="AE5" s="730" t="s">
        <v>24</v>
      </c>
      <c r="AF5" s="731" t="s">
        <v>265</v>
      </c>
      <c r="AG5" s="572" t="s">
        <v>4</v>
      </c>
      <c r="AH5" s="730" t="s">
        <v>27</v>
      </c>
      <c r="AI5" s="400" t="s">
        <v>4</v>
      </c>
      <c r="AJ5" s="500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93"/>
      <c r="BD5" s="55"/>
      <c r="BE5" s="89" t="s">
        <v>148</v>
      </c>
      <c r="BF5" s="89" t="s">
        <v>118</v>
      </c>
      <c r="BG5" s="122" t="s">
        <v>146</v>
      </c>
      <c r="BH5" s="90"/>
      <c r="BI5" s="90"/>
      <c r="BJ5" s="55"/>
      <c r="BL5" s="93" t="s">
        <v>100</v>
      </c>
      <c r="BM5" s="88" t="s">
        <v>128</v>
      </c>
      <c r="BN5" s="88" t="s">
        <v>128</v>
      </c>
      <c r="BO5" s="89"/>
      <c r="BP5" s="89"/>
      <c r="BQ5" s="89"/>
      <c r="BR5" s="3"/>
      <c r="BS5" s="3"/>
      <c r="BT5" s="3" t="s">
        <v>100</v>
      </c>
      <c r="BU5" s="3"/>
      <c r="BV5" s="3"/>
      <c r="BW5" s="3" t="s">
        <v>131</v>
      </c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</row>
    <row r="6" spans="1:136" s="19" customFormat="1" ht="18" customHeight="1">
      <c r="A6" s="65"/>
      <c r="B6" s="65"/>
      <c r="C6" s="431" t="s">
        <v>224</v>
      </c>
      <c r="D6" s="479"/>
      <c r="E6" s="435"/>
      <c r="F6" s="554"/>
      <c r="G6" s="554"/>
      <c r="H6" s="554"/>
      <c r="I6" s="493"/>
      <c r="J6" s="487"/>
      <c r="K6" s="482"/>
      <c r="L6" s="433"/>
      <c r="M6" s="432"/>
      <c r="N6" s="432"/>
      <c r="O6" s="432"/>
      <c r="P6" s="432"/>
      <c r="Q6" s="432"/>
      <c r="R6" s="432"/>
      <c r="S6" s="434"/>
      <c r="T6" s="498"/>
      <c r="U6" s="574"/>
      <c r="V6" s="608"/>
      <c r="W6" s="505" t="s">
        <v>4</v>
      </c>
      <c r="X6" s="574"/>
      <c r="Y6" s="575"/>
      <c r="Z6" s="935"/>
      <c r="AA6" s="926"/>
      <c r="AB6" s="515"/>
      <c r="AC6" s="521"/>
      <c r="AD6" s="619"/>
      <c r="AE6" s="620"/>
      <c r="AF6" s="621"/>
      <c r="AG6" s="622"/>
      <c r="AH6" s="620"/>
      <c r="AI6" s="623"/>
      <c r="AJ6" s="437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57"/>
      <c r="BH6" s="71"/>
      <c r="BI6" s="57"/>
      <c r="BJ6" s="74"/>
      <c r="BL6" s="91"/>
      <c r="BM6" s="91"/>
      <c r="BN6" s="71"/>
      <c r="BO6" s="57"/>
      <c r="BP6" s="116"/>
      <c r="BQ6" s="74"/>
      <c r="BR6" s="21"/>
      <c r="BS6" s="21"/>
      <c r="BT6" s="117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</row>
    <row r="7" spans="1:136" s="7" customFormat="1" ht="21.75" customHeight="1">
      <c r="A7" s="65"/>
      <c r="B7" s="65">
        <v>1</v>
      </c>
      <c r="C7" s="900" t="s">
        <v>225</v>
      </c>
      <c r="D7" s="784" t="s">
        <v>233</v>
      </c>
      <c r="E7" s="359" t="e">
        <f>#REF!</f>
        <v>#REF!</v>
      </c>
      <c r="F7" s="555" t="e">
        <f>#REF!</f>
        <v>#REF!</v>
      </c>
      <c r="G7" s="555" t="e">
        <f t="shared" ref="G7:G29" si="0">E7-F7</f>
        <v>#REF!</v>
      </c>
      <c r="H7" s="693" t="e">
        <f>G7/E7</f>
        <v>#REF!</v>
      </c>
      <c r="I7" s="494" t="e">
        <f>E7*AD7</f>
        <v>#REF!</v>
      </c>
      <c r="J7" s="488"/>
      <c r="K7" s="356"/>
      <c r="L7" s="123">
        <f t="shared" ref="L7:L14" si="1">T7-W7</f>
        <v>-6616.6736810137045</v>
      </c>
      <c r="M7" s="330" t="e">
        <f ca="1">IF($A7="c",0,INDIRECT("'"&amp;C7&amp;"'!$G$16"))</f>
        <v>#REF!</v>
      </c>
      <c r="N7" s="330" t="e">
        <f ca="1">IF($A7="c",0,INDIRECT("'"&amp;C7&amp;"'!$G$27"))</f>
        <v>#REF!</v>
      </c>
      <c r="O7" s="330" t="e">
        <f ca="1">IF($A7="c",0,INDIRECT("'"&amp;C7&amp;"'!$G$33"))</f>
        <v>#REF!</v>
      </c>
      <c r="P7" s="330" t="e">
        <f ca="1">IF($A7="c",0,INDIRECT("'"&amp;C7&amp;"'!$G$40"))</f>
        <v>#REF!</v>
      </c>
      <c r="Q7" s="330" t="e">
        <f ca="1">IF($A7="c",0,INDIRECT("'"&amp;C7&amp;"'!$G$46"))</f>
        <v>#REF!</v>
      </c>
      <c r="R7" s="330" t="e">
        <f ca="1">IF($A7="c",0,INDIRECT("'"&amp;C7&amp;"'!$G$51"))</f>
        <v>#REF!</v>
      </c>
      <c r="S7" s="354" t="e">
        <f ca="1">IF($A7="c",0,INDIRECT("'"&amp;C7&amp;"'!$G$60"))</f>
        <v>#REF!</v>
      </c>
      <c r="T7" s="659">
        <v>17601.035714285714</v>
      </c>
      <c r="U7" s="788">
        <f t="shared" ref="U7:U29" si="2">T7/AG7</f>
        <v>2514.4336734693875</v>
      </c>
      <c r="V7" s="789">
        <f t="shared" ref="V7:V30" si="3">T7/AD7</f>
        <v>880.05178571428564</v>
      </c>
      <c r="W7" s="659">
        <v>24217.709395299418</v>
      </c>
      <c r="X7" s="577">
        <f t="shared" ref="X7:X29" si="4">W7/AG7</f>
        <v>3459.6727707570599</v>
      </c>
      <c r="Y7" s="790">
        <f t="shared" ref="Y7:Y30" si="5">W7/AD7</f>
        <v>1210.8854697649708</v>
      </c>
      <c r="Z7" s="936">
        <f t="shared" ref="Z7:Z29" si="6">W7-T7</f>
        <v>6616.6736810137045</v>
      </c>
      <c r="AA7" s="927">
        <f t="shared" ref="AA7:AA17" si="7">Z7/W7</f>
        <v>0.27321632995967737</v>
      </c>
      <c r="AB7" s="516"/>
      <c r="AC7" s="522">
        <f>Z7+AB7</f>
        <v>6616.6736810137045</v>
      </c>
      <c r="AD7" s="617">
        <v>20</v>
      </c>
      <c r="AE7" s="348">
        <f>Z7/AD7</f>
        <v>330.83368405068524</v>
      </c>
      <c r="AF7" s="791">
        <f>AE7/V7</f>
        <v>0.37592524601511629</v>
      </c>
      <c r="AG7" s="525">
        <v>7</v>
      </c>
      <c r="AH7" s="792">
        <f>AE7/AG7</f>
        <v>47.261954864383604</v>
      </c>
      <c r="AI7" s="506"/>
      <c r="AJ7" s="501" t="s">
        <v>4</v>
      </c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1" t="e">
        <f>#REF!</f>
        <v>#REF!</v>
      </c>
      <c r="BD7" s="71">
        <v>1355</v>
      </c>
      <c r="BE7" s="71"/>
      <c r="BF7" s="71"/>
      <c r="BG7" s="57"/>
      <c r="BH7" s="71">
        <v>1295</v>
      </c>
      <c r="BI7" s="57" t="e">
        <f>#REF!-BH7</f>
        <v>#REF!</v>
      </c>
      <c r="BJ7" s="74" t="e">
        <f>#REF!/BH7-1</f>
        <v>#REF!</v>
      </c>
      <c r="BK7" s="19"/>
      <c r="BL7" s="91" t="e">
        <f>#REF!/AG7</f>
        <v>#REF!</v>
      </c>
      <c r="BM7" s="91"/>
      <c r="BN7" s="71">
        <v>1595</v>
      </c>
      <c r="BO7" s="57">
        <f>BN7/BP7</f>
        <v>227.85714285714286</v>
      </c>
      <c r="BP7" s="116">
        <v>7</v>
      </c>
      <c r="BQ7" s="8" t="s">
        <v>127</v>
      </c>
      <c r="BR7" s="21" t="s">
        <v>125</v>
      </c>
      <c r="BS7" s="21"/>
      <c r="BT7" s="117" t="e">
        <f>BL7-BO7</f>
        <v>#REF!</v>
      </c>
      <c r="BU7" s="21" t="s">
        <v>129</v>
      </c>
      <c r="BV7" s="21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</row>
    <row r="8" spans="1:136" s="19" customFormat="1" ht="18" customHeight="1">
      <c r="A8" s="65"/>
      <c r="B8" s="65">
        <f>B7+1</f>
        <v>2</v>
      </c>
      <c r="C8" s="324"/>
      <c r="D8" s="785" t="s">
        <v>234</v>
      </c>
      <c r="E8" s="651">
        <v>1395</v>
      </c>
      <c r="F8" s="700">
        <v>1395</v>
      </c>
      <c r="G8" s="700">
        <f t="shared" si="0"/>
        <v>0</v>
      </c>
      <c r="H8" s="701">
        <f t="shared" ref="H8:H14" si="8">G8/E8</f>
        <v>0</v>
      </c>
      <c r="I8" s="786">
        <f t="shared" ref="I8:I29" si="9">E8*AD8</f>
        <v>27900</v>
      </c>
      <c r="J8" s="488"/>
      <c r="K8" s="356"/>
      <c r="L8" s="123">
        <f t="shared" si="1"/>
        <v>-6616.6736810137045</v>
      </c>
      <c r="M8" s="330" t="e">
        <f t="shared" ref="M8:M13" ca="1" si="10">IF($A8="c",0,INDIRECT("'"&amp;C8&amp;"'!$G$16"))</f>
        <v>#REF!</v>
      </c>
      <c r="N8" s="330" t="e">
        <f t="shared" ref="N8:N13" ca="1" si="11">IF($A8="c",0,INDIRECT("'"&amp;C8&amp;"'!$G$27"))</f>
        <v>#REF!</v>
      </c>
      <c r="O8" s="330" t="e">
        <f t="shared" ref="O8:O13" ca="1" si="12">IF($A8="c",0,INDIRECT("'"&amp;C8&amp;"'!$G$33"))</f>
        <v>#REF!</v>
      </c>
      <c r="P8" s="330" t="e">
        <f t="shared" ref="P8:P13" ca="1" si="13">IF($A8="c",0,INDIRECT("'"&amp;C8&amp;"'!$G$40"))</f>
        <v>#REF!</v>
      </c>
      <c r="Q8" s="330" t="e">
        <f t="shared" ref="Q8:Q13" ca="1" si="14">IF($A8="c",0,INDIRECT("'"&amp;C8&amp;"'!$G$46"))</f>
        <v>#REF!</v>
      </c>
      <c r="R8" s="330" t="e">
        <f t="shared" ref="R8:R13" ca="1" si="15">IF($A8="c",0,INDIRECT("'"&amp;C8&amp;"'!$G$51"))</f>
        <v>#REF!</v>
      </c>
      <c r="S8" s="354" t="e">
        <f t="shared" ref="S8:S13" ca="1" si="16">IF($A8="c",0,INDIRECT("'"&amp;C8&amp;"'!$G$60"))</f>
        <v>#REF!</v>
      </c>
      <c r="T8" s="659">
        <v>17601.035714285714</v>
      </c>
      <c r="U8" s="631">
        <f t="shared" si="2"/>
        <v>2514.4336734693875</v>
      </c>
      <c r="V8" s="660">
        <f t="shared" si="3"/>
        <v>880.05178571428564</v>
      </c>
      <c r="W8" s="659">
        <v>24217.709395299418</v>
      </c>
      <c r="X8" s="631">
        <f t="shared" si="4"/>
        <v>3459.6727707570599</v>
      </c>
      <c r="Y8" s="632">
        <f t="shared" si="5"/>
        <v>1210.8854697649708</v>
      </c>
      <c r="Z8" s="937">
        <f t="shared" si="6"/>
        <v>6616.6736810137045</v>
      </c>
      <c r="AA8" s="928">
        <f t="shared" si="7"/>
        <v>0.27321632995967737</v>
      </c>
      <c r="AB8" s="793"/>
      <c r="AC8" s="764">
        <f t="shared" ref="AC8:AC13" si="17">Z8+AB8</f>
        <v>6616.6736810137045</v>
      </c>
      <c r="AD8" s="794">
        <v>20</v>
      </c>
      <c r="AE8" s="478">
        <v>330.83368405068524</v>
      </c>
      <c r="AF8" s="742">
        <f t="shared" ref="AF8:AF29" si="18">AE8/V8</f>
        <v>0.37592524601511629</v>
      </c>
      <c r="AG8" s="53">
        <v>7</v>
      </c>
      <c r="AH8" s="478">
        <v>47.261954864383604</v>
      </c>
      <c r="AI8" s="507"/>
      <c r="AJ8" s="437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57"/>
      <c r="BH8" s="71"/>
      <c r="BI8" s="57"/>
      <c r="BJ8" s="74"/>
      <c r="BL8" s="91"/>
      <c r="BM8" s="91"/>
      <c r="BN8" s="71"/>
      <c r="BO8" s="57"/>
      <c r="BP8" s="116"/>
      <c r="BQ8" s="74"/>
      <c r="BR8" s="21"/>
      <c r="BS8" s="21"/>
      <c r="BT8" s="117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</row>
    <row r="9" spans="1:136" s="19" customFormat="1" ht="18" customHeight="1">
      <c r="A9" s="65"/>
      <c r="B9" s="65">
        <f t="shared" ref="B9:B29" si="19">B8+1</f>
        <v>3</v>
      </c>
      <c r="C9" s="324"/>
      <c r="D9" s="785" t="s">
        <v>235</v>
      </c>
      <c r="E9" s="1009">
        <v>1445</v>
      </c>
      <c r="F9" s="700">
        <v>1395</v>
      </c>
      <c r="G9" s="700">
        <f t="shared" si="0"/>
        <v>50</v>
      </c>
      <c r="H9" s="701">
        <f t="shared" si="8"/>
        <v>3.4602076124567477E-2</v>
      </c>
      <c r="I9" s="786">
        <f t="shared" si="9"/>
        <v>28900</v>
      </c>
      <c r="J9" s="488"/>
      <c r="K9" s="356"/>
      <c r="L9" s="123">
        <f t="shared" si="1"/>
        <v>-7615.9642857142862</v>
      </c>
      <c r="M9" s="330" t="e">
        <f t="shared" ca="1" si="10"/>
        <v>#REF!</v>
      </c>
      <c r="N9" s="330" t="e">
        <f t="shared" ca="1" si="11"/>
        <v>#REF!</v>
      </c>
      <c r="O9" s="330" t="e">
        <f t="shared" ca="1" si="12"/>
        <v>#REF!</v>
      </c>
      <c r="P9" s="330" t="e">
        <f t="shared" ca="1" si="13"/>
        <v>#REF!</v>
      </c>
      <c r="Q9" s="330" t="e">
        <f t="shared" ca="1" si="14"/>
        <v>#REF!</v>
      </c>
      <c r="R9" s="330" t="e">
        <f t="shared" ca="1" si="15"/>
        <v>#REF!</v>
      </c>
      <c r="S9" s="354" t="e">
        <f t="shared" ca="1" si="16"/>
        <v>#REF!</v>
      </c>
      <c r="T9" s="659">
        <v>17601.035714285714</v>
      </c>
      <c r="U9" s="631">
        <f t="shared" si="2"/>
        <v>2514.4336734693875</v>
      </c>
      <c r="V9" s="660">
        <f t="shared" si="3"/>
        <v>880.05178571428564</v>
      </c>
      <c r="W9" s="1013">
        <v>25217</v>
      </c>
      <c r="X9" s="631">
        <f t="shared" si="4"/>
        <v>3602.4285714285716</v>
      </c>
      <c r="Y9" s="632">
        <f t="shared" si="5"/>
        <v>1260.8499999999999</v>
      </c>
      <c r="Z9" s="937">
        <f t="shared" si="6"/>
        <v>7615.9642857142862</v>
      </c>
      <c r="AA9" s="928">
        <f t="shared" si="7"/>
        <v>0.30201706331896283</v>
      </c>
      <c r="AB9" s="793"/>
      <c r="AC9" s="764">
        <f t="shared" si="17"/>
        <v>7615.9642857142862</v>
      </c>
      <c r="AD9" s="794">
        <v>20</v>
      </c>
      <c r="AE9" s="478">
        <v>330.83368405068524</v>
      </c>
      <c r="AF9" s="742">
        <f t="shared" si="18"/>
        <v>0.37592524601511629</v>
      </c>
      <c r="AG9" s="53">
        <v>7</v>
      </c>
      <c r="AH9" s="478">
        <v>47.261954864383604</v>
      </c>
      <c r="AI9" s="507"/>
      <c r="AJ9" s="437" t="s">
        <v>4</v>
      </c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57"/>
      <c r="BH9" s="71"/>
      <c r="BI9" s="57"/>
      <c r="BJ9" s="74"/>
      <c r="BL9" s="91"/>
      <c r="BM9" s="91"/>
      <c r="BN9" s="71"/>
      <c r="BO9" s="57"/>
      <c r="BP9" s="116"/>
      <c r="BQ9" s="74"/>
      <c r="BR9" s="21"/>
      <c r="BS9" s="21"/>
      <c r="BT9" s="117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</row>
    <row r="10" spans="1:136" s="19" customFormat="1" ht="18" customHeight="1">
      <c r="A10" s="65"/>
      <c r="B10" s="65">
        <f t="shared" si="19"/>
        <v>4</v>
      </c>
      <c r="C10" s="324"/>
      <c r="D10" s="785" t="s">
        <v>236</v>
      </c>
      <c r="E10" s="1009">
        <v>1445</v>
      </c>
      <c r="F10" s="700">
        <v>1395</v>
      </c>
      <c r="G10" s="700">
        <f t="shared" si="0"/>
        <v>50</v>
      </c>
      <c r="H10" s="701">
        <f t="shared" si="8"/>
        <v>3.4602076124567477E-2</v>
      </c>
      <c r="I10" s="786">
        <f t="shared" si="9"/>
        <v>28900</v>
      </c>
      <c r="J10" s="488"/>
      <c r="K10" s="356"/>
      <c r="L10" s="123">
        <f t="shared" si="1"/>
        <v>-7615.9642857142862</v>
      </c>
      <c r="M10" s="330" t="e">
        <f t="shared" ca="1" si="10"/>
        <v>#REF!</v>
      </c>
      <c r="N10" s="330" t="e">
        <f t="shared" ca="1" si="11"/>
        <v>#REF!</v>
      </c>
      <c r="O10" s="330" t="e">
        <f t="shared" ca="1" si="12"/>
        <v>#REF!</v>
      </c>
      <c r="P10" s="330" t="e">
        <f t="shared" ca="1" si="13"/>
        <v>#REF!</v>
      </c>
      <c r="Q10" s="330" t="e">
        <f t="shared" ca="1" si="14"/>
        <v>#REF!</v>
      </c>
      <c r="R10" s="330" t="e">
        <f t="shared" ca="1" si="15"/>
        <v>#REF!</v>
      </c>
      <c r="S10" s="354" t="e">
        <f t="shared" ca="1" si="16"/>
        <v>#REF!</v>
      </c>
      <c r="T10" s="659">
        <v>17601.035714285714</v>
      </c>
      <c r="U10" s="631">
        <f t="shared" si="2"/>
        <v>2514.4336734693875</v>
      </c>
      <c r="V10" s="660">
        <f t="shared" si="3"/>
        <v>880.05178571428564</v>
      </c>
      <c r="W10" s="1013">
        <v>25217</v>
      </c>
      <c r="X10" s="631">
        <f t="shared" si="4"/>
        <v>3602.4285714285716</v>
      </c>
      <c r="Y10" s="632">
        <f t="shared" si="5"/>
        <v>1260.8499999999999</v>
      </c>
      <c r="Z10" s="937">
        <f t="shared" si="6"/>
        <v>7615.9642857142862</v>
      </c>
      <c r="AA10" s="928">
        <f t="shared" si="7"/>
        <v>0.30201706331896283</v>
      </c>
      <c r="AB10" s="793"/>
      <c r="AC10" s="764">
        <f t="shared" si="17"/>
        <v>7615.9642857142862</v>
      </c>
      <c r="AD10" s="794">
        <v>20</v>
      </c>
      <c r="AE10" s="478">
        <v>330.83368405068524</v>
      </c>
      <c r="AF10" s="742">
        <f t="shared" si="18"/>
        <v>0.37592524601511629</v>
      </c>
      <c r="AG10" s="53">
        <v>7</v>
      </c>
      <c r="AH10" s="478">
        <v>47.261954864383604</v>
      </c>
      <c r="AI10" s="507"/>
      <c r="AJ10" s="437" t="s">
        <v>4</v>
      </c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57"/>
      <c r="BH10" s="71"/>
      <c r="BI10" s="57"/>
      <c r="BJ10" s="74"/>
      <c r="BL10" s="91"/>
      <c r="BM10" s="91"/>
      <c r="BN10" s="71"/>
      <c r="BO10" s="57"/>
      <c r="BP10" s="116"/>
      <c r="BQ10" s="74"/>
      <c r="BR10" s="21"/>
      <c r="BS10" s="21"/>
      <c r="BT10" s="117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</row>
    <row r="11" spans="1:136" s="19" customFormat="1" ht="18" customHeight="1">
      <c r="A11" s="65"/>
      <c r="B11" s="65">
        <f t="shared" si="19"/>
        <v>5</v>
      </c>
      <c r="C11" s="324"/>
      <c r="D11" s="785" t="s">
        <v>237</v>
      </c>
      <c r="E11" s="651">
        <v>1395</v>
      </c>
      <c r="F11" s="700">
        <v>1395</v>
      </c>
      <c r="G11" s="700">
        <f t="shared" si="0"/>
        <v>0</v>
      </c>
      <c r="H11" s="701">
        <f t="shared" si="8"/>
        <v>0</v>
      </c>
      <c r="I11" s="786">
        <f t="shared" si="9"/>
        <v>27900</v>
      </c>
      <c r="J11" s="488"/>
      <c r="K11" s="356"/>
      <c r="L11" s="123">
        <f t="shared" si="1"/>
        <v>-6616.6736810137045</v>
      </c>
      <c r="M11" s="330" t="e">
        <f t="shared" ca="1" si="10"/>
        <v>#REF!</v>
      </c>
      <c r="N11" s="330" t="e">
        <f t="shared" ca="1" si="11"/>
        <v>#REF!</v>
      </c>
      <c r="O11" s="330" t="e">
        <f t="shared" ca="1" si="12"/>
        <v>#REF!</v>
      </c>
      <c r="P11" s="330" t="e">
        <f t="shared" ca="1" si="13"/>
        <v>#REF!</v>
      </c>
      <c r="Q11" s="330" t="e">
        <f t="shared" ca="1" si="14"/>
        <v>#REF!</v>
      </c>
      <c r="R11" s="330" t="e">
        <f t="shared" ca="1" si="15"/>
        <v>#REF!</v>
      </c>
      <c r="S11" s="354" t="e">
        <f t="shared" ca="1" si="16"/>
        <v>#REF!</v>
      </c>
      <c r="T11" s="659">
        <v>17601.035714285714</v>
      </c>
      <c r="U11" s="631">
        <f t="shared" si="2"/>
        <v>2514.4336734693875</v>
      </c>
      <c r="V11" s="660">
        <f t="shared" si="3"/>
        <v>880.05178571428564</v>
      </c>
      <c r="W11" s="659">
        <v>24217.709395299418</v>
      </c>
      <c r="X11" s="631">
        <f t="shared" si="4"/>
        <v>3459.6727707570599</v>
      </c>
      <c r="Y11" s="632">
        <f t="shared" si="5"/>
        <v>1210.8854697649708</v>
      </c>
      <c r="Z11" s="937">
        <f t="shared" si="6"/>
        <v>6616.6736810137045</v>
      </c>
      <c r="AA11" s="928">
        <f t="shared" si="7"/>
        <v>0.27321632995967737</v>
      </c>
      <c r="AB11" s="793"/>
      <c r="AC11" s="764">
        <f t="shared" si="17"/>
        <v>6616.6736810137045</v>
      </c>
      <c r="AD11" s="794">
        <v>20</v>
      </c>
      <c r="AE11" s="478">
        <v>330.83368405068524</v>
      </c>
      <c r="AF11" s="742">
        <f t="shared" si="18"/>
        <v>0.37592524601511629</v>
      </c>
      <c r="AG11" s="53">
        <v>7</v>
      </c>
      <c r="AH11" s="478">
        <v>47.261954864383604</v>
      </c>
      <c r="AI11" s="507"/>
      <c r="AJ11" s="437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57"/>
      <c r="BH11" s="71"/>
      <c r="BI11" s="57"/>
      <c r="BJ11" s="74"/>
      <c r="BL11" s="91"/>
      <c r="BM11" s="91"/>
      <c r="BN11" s="71"/>
      <c r="BO11" s="57"/>
      <c r="BP11" s="116"/>
      <c r="BQ11" s="74"/>
      <c r="BR11" s="21"/>
      <c r="BS11" s="21"/>
      <c r="BT11" s="117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</row>
    <row r="12" spans="1:136" s="19" customFormat="1" ht="18" customHeight="1">
      <c r="A12" s="65"/>
      <c r="B12" s="65">
        <f t="shared" si="19"/>
        <v>6</v>
      </c>
      <c r="C12" s="324"/>
      <c r="D12" s="785" t="s">
        <v>238</v>
      </c>
      <c r="E12" s="651">
        <v>1395</v>
      </c>
      <c r="F12" s="700">
        <v>1395</v>
      </c>
      <c r="G12" s="700">
        <f t="shared" si="0"/>
        <v>0</v>
      </c>
      <c r="H12" s="701">
        <f t="shared" si="8"/>
        <v>0</v>
      </c>
      <c r="I12" s="786">
        <f t="shared" si="9"/>
        <v>27900</v>
      </c>
      <c r="J12" s="488"/>
      <c r="K12" s="356"/>
      <c r="L12" s="123">
        <f t="shared" si="1"/>
        <v>-6616.6736810137045</v>
      </c>
      <c r="M12" s="330" t="e">
        <f t="shared" ca="1" si="10"/>
        <v>#REF!</v>
      </c>
      <c r="N12" s="330" t="e">
        <f t="shared" ca="1" si="11"/>
        <v>#REF!</v>
      </c>
      <c r="O12" s="330" t="e">
        <f t="shared" ca="1" si="12"/>
        <v>#REF!</v>
      </c>
      <c r="P12" s="330" t="e">
        <f t="shared" ca="1" si="13"/>
        <v>#REF!</v>
      </c>
      <c r="Q12" s="330" t="e">
        <f t="shared" ca="1" si="14"/>
        <v>#REF!</v>
      </c>
      <c r="R12" s="330" t="e">
        <f t="shared" ca="1" si="15"/>
        <v>#REF!</v>
      </c>
      <c r="S12" s="354" t="e">
        <f t="shared" ca="1" si="16"/>
        <v>#REF!</v>
      </c>
      <c r="T12" s="659">
        <v>17601.035714285714</v>
      </c>
      <c r="U12" s="631">
        <f t="shared" si="2"/>
        <v>2514.4336734693875</v>
      </c>
      <c r="V12" s="660">
        <f t="shared" si="3"/>
        <v>880.05178571428564</v>
      </c>
      <c r="W12" s="659">
        <v>24217.709395299418</v>
      </c>
      <c r="X12" s="631">
        <f t="shared" si="4"/>
        <v>3459.6727707570599</v>
      </c>
      <c r="Y12" s="632">
        <f t="shared" si="5"/>
        <v>1210.8854697649708</v>
      </c>
      <c r="Z12" s="937">
        <f t="shared" si="6"/>
        <v>6616.6736810137045</v>
      </c>
      <c r="AA12" s="928">
        <f t="shared" si="7"/>
        <v>0.27321632995967737</v>
      </c>
      <c r="AB12" s="793"/>
      <c r="AC12" s="764">
        <f t="shared" si="17"/>
        <v>6616.6736810137045</v>
      </c>
      <c r="AD12" s="794">
        <v>20</v>
      </c>
      <c r="AE12" s="478">
        <v>330.83368405068524</v>
      </c>
      <c r="AF12" s="742">
        <f t="shared" si="18"/>
        <v>0.37592524601511629</v>
      </c>
      <c r="AG12" s="53">
        <v>7</v>
      </c>
      <c r="AH12" s="478">
        <v>47.261954864383604</v>
      </c>
      <c r="AI12" s="507"/>
      <c r="AJ12" s="437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57"/>
      <c r="BH12" s="71"/>
      <c r="BI12" s="57"/>
      <c r="BJ12" s="74"/>
      <c r="BL12" s="91"/>
      <c r="BM12" s="91"/>
      <c r="BN12" s="71"/>
      <c r="BO12" s="57"/>
      <c r="BP12" s="116"/>
      <c r="BQ12" s="74"/>
      <c r="BR12" s="21"/>
      <c r="BS12" s="21"/>
      <c r="BT12" s="117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</row>
    <row r="13" spans="1:136" s="19" customFormat="1" ht="18" customHeight="1" thickBot="1">
      <c r="A13" s="65"/>
      <c r="B13" s="65">
        <f t="shared" si="19"/>
        <v>7</v>
      </c>
      <c r="C13" s="766"/>
      <c r="D13" s="787" t="s">
        <v>239</v>
      </c>
      <c r="E13" s="767">
        <v>1395</v>
      </c>
      <c r="F13" s="769">
        <v>1395</v>
      </c>
      <c r="G13" s="769">
        <f t="shared" si="0"/>
        <v>0</v>
      </c>
      <c r="H13" s="770">
        <f t="shared" si="8"/>
        <v>0</v>
      </c>
      <c r="I13" s="771">
        <f t="shared" si="9"/>
        <v>27900</v>
      </c>
      <c r="J13" s="489"/>
      <c r="K13" s="357"/>
      <c r="L13" s="337">
        <f t="shared" si="1"/>
        <v>-6616.6736810137045</v>
      </c>
      <c r="M13" s="336" t="e">
        <f t="shared" ca="1" si="10"/>
        <v>#REF!</v>
      </c>
      <c r="N13" s="336" t="e">
        <f t="shared" ca="1" si="11"/>
        <v>#REF!</v>
      </c>
      <c r="O13" s="336" t="e">
        <f t="shared" ca="1" si="12"/>
        <v>#REF!</v>
      </c>
      <c r="P13" s="336" t="e">
        <f t="shared" ca="1" si="13"/>
        <v>#REF!</v>
      </c>
      <c r="Q13" s="336" t="e">
        <f t="shared" ca="1" si="14"/>
        <v>#REF!</v>
      </c>
      <c r="R13" s="336" t="e">
        <f t="shared" ca="1" si="15"/>
        <v>#REF!</v>
      </c>
      <c r="S13" s="391" t="e">
        <f t="shared" ca="1" si="16"/>
        <v>#REF!</v>
      </c>
      <c r="T13" s="776">
        <v>17601.035714285714</v>
      </c>
      <c r="U13" s="777">
        <f t="shared" si="2"/>
        <v>2514.4336734693875</v>
      </c>
      <c r="V13" s="778">
        <f t="shared" si="3"/>
        <v>880.05178571428564</v>
      </c>
      <c r="W13" s="776">
        <v>24217.709395299418</v>
      </c>
      <c r="X13" s="777">
        <f t="shared" si="4"/>
        <v>3459.6727707570599</v>
      </c>
      <c r="Y13" s="780">
        <f t="shared" si="5"/>
        <v>1210.8854697649708</v>
      </c>
      <c r="Z13" s="938">
        <f t="shared" si="6"/>
        <v>6616.6736810137045</v>
      </c>
      <c r="AA13" s="929">
        <f t="shared" si="7"/>
        <v>0.27321632995967737</v>
      </c>
      <c r="AB13" s="795"/>
      <c r="AC13" s="634">
        <f t="shared" si="17"/>
        <v>6616.6736810137045</v>
      </c>
      <c r="AD13" s="796">
        <v>20</v>
      </c>
      <c r="AE13" s="781">
        <v>330.83368405068524</v>
      </c>
      <c r="AF13" s="782">
        <f t="shared" si="18"/>
        <v>0.37592524601511629</v>
      </c>
      <c r="AG13" s="783">
        <v>7</v>
      </c>
      <c r="AH13" s="781">
        <v>47.261954864383604</v>
      </c>
      <c r="AI13" s="508"/>
      <c r="AJ13" s="437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57"/>
      <c r="BH13" s="71"/>
      <c r="BI13" s="57"/>
      <c r="BJ13" s="74"/>
      <c r="BL13" s="91"/>
      <c r="BM13" s="91"/>
      <c r="BN13" s="71"/>
      <c r="BO13" s="57"/>
      <c r="BP13" s="116"/>
      <c r="BQ13" s="74"/>
      <c r="BR13" s="21"/>
      <c r="BS13" s="21"/>
      <c r="BT13" s="117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</row>
    <row r="14" spans="1:136" s="19" customFormat="1" ht="18" customHeight="1" thickTop="1">
      <c r="A14" s="65"/>
      <c r="B14" s="65">
        <f t="shared" si="19"/>
        <v>8</v>
      </c>
      <c r="C14" s="814" t="s">
        <v>240</v>
      </c>
      <c r="D14" s="815" t="s">
        <v>241</v>
      </c>
      <c r="E14" s="1144"/>
      <c r="F14" s="694">
        <v>0</v>
      </c>
      <c r="G14" s="556">
        <f t="shared" si="0"/>
        <v>0</v>
      </c>
      <c r="H14" s="695" t="e">
        <f t="shared" si="8"/>
        <v>#DIV/0!</v>
      </c>
      <c r="I14" s="495">
        <f t="shared" si="9"/>
        <v>0</v>
      </c>
      <c r="J14" s="490"/>
      <c r="K14" s="358"/>
      <c r="L14" s="345">
        <f t="shared" si="1"/>
        <v>-7458.2955904889495</v>
      </c>
      <c r="M14" s="344" t="e">
        <f ca="1">IF($A14="c",0,INDIRECT("'"&amp;C14&amp;"'!$G$16"))</f>
        <v>#REF!</v>
      </c>
      <c r="N14" s="344" t="e">
        <f ca="1">IF($A14="c",0,INDIRECT("'"&amp;C14&amp;"'!$G$27"))</f>
        <v>#REF!</v>
      </c>
      <c r="O14" s="344" t="e">
        <f ca="1">IF($A14="c",0,INDIRECT("'"&amp;C14&amp;"'!$G$33"))</f>
        <v>#REF!</v>
      </c>
      <c r="P14" s="344" t="e">
        <f ca="1">IF($A14="c",0,INDIRECT("'"&amp;C14&amp;"'!$G$40"))</f>
        <v>#REF!</v>
      </c>
      <c r="Q14" s="344" t="e">
        <f ca="1">IF($A14="c",0,INDIRECT("'"&amp;C14&amp;"'!$G$46"))</f>
        <v>#REF!</v>
      </c>
      <c r="R14" s="344" t="e">
        <f ca="1">IF($A14="c",0,INDIRECT("'"&amp;C14&amp;"'!$G$51"))</f>
        <v>#REF!</v>
      </c>
      <c r="S14" s="392" t="e">
        <f ca="1">IF($A14="c",0,INDIRECT("'"&amp;C14&amp;"'!$G$60"))</f>
        <v>#REF!</v>
      </c>
      <c r="T14" s="499">
        <v>17801.035714285714</v>
      </c>
      <c r="U14" s="579">
        <f t="shared" si="2"/>
        <v>2543.0051020408164</v>
      </c>
      <c r="V14" s="609">
        <f t="shared" si="3"/>
        <v>890.05178571428564</v>
      </c>
      <c r="W14" s="499">
        <v>25259.331304774663</v>
      </c>
      <c r="X14" s="579">
        <f t="shared" si="4"/>
        <v>3608.4759006820946</v>
      </c>
      <c r="Y14" s="580">
        <f t="shared" si="5"/>
        <v>1262.9665652387332</v>
      </c>
      <c r="Z14" s="939">
        <f t="shared" si="6"/>
        <v>7458.2955904889495</v>
      </c>
      <c r="AA14" s="930">
        <f t="shared" si="7"/>
        <v>0.29526892460051546</v>
      </c>
      <c r="AB14" s="517"/>
      <c r="AC14" s="523">
        <f>Z14+AB14</f>
        <v>7458.2955904889495</v>
      </c>
      <c r="AD14" s="618">
        <v>20</v>
      </c>
      <c r="AE14" s="347">
        <f>Z14/AD14</f>
        <v>372.91477952444745</v>
      </c>
      <c r="AF14" s="732">
        <f t="shared" si="18"/>
        <v>0.41898099134217831</v>
      </c>
      <c r="AG14" s="524">
        <v>7</v>
      </c>
      <c r="AH14" s="347">
        <f t="shared" ref="AH14" si="20">AE14/AG14</f>
        <v>53.273539932063919</v>
      </c>
      <c r="AI14" s="509"/>
      <c r="AJ14" s="437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57"/>
      <c r="BH14" s="71"/>
      <c r="BI14" s="57"/>
      <c r="BJ14" s="74"/>
      <c r="BL14" s="91"/>
      <c r="BM14" s="91"/>
      <c r="BN14" s="71"/>
      <c r="BO14" s="57"/>
      <c r="BP14" s="116"/>
      <c r="BQ14" s="74"/>
      <c r="BR14" s="21"/>
      <c r="BS14" s="21"/>
      <c r="BT14" s="117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</row>
    <row r="15" spans="1:136" s="19" customFormat="1" ht="18" customHeight="1" thickBot="1">
      <c r="A15" s="65"/>
      <c r="B15" s="65">
        <f t="shared" si="19"/>
        <v>9</v>
      </c>
      <c r="C15" s="901" t="s">
        <v>4</v>
      </c>
      <c r="D15" s="361" t="s">
        <v>242</v>
      </c>
      <c r="E15" s="651">
        <v>1455</v>
      </c>
      <c r="F15" s="699">
        <v>0</v>
      </c>
      <c r="G15" s="700">
        <v>1435</v>
      </c>
      <c r="H15" s="701">
        <v>1</v>
      </c>
      <c r="I15" s="771">
        <f t="shared" si="9"/>
        <v>29100</v>
      </c>
      <c r="J15" s="817"/>
      <c r="K15" s="772"/>
      <c r="L15" s="774">
        <v>-7111.0882873305345</v>
      </c>
      <c r="M15" s="773" t="e">
        <v>#REF!</v>
      </c>
      <c r="N15" s="773" t="e">
        <v>#REF!</v>
      </c>
      <c r="O15" s="773" t="e">
        <v>#REF!</v>
      </c>
      <c r="P15" s="773" t="e">
        <v>#REF!</v>
      </c>
      <c r="Q15" s="773" t="e">
        <v>#REF!</v>
      </c>
      <c r="R15" s="773" t="e">
        <v>#REF!</v>
      </c>
      <c r="S15" s="775" t="e">
        <v>#REF!</v>
      </c>
      <c r="T15" s="776">
        <v>17801.035714285714</v>
      </c>
      <c r="U15" s="777">
        <f t="shared" si="2"/>
        <v>2543.0051020408164</v>
      </c>
      <c r="V15" s="778">
        <f t="shared" si="3"/>
        <v>890.05178571428564</v>
      </c>
      <c r="W15" s="776">
        <v>25259.331304774663</v>
      </c>
      <c r="X15" s="777">
        <f t="shared" si="4"/>
        <v>3608.4759006820946</v>
      </c>
      <c r="Y15" s="780">
        <f t="shared" si="5"/>
        <v>1262.9665652387332</v>
      </c>
      <c r="Z15" s="938">
        <f t="shared" si="6"/>
        <v>7458.2955904889495</v>
      </c>
      <c r="AA15" s="929">
        <f t="shared" si="7"/>
        <v>0.29526892460051546</v>
      </c>
      <c r="AB15" s="795"/>
      <c r="AC15" s="634">
        <v>7111.0882873305345</v>
      </c>
      <c r="AD15" s="796">
        <v>20</v>
      </c>
      <c r="AE15" s="478">
        <v>355.55441436652671</v>
      </c>
      <c r="AF15" s="742">
        <f t="shared" si="18"/>
        <v>0.3994760979903958</v>
      </c>
      <c r="AG15" s="53">
        <v>7</v>
      </c>
      <c r="AH15" s="478">
        <v>47.261954864383604</v>
      </c>
      <c r="AI15" s="510"/>
      <c r="AJ15" s="437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57"/>
      <c r="BH15" s="71"/>
      <c r="BI15" s="57"/>
      <c r="BJ15" s="74"/>
      <c r="BL15" s="91"/>
      <c r="BM15" s="91"/>
      <c r="BN15" s="71"/>
      <c r="BO15" s="57"/>
      <c r="BP15" s="116"/>
      <c r="BQ15" s="74"/>
      <c r="BR15" s="21"/>
      <c r="BS15" s="21"/>
      <c r="BT15" s="117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</row>
    <row r="16" spans="1:136" s="19" customFormat="1" ht="18" customHeight="1" thickTop="1">
      <c r="A16" s="65"/>
      <c r="B16" s="65">
        <f t="shared" si="19"/>
        <v>10</v>
      </c>
      <c r="C16" s="327" t="s">
        <v>243</v>
      </c>
      <c r="D16" s="816" t="s">
        <v>244</v>
      </c>
      <c r="E16" s="360" t="e">
        <f>#REF!</f>
        <v>#REF!</v>
      </c>
      <c r="F16" s="556">
        <v>0</v>
      </c>
      <c r="G16" s="556" t="e">
        <f t="shared" si="0"/>
        <v>#REF!</v>
      </c>
      <c r="H16" s="695">
        <v>1</v>
      </c>
      <c r="I16" s="496" t="e">
        <f t="shared" si="9"/>
        <v>#REF!</v>
      </c>
      <c r="J16" s="797"/>
      <c r="K16" s="475"/>
      <c r="L16" s="472"/>
      <c r="M16" s="471"/>
      <c r="N16" s="471"/>
      <c r="O16" s="471"/>
      <c r="P16" s="471"/>
      <c r="Q16" s="471"/>
      <c r="R16" s="471"/>
      <c r="S16" s="474"/>
      <c r="T16" s="659">
        <v>17826.035714285714</v>
      </c>
      <c r="U16" s="631">
        <f t="shared" si="2"/>
        <v>2546.5765306122448</v>
      </c>
      <c r="V16" s="660">
        <f t="shared" si="3"/>
        <v>891.30178571428564</v>
      </c>
      <c r="W16" s="659">
        <v>25259.331304774663</v>
      </c>
      <c r="X16" s="631">
        <f t="shared" si="4"/>
        <v>3608.4759006820946</v>
      </c>
      <c r="Y16" s="632">
        <f t="shared" si="5"/>
        <v>1262.9665652387332</v>
      </c>
      <c r="Z16" s="937">
        <f t="shared" si="6"/>
        <v>7433.2955904889495</v>
      </c>
      <c r="AA16" s="930">
        <f>Z16/W16</f>
        <v>0.29427919135309277</v>
      </c>
      <c r="AB16" s="517"/>
      <c r="AC16" s="523">
        <f>Z16+AB16</f>
        <v>7433.2955904889495</v>
      </c>
      <c r="AD16" s="618">
        <v>20</v>
      </c>
      <c r="AE16" s="347">
        <f>Z16/AD16</f>
        <v>371.66477952444745</v>
      </c>
      <c r="AF16" s="732">
        <f t="shared" si="18"/>
        <v>0.41699095130455371</v>
      </c>
      <c r="AG16" s="524">
        <v>7</v>
      </c>
      <c r="AH16" s="347">
        <f t="shared" ref="AH16" si="21">AE16/AG16</f>
        <v>53.094968503492495</v>
      </c>
      <c r="AI16" s="511"/>
      <c r="AJ16" s="437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57"/>
      <c r="BH16" s="71"/>
      <c r="BI16" s="57"/>
      <c r="BJ16" s="74"/>
      <c r="BL16" s="91"/>
      <c r="BM16" s="91"/>
      <c r="BN16" s="71"/>
      <c r="BO16" s="57"/>
      <c r="BP16" s="116"/>
      <c r="BQ16" s="74"/>
      <c r="BR16" s="21"/>
      <c r="BS16" s="21"/>
      <c r="BT16" s="117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</row>
    <row r="17" spans="1:136" s="19" customFormat="1" ht="18" customHeight="1" thickBot="1">
      <c r="A17" s="65"/>
      <c r="B17" s="65">
        <f t="shared" si="19"/>
        <v>11</v>
      </c>
      <c r="C17" s="321" t="s">
        <v>4</v>
      </c>
      <c r="D17" s="362" t="s">
        <v>245</v>
      </c>
      <c r="E17" s="651">
        <v>1455</v>
      </c>
      <c r="F17" s="700">
        <v>0</v>
      </c>
      <c r="G17" s="700">
        <f t="shared" si="0"/>
        <v>1455</v>
      </c>
      <c r="H17" s="698">
        <v>1</v>
      </c>
      <c r="I17" s="496">
        <f t="shared" si="9"/>
        <v>29100</v>
      </c>
      <c r="J17" s="797"/>
      <c r="K17" s="475"/>
      <c r="L17" s="472"/>
      <c r="M17" s="471"/>
      <c r="N17" s="471"/>
      <c r="O17" s="471"/>
      <c r="P17" s="471"/>
      <c r="Q17" s="471"/>
      <c r="R17" s="471"/>
      <c r="S17" s="474"/>
      <c r="T17" s="659">
        <v>17826.035714285714</v>
      </c>
      <c r="U17" s="631">
        <f t="shared" si="2"/>
        <v>2546.5765306122448</v>
      </c>
      <c r="V17" s="660">
        <f t="shared" si="3"/>
        <v>891.30178571428564</v>
      </c>
      <c r="W17" s="659">
        <v>25259.331304774663</v>
      </c>
      <c r="X17" s="631">
        <f t="shared" si="4"/>
        <v>3608.4759006820946</v>
      </c>
      <c r="Y17" s="632">
        <f t="shared" si="5"/>
        <v>1262.9665652387332</v>
      </c>
      <c r="Z17" s="937">
        <f t="shared" si="6"/>
        <v>7433.2955904889495</v>
      </c>
      <c r="AA17" s="928">
        <f t="shared" si="7"/>
        <v>0.29427919135309277</v>
      </c>
      <c r="AB17" s="793"/>
      <c r="AC17" s="764">
        <v>7111.0882873305345</v>
      </c>
      <c r="AD17" s="794">
        <v>20</v>
      </c>
      <c r="AE17" s="478">
        <v>355.55441436652671</v>
      </c>
      <c r="AF17" s="742">
        <f t="shared" si="18"/>
        <v>0.39891585551080977</v>
      </c>
      <c r="AG17" s="53">
        <v>7</v>
      </c>
      <c r="AH17" s="478">
        <v>47.261954864383604</v>
      </c>
      <c r="AI17" s="508"/>
      <c r="AJ17" s="437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57"/>
      <c r="BH17" s="71"/>
      <c r="BI17" s="57"/>
      <c r="BJ17" s="74"/>
      <c r="BL17" s="91"/>
      <c r="BM17" s="91"/>
      <c r="BN17" s="71"/>
      <c r="BO17" s="57"/>
      <c r="BP17" s="116"/>
      <c r="BQ17" s="74"/>
      <c r="BR17" s="21"/>
      <c r="BS17" s="21"/>
      <c r="BT17" s="117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</row>
    <row r="18" spans="1:136" s="19" customFormat="1" ht="18" customHeight="1" thickTop="1">
      <c r="A18" s="65"/>
      <c r="B18" s="65">
        <f t="shared" si="19"/>
        <v>12</v>
      </c>
      <c r="C18" s="327" t="s">
        <v>246</v>
      </c>
      <c r="D18" s="816" t="s">
        <v>248</v>
      </c>
      <c r="E18" s="1017" t="e">
        <f>#REF!</f>
        <v>#REF!</v>
      </c>
      <c r="F18" s="556">
        <v>0</v>
      </c>
      <c r="G18" s="556" t="e">
        <f t="shared" si="0"/>
        <v>#REF!</v>
      </c>
      <c r="H18" s="695">
        <v>1</v>
      </c>
      <c r="I18" s="495" t="e">
        <f t="shared" si="9"/>
        <v>#REF!</v>
      </c>
      <c r="J18" s="490"/>
      <c r="K18" s="358"/>
      <c r="L18" s="345"/>
      <c r="M18" s="344"/>
      <c r="N18" s="344"/>
      <c r="O18" s="344"/>
      <c r="P18" s="344"/>
      <c r="Q18" s="344"/>
      <c r="R18" s="344"/>
      <c r="S18" s="392"/>
      <c r="T18" s="499" t="e">
        <f>#REF!</f>
        <v>#REF!</v>
      </c>
      <c r="U18" s="579" t="e">
        <f t="shared" si="2"/>
        <v>#REF!</v>
      </c>
      <c r="V18" s="609" t="e">
        <f t="shared" si="3"/>
        <v>#REF!</v>
      </c>
      <c r="W18" s="499" t="e">
        <f>#REF!</f>
        <v>#REF!</v>
      </c>
      <c r="X18" s="579" t="e">
        <f t="shared" si="4"/>
        <v>#REF!</v>
      </c>
      <c r="Y18" s="580" t="e">
        <f t="shared" si="5"/>
        <v>#REF!</v>
      </c>
      <c r="Z18" s="939" t="e">
        <f t="shared" si="6"/>
        <v>#REF!</v>
      </c>
      <c r="AA18" s="930" t="e">
        <f>Z18/W18</f>
        <v>#REF!</v>
      </c>
      <c r="AB18" s="517"/>
      <c r="AC18" s="523" t="e">
        <f>Z18+AB18</f>
        <v>#REF!</v>
      </c>
      <c r="AD18" s="618">
        <v>20</v>
      </c>
      <c r="AE18" s="347" t="e">
        <f>Z18/AD18</f>
        <v>#REF!</v>
      </c>
      <c r="AF18" s="732" t="e">
        <f t="shared" si="18"/>
        <v>#REF!</v>
      </c>
      <c r="AG18" s="524">
        <v>6</v>
      </c>
      <c r="AH18" s="347" t="e">
        <f t="shared" ref="AH18" si="22">AE18/AG18</f>
        <v>#REF!</v>
      </c>
      <c r="AI18" s="509"/>
      <c r="AJ18" s="437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57"/>
      <c r="BH18" s="71"/>
      <c r="BI18" s="57"/>
      <c r="BJ18" s="74"/>
      <c r="BL18" s="91"/>
      <c r="BM18" s="91"/>
      <c r="BN18" s="71"/>
      <c r="BO18" s="57"/>
      <c r="BP18" s="116"/>
      <c r="BQ18" s="74"/>
      <c r="BR18" s="21"/>
      <c r="BS18" s="21"/>
      <c r="BT18" s="117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</row>
    <row r="19" spans="1:136" s="19" customFormat="1" ht="18" customHeight="1" thickBot="1">
      <c r="A19" s="65"/>
      <c r="B19" s="65">
        <f t="shared" si="19"/>
        <v>13</v>
      </c>
      <c r="C19" s="902" t="s">
        <v>4</v>
      </c>
      <c r="D19" s="363" t="s">
        <v>249</v>
      </c>
      <c r="E19" s="1018">
        <v>1225</v>
      </c>
      <c r="F19" s="769">
        <v>0</v>
      </c>
      <c r="G19" s="769">
        <f t="shared" si="0"/>
        <v>1225</v>
      </c>
      <c r="H19" s="770">
        <v>1</v>
      </c>
      <c r="I19" s="771">
        <f t="shared" si="9"/>
        <v>24500</v>
      </c>
      <c r="J19" s="817"/>
      <c r="K19" s="772"/>
      <c r="L19" s="774"/>
      <c r="M19" s="773"/>
      <c r="N19" s="773"/>
      <c r="O19" s="773"/>
      <c r="P19" s="773"/>
      <c r="Q19" s="773"/>
      <c r="R19" s="773"/>
      <c r="S19" s="775"/>
      <c r="T19" s="776">
        <v>15316</v>
      </c>
      <c r="U19" s="777">
        <f t="shared" si="2"/>
        <v>2552.6666666666665</v>
      </c>
      <c r="V19" s="778">
        <f t="shared" si="3"/>
        <v>765.8</v>
      </c>
      <c r="W19" s="776">
        <v>21266</v>
      </c>
      <c r="X19" s="777">
        <f t="shared" si="4"/>
        <v>3544.3333333333335</v>
      </c>
      <c r="Y19" s="780">
        <f t="shared" si="5"/>
        <v>1063.3</v>
      </c>
      <c r="Z19" s="938">
        <f t="shared" si="6"/>
        <v>5950</v>
      </c>
      <c r="AA19" s="929">
        <f>Z19/W19</f>
        <v>0.27978933508887427</v>
      </c>
      <c r="AB19" s="795"/>
      <c r="AC19" s="634">
        <v>7111.0882873305345</v>
      </c>
      <c r="AD19" s="796">
        <v>20</v>
      </c>
      <c r="AE19" s="781">
        <v>355.55441436652671</v>
      </c>
      <c r="AF19" s="782">
        <f t="shared" si="18"/>
        <v>0.464291478671359</v>
      </c>
      <c r="AG19" s="783">
        <v>6</v>
      </c>
      <c r="AH19" s="781">
        <v>59.259069061087786</v>
      </c>
      <c r="AI19" s="510"/>
      <c r="AJ19" s="437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57"/>
      <c r="BH19" s="71"/>
      <c r="BI19" s="57"/>
      <c r="BJ19" s="74"/>
      <c r="BL19" s="91"/>
      <c r="BM19" s="91"/>
      <c r="BN19" s="71"/>
      <c r="BO19" s="57"/>
      <c r="BP19" s="116"/>
      <c r="BQ19" s="74"/>
      <c r="BR19" s="21"/>
      <c r="BS19" s="21"/>
      <c r="BT19" s="117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</row>
    <row r="20" spans="1:136" s="19" customFormat="1" ht="18" customHeight="1" thickTop="1" thickBot="1">
      <c r="A20" s="65"/>
      <c r="B20" s="65">
        <f t="shared" si="19"/>
        <v>14</v>
      </c>
      <c r="C20" s="327" t="s">
        <v>261</v>
      </c>
      <c r="D20" s="364" t="s">
        <v>262</v>
      </c>
      <c r="E20" s="1010">
        <v>1495</v>
      </c>
      <c r="F20" s="556">
        <v>0</v>
      </c>
      <c r="G20" s="556">
        <f t="shared" si="0"/>
        <v>1495</v>
      </c>
      <c r="H20" s="695">
        <v>1</v>
      </c>
      <c r="I20" s="495">
        <f t="shared" si="9"/>
        <v>29900</v>
      </c>
      <c r="J20" s="490"/>
      <c r="K20" s="358"/>
      <c r="L20" s="345"/>
      <c r="M20" s="344"/>
      <c r="N20" s="344"/>
      <c r="O20" s="344"/>
      <c r="P20" s="344"/>
      <c r="Q20" s="344"/>
      <c r="R20" s="344"/>
      <c r="S20" s="392"/>
      <c r="T20" s="499" t="e">
        <f>#REF!</f>
        <v>#REF!</v>
      </c>
      <c r="U20" s="579" t="e">
        <f t="shared" si="2"/>
        <v>#REF!</v>
      </c>
      <c r="V20" s="609" t="e">
        <f t="shared" si="3"/>
        <v>#REF!</v>
      </c>
      <c r="W20" s="499" t="e">
        <f>#REF!</f>
        <v>#REF!</v>
      </c>
      <c r="X20" s="579" t="e">
        <f t="shared" si="4"/>
        <v>#REF!</v>
      </c>
      <c r="Y20" s="580" t="e">
        <f t="shared" si="5"/>
        <v>#REF!</v>
      </c>
      <c r="Z20" s="939" t="e">
        <f t="shared" si="6"/>
        <v>#REF!</v>
      </c>
      <c r="AA20" s="930">
        <v>0.33713274509773661</v>
      </c>
      <c r="AB20" s="517"/>
      <c r="AC20" s="523">
        <v>7111.0882873305345</v>
      </c>
      <c r="AD20" s="618">
        <v>20</v>
      </c>
      <c r="AE20" s="347">
        <v>355.55441436652671</v>
      </c>
      <c r="AF20" s="732" t="e">
        <f t="shared" si="18"/>
        <v>#REF!</v>
      </c>
      <c r="AG20" s="524">
        <v>7</v>
      </c>
      <c r="AH20" s="347">
        <v>59.259069061087786</v>
      </c>
      <c r="AI20" s="512"/>
      <c r="AJ20" s="437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57"/>
      <c r="BH20" s="71"/>
      <c r="BI20" s="57"/>
      <c r="BJ20" s="74"/>
      <c r="BL20" s="91"/>
      <c r="BM20" s="91"/>
      <c r="BN20" s="71"/>
      <c r="BO20" s="57"/>
      <c r="BP20" s="116"/>
      <c r="BQ20" s="74"/>
      <c r="BR20" s="21"/>
      <c r="BS20" s="21"/>
      <c r="BT20" s="117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</row>
    <row r="21" spans="1:136" s="19" customFormat="1" ht="18" customHeight="1" thickTop="1">
      <c r="A21" s="65"/>
      <c r="B21" s="65">
        <f t="shared" si="19"/>
        <v>15</v>
      </c>
      <c r="C21" s="327" t="s">
        <v>247</v>
      </c>
      <c r="D21" s="816" t="s">
        <v>250</v>
      </c>
      <c r="E21" s="1019" t="e">
        <f>#REF!</f>
        <v>#REF!</v>
      </c>
      <c r="F21" s="556">
        <v>0</v>
      </c>
      <c r="G21" s="556" t="e">
        <f t="shared" si="0"/>
        <v>#REF!</v>
      </c>
      <c r="H21" s="695">
        <v>1</v>
      </c>
      <c r="I21" s="495" t="e">
        <f t="shared" si="9"/>
        <v>#REF!</v>
      </c>
      <c r="J21" s="490"/>
      <c r="K21" s="358"/>
      <c r="L21" s="345"/>
      <c r="M21" s="344"/>
      <c r="N21" s="344"/>
      <c r="O21" s="344"/>
      <c r="P21" s="344"/>
      <c r="Q21" s="344"/>
      <c r="R21" s="344"/>
      <c r="S21" s="392"/>
      <c r="T21" s="499" t="e">
        <f>#REF!</f>
        <v>#REF!</v>
      </c>
      <c r="U21" s="579" t="e">
        <f t="shared" si="2"/>
        <v>#REF!</v>
      </c>
      <c r="V21" s="609" t="e">
        <f t="shared" si="3"/>
        <v>#REF!</v>
      </c>
      <c r="W21" s="499" t="e">
        <f>#REF!</f>
        <v>#REF!</v>
      </c>
      <c r="X21" s="579" t="e">
        <f t="shared" si="4"/>
        <v>#REF!</v>
      </c>
      <c r="Y21" s="580" t="e">
        <f t="shared" si="5"/>
        <v>#REF!</v>
      </c>
      <c r="Z21" s="939" t="e">
        <f t="shared" si="6"/>
        <v>#REF!</v>
      </c>
      <c r="AA21" s="930" t="e">
        <f>Z21/W21</f>
        <v>#REF!</v>
      </c>
      <c r="AB21" s="517"/>
      <c r="AC21" s="523" t="e">
        <f>Z21+AB21</f>
        <v>#REF!</v>
      </c>
      <c r="AD21" s="618">
        <v>20</v>
      </c>
      <c r="AE21" s="347" t="e">
        <f>Z21/AD21</f>
        <v>#REF!</v>
      </c>
      <c r="AF21" s="732" t="e">
        <f t="shared" si="18"/>
        <v>#REF!</v>
      </c>
      <c r="AG21" s="524">
        <v>10</v>
      </c>
      <c r="AH21" s="347" t="e">
        <f t="shared" ref="AH21" si="23">AE21/AG21</f>
        <v>#REF!</v>
      </c>
      <c r="AI21" s="509"/>
      <c r="AJ21" s="437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57"/>
      <c r="BH21" s="71"/>
      <c r="BI21" s="57"/>
      <c r="BJ21" s="74"/>
      <c r="BL21" s="91"/>
      <c r="BM21" s="91"/>
      <c r="BN21" s="71"/>
      <c r="BO21" s="57"/>
      <c r="BP21" s="116"/>
      <c r="BQ21" s="74"/>
      <c r="BR21" s="21"/>
      <c r="BS21" s="21"/>
      <c r="BT21" s="117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</row>
    <row r="22" spans="1:136" s="19" customFormat="1" ht="18" customHeight="1" thickBot="1">
      <c r="A22" s="65"/>
      <c r="B22" s="65">
        <f t="shared" si="19"/>
        <v>16</v>
      </c>
      <c r="C22" s="331"/>
      <c r="D22" s="362" t="s">
        <v>251</v>
      </c>
      <c r="E22" s="1020">
        <v>1945</v>
      </c>
      <c r="F22" s="700">
        <v>0</v>
      </c>
      <c r="G22" s="700">
        <f t="shared" si="0"/>
        <v>1945</v>
      </c>
      <c r="H22" s="701">
        <v>1</v>
      </c>
      <c r="I22" s="771">
        <f t="shared" si="9"/>
        <v>38900</v>
      </c>
      <c r="J22" s="817"/>
      <c r="K22" s="772"/>
      <c r="L22" s="774"/>
      <c r="M22" s="773"/>
      <c r="N22" s="773"/>
      <c r="O22" s="773"/>
      <c r="P22" s="773"/>
      <c r="Q22" s="773"/>
      <c r="R22" s="773"/>
      <c r="S22" s="775"/>
      <c r="T22" s="776">
        <v>18244</v>
      </c>
      <c r="U22" s="777">
        <f t="shared" si="2"/>
        <v>1824.4</v>
      </c>
      <c r="V22" s="778">
        <f t="shared" si="3"/>
        <v>912.2</v>
      </c>
      <c r="W22" s="776">
        <v>33765.910232155824</v>
      </c>
      <c r="X22" s="777">
        <f t="shared" si="4"/>
        <v>3376.5910232155825</v>
      </c>
      <c r="Y22" s="1042">
        <f t="shared" si="5"/>
        <v>1688.2955116077912</v>
      </c>
      <c r="Z22" s="937">
        <f t="shared" si="6"/>
        <v>15521.910232155824</v>
      </c>
      <c r="AA22" s="928">
        <f>Z22/W22</f>
        <v>0.45969174606683805</v>
      </c>
      <c r="AB22" s="793"/>
      <c r="AC22" s="764">
        <v>15521.910232155824</v>
      </c>
      <c r="AD22" s="794">
        <v>20</v>
      </c>
      <c r="AE22" s="478">
        <v>776.0955116077912</v>
      </c>
      <c r="AF22" s="742">
        <f t="shared" si="18"/>
        <v>0.85079534269654811</v>
      </c>
      <c r="AG22" s="53">
        <v>10</v>
      </c>
      <c r="AH22" s="478">
        <v>77.60955116077912</v>
      </c>
      <c r="AI22" s="508"/>
      <c r="AJ22" s="437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57"/>
      <c r="BH22" s="71"/>
      <c r="BI22" s="57"/>
      <c r="BJ22" s="74"/>
      <c r="BL22" s="91"/>
      <c r="BM22" s="91"/>
      <c r="BN22" s="71"/>
      <c r="BO22" s="57"/>
      <c r="BP22" s="116"/>
      <c r="BQ22" s="74"/>
      <c r="BR22" s="21"/>
      <c r="BS22" s="21"/>
      <c r="BT22" s="117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</row>
    <row r="23" spans="1:136" s="19" customFormat="1" ht="18" customHeight="1" thickTop="1">
      <c r="A23" s="65"/>
      <c r="B23" s="65">
        <f t="shared" si="19"/>
        <v>17</v>
      </c>
      <c r="C23" s="327" t="s">
        <v>252</v>
      </c>
      <c r="D23" s="816" t="s">
        <v>253</v>
      </c>
      <c r="E23" s="1019" t="e">
        <f>#REF!</f>
        <v>#REF!</v>
      </c>
      <c r="F23" s="556">
        <v>0</v>
      </c>
      <c r="G23" s="556" t="e">
        <f t="shared" si="0"/>
        <v>#REF!</v>
      </c>
      <c r="H23" s="695">
        <v>1</v>
      </c>
      <c r="I23" s="496" t="e">
        <f t="shared" si="9"/>
        <v>#REF!</v>
      </c>
      <c r="J23" s="797"/>
      <c r="K23" s="475"/>
      <c r="L23" s="472"/>
      <c r="M23" s="471"/>
      <c r="N23" s="471"/>
      <c r="O23" s="471"/>
      <c r="P23" s="471"/>
      <c r="Q23" s="471"/>
      <c r="R23" s="471"/>
      <c r="S23" s="474"/>
      <c r="T23" s="659">
        <v>13011.142857142857</v>
      </c>
      <c r="U23" s="631">
        <f t="shared" si="2"/>
        <v>1301.1142857142856</v>
      </c>
      <c r="V23" s="660">
        <f t="shared" si="3"/>
        <v>650.55714285714282</v>
      </c>
      <c r="W23" s="659">
        <v>19009.5998479232</v>
      </c>
      <c r="X23" s="631">
        <f t="shared" si="4"/>
        <v>1900.95998479232</v>
      </c>
      <c r="Y23" s="632">
        <f t="shared" si="5"/>
        <v>950.47999239616001</v>
      </c>
      <c r="Z23" s="939">
        <f t="shared" si="6"/>
        <v>5998.4569907803434</v>
      </c>
      <c r="AA23" s="1029">
        <f>Z23/W23</f>
        <v>0.31554883</v>
      </c>
      <c r="AB23" s="517"/>
      <c r="AC23" s="523"/>
      <c r="AD23" s="618">
        <v>20</v>
      </c>
      <c r="AE23" s="347">
        <f>Z23/AD23</f>
        <v>299.92284953901719</v>
      </c>
      <c r="AF23" s="732">
        <f t="shared" si="18"/>
        <v>0.46102460457478656</v>
      </c>
      <c r="AG23" s="524">
        <v>10</v>
      </c>
      <c r="AH23" s="347">
        <f t="shared" ref="AH23" si="24">AE23/AG23</f>
        <v>29.99228495390172</v>
      </c>
      <c r="AI23" s="509"/>
      <c r="AJ23" s="437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57"/>
      <c r="BH23" s="71"/>
      <c r="BI23" s="57"/>
      <c r="BJ23" s="74"/>
      <c r="BL23" s="91"/>
      <c r="BM23" s="91"/>
      <c r="BN23" s="71"/>
      <c r="BO23" s="57"/>
      <c r="BP23" s="116"/>
      <c r="BQ23" s="74"/>
      <c r="BR23" s="21"/>
      <c r="BS23" s="21"/>
      <c r="BT23" s="117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</row>
    <row r="24" spans="1:136" s="19" customFormat="1" ht="18" customHeight="1">
      <c r="A24" s="65"/>
      <c r="B24" s="65">
        <f t="shared" si="19"/>
        <v>18</v>
      </c>
      <c r="C24" s="331"/>
      <c r="D24" s="362" t="s">
        <v>254</v>
      </c>
      <c r="E24" s="1020">
        <v>1095</v>
      </c>
      <c r="F24" s="700">
        <v>0</v>
      </c>
      <c r="G24" s="700">
        <f t="shared" si="0"/>
        <v>1095</v>
      </c>
      <c r="H24" s="701">
        <v>1</v>
      </c>
      <c r="I24" s="496">
        <f t="shared" si="9"/>
        <v>21900</v>
      </c>
      <c r="J24" s="797"/>
      <c r="K24" s="475"/>
      <c r="L24" s="472"/>
      <c r="M24" s="471"/>
      <c r="N24" s="471"/>
      <c r="O24" s="471"/>
      <c r="P24" s="471"/>
      <c r="Q24" s="471"/>
      <c r="R24" s="471"/>
      <c r="S24" s="474"/>
      <c r="T24" s="659">
        <v>13011.142857142857</v>
      </c>
      <c r="U24" s="631">
        <f t="shared" si="2"/>
        <v>1301.1142857142856</v>
      </c>
      <c r="V24" s="660">
        <f t="shared" si="3"/>
        <v>650.55714285714282</v>
      </c>
      <c r="W24" s="659">
        <v>19009.5998479232</v>
      </c>
      <c r="X24" s="631">
        <f t="shared" si="4"/>
        <v>1900.95998479232</v>
      </c>
      <c r="Y24" s="632">
        <f t="shared" si="5"/>
        <v>950.47999239616001</v>
      </c>
      <c r="Z24" s="937">
        <f t="shared" si="6"/>
        <v>5998.4569907803434</v>
      </c>
      <c r="AA24" s="928">
        <f t="shared" ref="AA24:AA26" si="25">Z24/W24</f>
        <v>0.31554883</v>
      </c>
      <c r="AB24" s="793"/>
      <c r="AC24" s="764"/>
      <c r="AD24" s="794">
        <v>20</v>
      </c>
      <c r="AE24" s="478">
        <v>47.252670761976788</v>
      </c>
      <c r="AF24" s="742">
        <f t="shared" si="18"/>
        <v>7.2634158706567448E-2</v>
      </c>
      <c r="AG24" s="53">
        <v>10</v>
      </c>
      <c r="AH24" s="478">
        <v>4.7252670761976789</v>
      </c>
      <c r="AI24" s="507"/>
      <c r="AJ24" s="437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57"/>
      <c r="BH24" s="71"/>
      <c r="BI24" s="57"/>
      <c r="BJ24" s="74"/>
      <c r="BL24" s="91"/>
      <c r="BM24" s="91"/>
      <c r="BN24" s="71"/>
      <c r="BO24" s="57"/>
      <c r="BP24" s="116"/>
      <c r="BQ24" s="74"/>
      <c r="BR24" s="21"/>
      <c r="BS24" s="21"/>
      <c r="BT24" s="117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</row>
    <row r="25" spans="1:136" s="19" customFormat="1" ht="18" customHeight="1">
      <c r="A25" s="65"/>
      <c r="B25" s="65">
        <f t="shared" si="19"/>
        <v>19</v>
      </c>
      <c r="C25" s="331"/>
      <c r="D25" s="362" t="s">
        <v>255</v>
      </c>
      <c r="E25" s="1020">
        <v>1095</v>
      </c>
      <c r="F25" s="700">
        <v>0</v>
      </c>
      <c r="G25" s="700">
        <f t="shared" si="0"/>
        <v>1095</v>
      </c>
      <c r="H25" s="701">
        <v>1</v>
      </c>
      <c r="I25" s="496">
        <f t="shared" si="9"/>
        <v>21900</v>
      </c>
      <c r="J25" s="797"/>
      <c r="K25" s="475"/>
      <c r="L25" s="472"/>
      <c r="M25" s="471"/>
      <c r="N25" s="471"/>
      <c r="O25" s="471"/>
      <c r="P25" s="471"/>
      <c r="Q25" s="471"/>
      <c r="R25" s="471"/>
      <c r="S25" s="474"/>
      <c r="T25" s="659">
        <v>13011.142857142857</v>
      </c>
      <c r="U25" s="631">
        <f t="shared" si="2"/>
        <v>1301.1142857142856</v>
      </c>
      <c r="V25" s="660">
        <f t="shared" si="3"/>
        <v>650.55714285714282</v>
      </c>
      <c r="W25" s="659">
        <v>19009.5998479232</v>
      </c>
      <c r="X25" s="631">
        <f t="shared" si="4"/>
        <v>1900.95998479232</v>
      </c>
      <c r="Y25" s="632">
        <f t="shared" si="5"/>
        <v>950.47999239616001</v>
      </c>
      <c r="Z25" s="937">
        <f t="shared" si="6"/>
        <v>5998.4569907803434</v>
      </c>
      <c r="AA25" s="928">
        <f t="shared" si="25"/>
        <v>0.31554883</v>
      </c>
      <c r="AB25" s="793"/>
      <c r="AC25" s="764"/>
      <c r="AD25" s="794">
        <v>20</v>
      </c>
      <c r="AE25" s="478">
        <v>47.252670761976788</v>
      </c>
      <c r="AF25" s="742">
        <f t="shared" si="18"/>
        <v>7.2634158706567448E-2</v>
      </c>
      <c r="AG25" s="53">
        <v>10</v>
      </c>
      <c r="AH25" s="478">
        <v>4.7252670761976789</v>
      </c>
      <c r="AI25" s="507"/>
      <c r="AJ25" s="437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57"/>
      <c r="BH25" s="71"/>
      <c r="BI25" s="57"/>
      <c r="BJ25" s="74"/>
      <c r="BL25" s="91"/>
      <c r="BM25" s="91"/>
      <c r="BN25" s="71"/>
      <c r="BO25" s="57"/>
      <c r="BP25" s="116"/>
      <c r="BQ25" s="74"/>
      <c r="BR25" s="21"/>
      <c r="BS25" s="21"/>
      <c r="BT25" s="117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</row>
    <row r="26" spans="1:136" s="19" customFormat="1" ht="18" customHeight="1" thickBot="1">
      <c r="A26" s="65"/>
      <c r="B26" s="65">
        <f t="shared" si="19"/>
        <v>20</v>
      </c>
      <c r="C26" s="818"/>
      <c r="D26" s="363" t="s">
        <v>256</v>
      </c>
      <c r="E26" s="899">
        <v>1095</v>
      </c>
      <c r="F26" s="769">
        <v>0</v>
      </c>
      <c r="G26" s="769">
        <f t="shared" si="0"/>
        <v>1095</v>
      </c>
      <c r="H26" s="770">
        <v>1</v>
      </c>
      <c r="I26" s="771">
        <f t="shared" si="9"/>
        <v>21900</v>
      </c>
      <c r="J26" s="817"/>
      <c r="K26" s="772"/>
      <c r="L26" s="774"/>
      <c r="M26" s="773"/>
      <c r="N26" s="773"/>
      <c r="O26" s="773"/>
      <c r="P26" s="773"/>
      <c r="Q26" s="773"/>
      <c r="R26" s="773"/>
      <c r="S26" s="775"/>
      <c r="T26" s="776">
        <v>13011.142857142857</v>
      </c>
      <c r="U26" s="777">
        <f t="shared" si="2"/>
        <v>1301.1142857142856</v>
      </c>
      <c r="V26" s="778">
        <f t="shared" si="3"/>
        <v>650.55714285714282</v>
      </c>
      <c r="W26" s="776">
        <v>19009.5998479232</v>
      </c>
      <c r="X26" s="777">
        <f t="shared" si="4"/>
        <v>1900.95998479232</v>
      </c>
      <c r="Y26" s="780">
        <f t="shared" si="5"/>
        <v>950.47999239616001</v>
      </c>
      <c r="Z26" s="938">
        <f t="shared" si="6"/>
        <v>5998.4569907803434</v>
      </c>
      <c r="AA26" s="929">
        <f t="shared" si="25"/>
        <v>0.31554883</v>
      </c>
      <c r="AB26" s="795"/>
      <c r="AC26" s="634"/>
      <c r="AD26" s="796">
        <v>20</v>
      </c>
      <c r="AE26" s="781">
        <v>47.252670761976788</v>
      </c>
      <c r="AF26" s="782">
        <f t="shared" si="18"/>
        <v>7.2634158706567448E-2</v>
      </c>
      <c r="AG26" s="783">
        <v>10</v>
      </c>
      <c r="AH26" s="781">
        <v>4.7252670761976789</v>
      </c>
      <c r="AI26" s="508"/>
      <c r="AJ26" s="437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57"/>
      <c r="BH26" s="71"/>
      <c r="BI26" s="57"/>
      <c r="BJ26" s="74"/>
      <c r="BL26" s="91"/>
      <c r="BM26" s="91"/>
      <c r="BN26" s="71"/>
      <c r="BO26" s="57"/>
      <c r="BP26" s="116"/>
      <c r="BQ26" s="74"/>
      <c r="BR26" s="21"/>
      <c r="BS26" s="21"/>
      <c r="BT26" s="117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</row>
    <row r="27" spans="1:136" s="19" customFormat="1" ht="18" customHeight="1" thickTop="1">
      <c r="A27" s="65"/>
      <c r="B27" s="65">
        <f t="shared" si="19"/>
        <v>21</v>
      </c>
      <c r="C27" s="819" t="s">
        <v>257</v>
      </c>
      <c r="D27" s="820" t="s">
        <v>258</v>
      </c>
      <c r="E27" s="1021">
        <f>'Tour des cantons 1 2022'!D76</f>
        <v>0</v>
      </c>
      <c r="F27" s="556">
        <v>0</v>
      </c>
      <c r="G27" s="556">
        <f t="shared" si="0"/>
        <v>0</v>
      </c>
      <c r="H27" s="695">
        <v>1</v>
      </c>
      <c r="I27" s="386">
        <f t="shared" si="9"/>
        <v>0</v>
      </c>
      <c r="J27" s="344"/>
      <c r="K27" s="344"/>
      <c r="L27" s="345"/>
      <c r="M27" s="344"/>
      <c r="N27" s="344"/>
      <c r="O27" s="344"/>
      <c r="P27" s="344"/>
      <c r="Q27" s="344"/>
      <c r="R27" s="344"/>
      <c r="S27" s="344"/>
      <c r="T27" s="367">
        <v>18898.928571428572</v>
      </c>
      <c r="U27" s="579">
        <f t="shared" si="2"/>
        <v>1889.8928571428573</v>
      </c>
      <c r="V27" s="579">
        <f t="shared" si="3"/>
        <v>944.94642857142867</v>
      </c>
      <c r="W27" s="367">
        <v>25953.745911091493</v>
      </c>
      <c r="X27" s="579">
        <f t="shared" si="4"/>
        <v>2595.3745911091492</v>
      </c>
      <c r="Y27" s="580">
        <f t="shared" si="5"/>
        <v>1297.6872955545746</v>
      </c>
      <c r="Z27" s="939">
        <f t="shared" si="6"/>
        <v>7054.8173396629209</v>
      </c>
      <c r="AA27" s="517">
        <f>Z27/W27</f>
        <v>0.2718227019648829</v>
      </c>
      <c r="AB27" s="341"/>
      <c r="AC27" s="342"/>
      <c r="AD27" s="821">
        <v>20</v>
      </c>
      <c r="AE27" s="347">
        <f>Z27/AD27</f>
        <v>352.74086698314602</v>
      </c>
      <c r="AF27" s="822">
        <f t="shared" si="18"/>
        <v>0.37329192038581505</v>
      </c>
      <c r="AG27" s="346">
        <v>10</v>
      </c>
      <c r="AH27" s="347">
        <f t="shared" ref="AH27" si="26">AE27/AG27</f>
        <v>35.274086698314605</v>
      </c>
      <c r="AI27" s="509"/>
      <c r="AJ27" s="437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57"/>
      <c r="BH27" s="71"/>
      <c r="BI27" s="57"/>
      <c r="BJ27" s="74"/>
      <c r="BL27" s="91"/>
      <c r="BM27" s="91"/>
      <c r="BN27" s="71"/>
      <c r="BO27" s="57"/>
      <c r="BP27" s="116"/>
      <c r="BQ27" s="74"/>
      <c r="BR27" s="21"/>
      <c r="BS27" s="21"/>
      <c r="BT27" s="117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</row>
    <row r="28" spans="1:136" s="19" customFormat="1" ht="18" customHeight="1">
      <c r="A28" s="65"/>
      <c r="B28" s="65">
        <f t="shared" si="19"/>
        <v>22</v>
      </c>
      <c r="C28" s="903" t="s">
        <v>4</v>
      </c>
      <c r="D28" s="823" t="s">
        <v>259</v>
      </c>
      <c r="E28" s="1022">
        <v>1495</v>
      </c>
      <c r="F28" s="700">
        <v>0</v>
      </c>
      <c r="G28" s="700">
        <f t="shared" si="0"/>
        <v>1495</v>
      </c>
      <c r="H28" s="700">
        <v>1</v>
      </c>
      <c r="I28" s="387">
        <f t="shared" si="9"/>
        <v>29900</v>
      </c>
      <c r="J28" s="471"/>
      <c r="K28" s="471"/>
      <c r="L28" s="472"/>
      <c r="M28" s="471"/>
      <c r="N28" s="471"/>
      <c r="O28" s="471"/>
      <c r="P28" s="471"/>
      <c r="Q28" s="471"/>
      <c r="R28" s="471"/>
      <c r="S28" s="471"/>
      <c r="T28" s="473">
        <v>18898.928571428572</v>
      </c>
      <c r="U28" s="631">
        <f t="shared" si="2"/>
        <v>1889.8928571428573</v>
      </c>
      <c r="V28" s="631">
        <f t="shared" si="3"/>
        <v>944.94642857142867</v>
      </c>
      <c r="W28" s="473">
        <v>25953.745911091493</v>
      </c>
      <c r="X28" s="631">
        <f t="shared" si="4"/>
        <v>2595.3745911091492</v>
      </c>
      <c r="Y28" s="632">
        <f t="shared" si="5"/>
        <v>1297.6872955545746</v>
      </c>
      <c r="Z28" s="937">
        <f t="shared" si="6"/>
        <v>7054.8173396629209</v>
      </c>
      <c r="AA28" s="793">
        <f t="shared" ref="AA28:AA29" si="27">Z28/W28</f>
        <v>0.2718227019648829</v>
      </c>
      <c r="AB28" s="476"/>
      <c r="AC28" s="477"/>
      <c r="AD28" s="54">
        <v>20</v>
      </c>
      <c r="AE28" s="478">
        <v>321.17013666730452</v>
      </c>
      <c r="AF28" s="824">
        <f t="shared" si="18"/>
        <v>0.33988184616227396</v>
      </c>
      <c r="AG28" s="52">
        <v>10</v>
      </c>
      <c r="AH28" s="478">
        <v>32.11701366673045</v>
      </c>
      <c r="AI28" s="507"/>
      <c r="AJ28" s="437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57"/>
      <c r="BH28" s="71"/>
      <c r="BI28" s="57"/>
      <c r="BJ28" s="74"/>
      <c r="BL28" s="91"/>
      <c r="BM28" s="91"/>
      <c r="BN28" s="71"/>
      <c r="BO28" s="57"/>
      <c r="BP28" s="116"/>
      <c r="BQ28" s="74"/>
      <c r="BR28" s="21"/>
      <c r="BS28" s="21"/>
      <c r="BT28" s="117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</row>
    <row r="29" spans="1:136" s="19" customFormat="1" ht="18" customHeight="1" thickBot="1">
      <c r="A29" s="65"/>
      <c r="B29" s="65">
        <f t="shared" si="19"/>
        <v>23</v>
      </c>
      <c r="C29" s="904" t="s">
        <v>4</v>
      </c>
      <c r="D29" s="826" t="s">
        <v>260</v>
      </c>
      <c r="E29" s="1023">
        <v>1495</v>
      </c>
      <c r="F29" s="799">
        <v>0</v>
      </c>
      <c r="G29" s="799">
        <f t="shared" si="0"/>
        <v>1495</v>
      </c>
      <c r="H29" s="799">
        <v>1</v>
      </c>
      <c r="I29" s="752">
        <f t="shared" si="9"/>
        <v>29900</v>
      </c>
      <c r="J29" s="803"/>
      <c r="K29" s="803"/>
      <c r="L29" s="802"/>
      <c r="M29" s="803"/>
      <c r="N29" s="803"/>
      <c r="O29" s="803"/>
      <c r="P29" s="803"/>
      <c r="Q29" s="803"/>
      <c r="R29" s="803"/>
      <c r="S29" s="803"/>
      <c r="T29" s="827">
        <v>18898.928571428572</v>
      </c>
      <c r="U29" s="806">
        <f t="shared" si="2"/>
        <v>1889.8928571428573</v>
      </c>
      <c r="V29" s="806">
        <f t="shared" si="3"/>
        <v>944.94642857142867</v>
      </c>
      <c r="W29" s="827">
        <v>25953.745911091493</v>
      </c>
      <c r="X29" s="806">
        <f t="shared" si="4"/>
        <v>2595.3745911091492</v>
      </c>
      <c r="Y29" s="808">
        <f t="shared" si="5"/>
        <v>1297.6872955545746</v>
      </c>
      <c r="Z29" s="940">
        <f t="shared" si="6"/>
        <v>7054.8173396629209</v>
      </c>
      <c r="AA29" s="809">
        <f t="shared" si="27"/>
        <v>0.2718227019648829</v>
      </c>
      <c r="AB29" s="828"/>
      <c r="AC29" s="829"/>
      <c r="AD29" s="830">
        <v>20</v>
      </c>
      <c r="AE29" s="811">
        <v>321.17013666730452</v>
      </c>
      <c r="AF29" s="831">
        <f t="shared" si="18"/>
        <v>0.33988184616227396</v>
      </c>
      <c r="AG29" s="832">
        <v>10</v>
      </c>
      <c r="AH29" s="811">
        <v>32.11701366673045</v>
      </c>
      <c r="AI29" s="507"/>
      <c r="AJ29" s="437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57"/>
      <c r="BH29" s="71"/>
      <c r="BI29" s="57"/>
      <c r="BJ29" s="74"/>
      <c r="BL29" s="91"/>
      <c r="BM29" s="91"/>
      <c r="BN29" s="71"/>
      <c r="BO29" s="57"/>
      <c r="BP29" s="116"/>
      <c r="BQ29" s="74"/>
      <c r="BR29" s="21"/>
      <c r="BS29" s="21"/>
      <c r="BT29" s="117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</row>
    <row r="30" spans="1:136" s="19" customFormat="1" ht="18" customHeight="1">
      <c r="A30" s="65"/>
      <c r="B30" s="23"/>
      <c r="C30" s="438" t="s">
        <v>275</v>
      </c>
      <c r="D30" s="439"/>
      <c r="E30" s="483"/>
      <c r="F30" s="557"/>
      <c r="G30" s="557"/>
      <c r="H30" s="557"/>
      <c r="I30" s="661" t="e">
        <f>SUM(I7:I29)</f>
        <v>#REF!</v>
      </c>
      <c r="J30" s="662"/>
      <c r="K30" s="663"/>
      <c r="L30" s="664"/>
      <c r="M30" s="665"/>
      <c r="N30" s="665"/>
      <c r="O30" s="665"/>
      <c r="P30" s="665"/>
      <c r="Q30" s="665"/>
      <c r="R30" s="665"/>
      <c r="S30" s="666"/>
      <c r="T30" s="667" t="e">
        <f>SUM(T7:T29)</f>
        <v>#REF!</v>
      </c>
      <c r="U30" s="668" t="s">
        <v>4</v>
      </c>
      <c r="V30" s="734" t="e">
        <f t="shared" si="3"/>
        <v>#REF!</v>
      </c>
      <c r="W30" s="667" t="e">
        <f>SUM(W7:W29)</f>
        <v>#REF!</v>
      </c>
      <c r="X30" s="668"/>
      <c r="Y30" s="735" t="e">
        <f t="shared" si="5"/>
        <v>#REF!</v>
      </c>
      <c r="Z30" s="941" t="e">
        <f>SUM(Z7:Z29)</f>
        <v>#REF!</v>
      </c>
      <c r="AA30" s="931" t="e">
        <f>Z30/W30</f>
        <v>#REF!</v>
      </c>
      <c r="AB30" s="670"/>
      <c r="AC30" s="671"/>
      <c r="AD30" s="674">
        <f>SUM(AD7:AD29)</f>
        <v>460</v>
      </c>
      <c r="AE30" s="736" t="e">
        <f>Z30/AD30</f>
        <v>#REF!</v>
      </c>
      <c r="AF30" s="733" t="s">
        <v>4</v>
      </c>
      <c r="AG30" s="526"/>
      <c r="AH30" s="440"/>
      <c r="AI30" s="513"/>
      <c r="AJ30" s="437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57"/>
      <c r="BH30" s="71"/>
      <c r="BI30" s="57"/>
      <c r="BJ30" s="74"/>
      <c r="BL30" s="91"/>
      <c r="BM30" s="91"/>
      <c r="BN30" s="71"/>
      <c r="BO30" s="57"/>
      <c r="BP30" s="116"/>
      <c r="BQ30" s="74"/>
      <c r="BR30" s="21"/>
      <c r="BS30" s="21"/>
      <c r="BT30" s="117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</row>
    <row r="31" spans="1:136" s="19" customFormat="1" ht="18" customHeight="1" thickBot="1">
      <c r="A31" s="65"/>
      <c r="B31" s="23"/>
      <c r="C31" s="441"/>
      <c r="D31" s="442"/>
      <c r="E31" s="484"/>
      <c r="F31" s="558" t="s">
        <v>277</v>
      </c>
      <c r="G31" s="558"/>
      <c r="H31" s="953"/>
      <c r="I31" s="954" t="e">
        <f>I30/AD30</f>
        <v>#REF!</v>
      </c>
      <c r="J31" s="677"/>
      <c r="K31" s="678"/>
      <c r="L31" s="679"/>
      <c r="M31" s="676"/>
      <c r="N31" s="676"/>
      <c r="O31" s="676"/>
      <c r="P31" s="676"/>
      <c r="Q31" s="676"/>
      <c r="R31" s="676"/>
      <c r="S31" s="680"/>
      <c r="T31" s="681" t="e">
        <f>T30/I30</f>
        <v>#REF!</v>
      </c>
      <c r="U31" s="682"/>
      <c r="V31" s="683"/>
      <c r="W31" s="681" t="e">
        <f>W30/I30</f>
        <v>#REF!</v>
      </c>
      <c r="X31" s="684"/>
      <c r="Y31" s="685"/>
      <c r="Z31" s="942" t="e">
        <f>Z30/I30</f>
        <v>#REF!</v>
      </c>
      <c r="AA31" s="932"/>
      <c r="AB31" s="518"/>
      <c r="AC31" s="444"/>
      <c r="AD31" s="527"/>
      <c r="AE31" s="737" t="e">
        <f>AE30/Y30</f>
        <v>#REF!</v>
      </c>
      <c r="AF31" s="528"/>
      <c r="AG31" s="445"/>
      <c r="AH31" s="446"/>
      <c r="AI31" s="514"/>
      <c r="AJ31" s="437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57"/>
      <c r="BH31" s="71"/>
      <c r="BI31" s="57"/>
      <c r="BJ31" s="74"/>
      <c r="BL31" s="91"/>
      <c r="BM31" s="91"/>
      <c r="BN31" s="71"/>
      <c r="BO31" s="57"/>
      <c r="BP31" s="116"/>
      <c r="BQ31" s="74"/>
      <c r="BR31" s="21"/>
      <c r="BS31" s="21"/>
      <c r="BT31" s="117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</row>
    <row r="32" spans="1:136" s="459" customFormat="1" ht="18" customHeight="1" thickBot="1">
      <c r="B32" s="460"/>
      <c r="C32" s="461"/>
      <c r="D32" s="462"/>
      <c r="E32" s="462"/>
      <c r="F32" s="696"/>
      <c r="G32" s="696"/>
      <c r="H32" s="696"/>
      <c r="I32" s="463"/>
      <c r="J32" s="462"/>
      <c r="K32" s="462"/>
      <c r="L32" s="464"/>
      <c r="M32" s="462"/>
      <c r="N32" s="462"/>
      <c r="O32" s="462"/>
      <c r="P32" s="462"/>
      <c r="Q32" s="462"/>
      <c r="R32" s="462"/>
      <c r="S32" s="462"/>
      <c r="T32" s="715"/>
      <c r="U32" s="716"/>
      <c r="V32" s="716"/>
      <c r="W32" s="715"/>
      <c r="X32" s="717"/>
      <c r="Y32" s="717"/>
      <c r="Z32" s="718"/>
      <c r="AA32" s="465"/>
      <c r="AB32" s="465"/>
      <c r="AC32" s="466"/>
      <c r="AD32" s="719"/>
      <c r="AE32" s="720"/>
      <c r="AF32" s="720"/>
      <c r="AG32" s="721"/>
      <c r="AH32" s="720"/>
      <c r="AI32" s="462"/>
      <c r="AJ32" s="462"/>
      <c r="AK32" s="462"/>
      <c r="AL32" s="462"/>
      <c r="AM32" s="462"/>
      <c r="AN32" s="462"/>
      <c r="AO32" s="462"/>
      <c r="AP32" s="462"/>
      <c r="AQ32" s="462"/>
      <c r="AR32" s="462"/>
      <c r="AS32" s="462"/>
      <c r="AT32" s="462"/>
      <c r="AU32" s="462"/>
      <c r="AV32" s="462"/>
      <c r="AW32" s="462"/>
      <c r="AX32" s="462"/>
      <c r="AY32" s="462"/>
      <c r="AZ32" s="462"/>
      <c r="BA32" s="462"/>
      <c r="BB32" s="462"/>
      <c r="BC32" s="462"/>
      <c r="BD32" s="462"/>
      <c r="BE32" s="462"/>
      <c r="BF32" s="462"/>
      <c r="BG32" s="464"/>
      <c r="BH32" s="462"/>
      <c r="BI32" s="464"/>
      <c r="BJ32" s="467"/>
      <c r="BL32" s="468"/>
      <c r="BM32" s="468"/>
      <c r="BN32" s="462"/>
      <c r="BO32" s="464"/>
      <c r="BP32" s="469"/>
      <c r="BQ32" s="467"/>
      <c r="BT32" s="470"/>
    </row>
    <row r="33" spans="1:136" ht="24.75" customHeight="1" thickBot="1">
      <c r="B33" s="22"/>
      <c r="E33" s="275"/>
      <c r="F33" s="688"/>
      <c r="G33" s="689" t="s">
        <v>228</v>
      </c>
      <c r="H33" s="689"/>
      <c r="I33" s="492"/>
      <c r="J33" s="276"/>
      <c r="K33" s="276"/>
      <c r="L33" s="277"/>
      <c r="M33" s="271"/>
      <c r="N33" s="272"/>
      <c r="O33" s="273"/>
      <c r="P33" s="274" t="s">
        <v>227</v>
      </c>
      <c r="Q33" s="273"/>
      <c r="R33" s="273"/>
      <c r="S33" s="273"/>
      <c r="T33" s="1877" t="s">
        <v>229</v>
      </c>
      <c r="U33" s="1878"/>
      <c r="V33" s="1879"/>
      <c r="W33" s="1880" t="s">
        <v>38</v>
      </c>
      <c r="X33" s="1880"/>
      <c r="Y33" s="1880"/>
      <c r="Z33" s="1880"/>
      <c r="AA33" s="1881"/>
      <c r="AB33" s="290"/>
      <c r="AC33" s="388"/>
      <c r="AD33" s="1882" t="s">
        <v>272</v>
      </c>
      <c r="AE33" s="1880"/>
      <c r="AF33" s="1881"/>
      <c r="AG33" s="1032"/>
      <c r="AH33" s="1032" t="s">
        <v>271</v>
      </c>
      <c r="AI33" s="502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J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</row>
    <row r="34" spans="1:136" s="7" customFormat="1" ht="16.899999999999999" customHeight="1">
      <c r="A34" s="12"/>
      <c r="B34" s="12"/>
      <c r="C34" s="427"/>
      <c r="D34" s="430" t="s">
        <v>9</v>
      </c>
      <c r="E34" s="402">
        <v>2021</v>
      </c>
      <c r="F34" s="690">
        <v>2020</v>
      </c>
      <c r="G34" s="690" t="s">
        <v>226</v>
      </c>
      <c r="H34" s="690" t="s">
        <v>40</v>
      </c>
      <c r="I34" s="404" t="s">
        <v>53</v>
      </c>
      <c r="J34" s="480">
        <v>2021</v>
      </c>
      <c r="K34" s="403">
        <v>2020</v>
      </c>
      <c r="L34" s="404" t="s">
        <v>226</v>
      </c>
      <c r="M34" s="405" t="s">
        <v>101</v>
      </c>
      <c r="N34" s="406" t="s">
        <v>46</v>
      </c>
      <c r="O34" s="407" t="s">
        <v>102</v>
      </c>
      <c r="P34" s="407" t="s">
        <v>103</v>
      </c>
      <c r="Q34" s="407" t="s">
        <v>105</v>
      </c>
      <c r="R34" s="407" t="s">
        <v>49</v>
      </c>
      <c r="S34" s="408" t="s">
        <v>52</v>
      </c>
      <c r="T34" s="409" t="s">
        <v>53</v>
      </c>
      <c r="U34" s="610" t="s">
        <v>265</v>
      </c>
      <c r="V34" s="611" t="s">
        <v>265</v>
      </c>
      <c r="W34" s="616" t="s">
        <v>315</v>
      </c>
      <c r="X34" s="570" t="s">
        <v>38</v>
      </c>
      <c r="Y34" s="571" t="s">
        <v>38</v>
      </c>
      <c r="Z34" s="417" t="s">
        <v>266</v>
      </c>
      <c r="AA34" s="416" t="s">
        <v>40</v>
      </c>
      <c r="AB34" s="412" t="s">
        <v>160</v>
      </c>
      <c r="AC34" s="519" t="s">
        <v>232</v>
      </c>
      <c r="AD34" s="529" t="s">
        <v>4</v>
      </c>
      <c r="AE34" s="415" t="s">
        <v>54</v>
      </c>
      <c r="AF34" s="411" t="s">
        <v>269</v>
      </c>
      <c r="AG34" s="413" t="s">
        <v>26</v>
      </c>
      <c r="AH34" s="415" t="s">
        <v>54</v>
      </c>
      <c r="AI34" s="503" t="s">
        <v>40</v>
      </c>
      <c r="AJ34" s="24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121">
        <v>2016</v>
      </c>
      <c r="BD34" s="121">
        <v>2015</v>
      </c>
      <c r="BE34" s="121">
        <v>2015</v>
      </c>
      <c r="BF34" s="121"/>
      <c r="BG34" s="122" t="s">
        <v>1</v>
      </c>
      <c r="BH34" s="122">
        <v>2014</v>
      </c>
      <c r="BI34" s="90" t="s">
        <v>116</v>
      </c>
      <c r="BJ34" s="55" t="s">
        <v>117</v>
      </c>
      <c r="BL34" s="93" t="s">
        <v>121</v>
      </c>
      <c r="BM34" s="93"/>
      <c r="BN34" s="88" t="s">
        <v>122</v>
      </c>
      <c r="BO34" s="89" t="s">
        <v>100</v>
      </c>
      <c r="BP34" s="89" t="s">
        <v>119</v>
      </c>
      <c r="BQ34" s="89" t="s">
        <v>9</v>
      </c>
      <c r="BR34" s="3" t="s">
        <v>120</v>
      </c>
      <c r="BS34" s="3"/>
      <c r="BT34" s="3" t="s">
        <v>123</v>
      </c>
      <c r="BU34" s="3"/>
      <c r="BV34" s="3"/>
      <c r="BW34" s="3" t="s">
        <v>130</v>
      </c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</row>
    <row r="35" spans="1:136" s="7" customFormat="1" ht="19.149999999999999" customHeight="1" thickBot="1">
      <c r="A35" s="13"/>
      <c r="B35" s="13"/>
      <c r="C35" s="428" t="s">
        <v>274</v>
      </c>
      <c r="D35" s="429"/>
      <c r="E35" s="393" t="s">
        <v>89</v>
      </c>
      <c r="F35" s="691" t="s">
        <v>89</v>
      </c>
      <c r="G35" s="692" t="s">
        <v>4</v>
      </c>
      <c r="H35" s="692"/>
      <c r="I35" s="395" t="s">
        <v>270</v>
      </c>
      <c r="J35" s="481" t="s">
        <v>147</v>
      </c>
      <c r="K35" s="394" t="s">
        <v>148</v>
      </c>
      <c r="L35" s="395" t="s">
        <v>4</v>
      </c>
      <c r="M35" s="396" t="s">
        <v>55</v>
      </c>
      <c r="N35" s="397" t="s">
        <v>55</v>
      </c>
      <c r="O35" s="397" t="s">
        <v>56</v>
      </c>
      <c r="P35" s="397" t="s">
        <v>104</v>
      </c>
      <c r="Q35" s="397" t="s">
        <v>57</v>
      </c>
      <c r="R35" s="397"/>
      <c r="S35" s="398" t="s">
        <v>59</v>
      </c>
      <c r="T35" s="399" t="s">
        <v>13</v>
      </c>
      <c r="U35" s="612" t="s">
        <v>264</v>
      </c>
      <c r="V35" s="654" t="s">
        <v>263</v>
      </c>
      <c r="W35" s="532" t="s">
        <v>38</v>
      </c>
      <c r="X35" s="572" t="s">
        <v>264</v>
      </c>
      <c r="Y35" s="573" t="s">
        <v>263</v>
      </c>
      <c r="Z35" s="532" t="s">
        <v>267</v>
      </c>
      <c r="AA35" s="534" t="s">
        <v>54</v>
      </c>
      <c r="AB35" s="401" t="s">
        <v>151</v>
      </c>
      <c r="AC35" s="520" t="s">
        <v>231</v>
      </c>
      <c r="AD35" s="529" t="s">
        <v>230</v>
      </c>
      <c r="AE35" s="292" t="s">
        <v>268</v>
      </c>
      <c r="AF35" s="332" t="s">
        <v>265</v>
      </c>
      <c r="AG35" s="349" t="s">
        <v>72</v>
      </c>
      <c r="AH35" s="292" t="s">
        <v>27</v>
      </c>
      <c r="AI35" s="504" t="s">
        <v>4</v>
      </c>
      <c r="AJ35" s="500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93"/>
      <c r="BD35" s="55"/>
      <c r="BE35" s="89" t="s">
        <v>148</v>
      </c>
      <c r="BF35" s="89" t="s">
        <v>118</v>
      </c>
      <c r="BG35" s="122" t="s">
        <v>146</v>
      </c>
      <c r="BH35" s="90"/>
      <c r="BI35" s="90"/>
      <c r="BJ35" s="55"/>
      <c r="BL35" s="93" t="s">
        <v>100</v>
      </c>
      <c r="BM35" s="88" t="s">
        <v>128</v>
      </c>
      <c r="BN35" s="88" t="s">
        <v>128</v>
      </c>
      <c r="BO35" s="89"/>
      <c r="BP35" s="89"/>
      <c r="BQ35" s="89"/>
      <c r="BR35" s="3"/>
      <c r="BS35" s="3"/>
      <c r="BT35" s="3" t="s">
        <v>100</v>
      </c>
      <c r="BU35" s="3"/>
      <c r="BV35" s="3"/>
      <c r="BW35" s="3" t="s">
        <v>131</v>
      </c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</row>
    <row r="36" spans="1:136" s="19" customFormat="1" ht="18" customHeight="1" thickBot="1">
      <c r="A36" s="65"/>
      <c r="B36" s="23"/>
      <c r="C36" s="451" t="s">
        <v>278</v>
      </c>
      <c r="D36" s="646"/>
      <c r="E36" s="455"/>
      <c r="F36" s="697"/>
      <c r="G36" s="697"/>
      <c r="H36" s="697"/>
      <c r="I36" s="649"/>
      <c r="J36" s="648"/>
      <c r="K36" s="452"/>
      <c r="L36" s="453"/>
      <c r="M36" s="452"/>
      <c r="N36" s="452"/>
      <c r="O36" s="452"/>
      <c r="P36" s="452"/>
      <c r="Q36" s="452"/>
      <c r="R36" s="452"/>
      <c r="S36" s="454"/>
      <c r="T36" s="655"/>
      <c r="U36" s="637"/>
      <c r="V36" s="656"/>
      <c r="W36" s="652" t="s">
        <v>4</v>
      </c>
      <c r="X36" s="637"/>
      <c r="Y36" s="638"/>
      <c r="Z36" s="639"/>
      <c r="AA36" s="456"/>
      <c r="AB36" s="456"/>
      <c r="AC36" s="640"/>
      <c r="AD36" s="641"/>
      <c r="AE36" s="457"/>
      <c r="AF36" s="458"/>
      <c r="AG36" s="642"/>
      <c r="AH36" s="458"/>
      <c r="AI36" s="723"/>
      <c r="AJ36" s="437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57"/>
      <c r="BH36" s="71"/>
      <c r="BI36" s="57"/>
      <c r="BJ36" s="74"/>
      <c r="BL36" s="91"/>
      <c r="BM36" s="91"/>
      <c r="BN36" s="71"/>
      <c r="BO36" s="57"/>
      <c r="BP36" s="116"/>
      <c r="BQ36" s="74"/>
      <c r="BR36" s="21"/>
      <c r="BS36" s="21"/>
      <c r="BT36" s="117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</row>
    <row r="37" spans="1:136" s="7" customFormat="1" ht="21.75" customHeight="1">
      <c r="A37" s="65"/>
      <c r="B37" s="65">
        <v>1</v>
      </c>
      <c r="C37" s="833" t="s">
        <v>279</v>
      </c>
      <c r="D37" s="834" t="s">
        <v>280</v>
      </c>
      <c r="E37" s="1011">
        <v>1650</v>
      </c>
      <c r="F37" s="747" t="e">
        <f>#REF!</f>
        <v>#REF!</v>
      </c>
      <c r="G37" s="747" t="e">
        <f t="shared" ref="G37:G42" si="28">E37-F37</f>
        <v>#REF!</v>
      </c>
      <c r="H37" s="835" t="e">
        <f>G37/E37</f>
        <v>#REF!</v>
      </c>
      <c r="I37" s="836">
        <f>E37*AD37</f>
        <v>33000</v>
      </c>
      <c r="J37" s="837"/>
      <c r="K37" s="746"/>
      <c r="L37" s="748">
        <f t="shared" ref="L37:L42" si="29">T37-W37</f>
        <v>-9116.5714285714275</v>
      </c>
      <c r="M37" s="746" t="e">
        <f ca="1">IF($A37="c",0,INDIRECT("'"&amp;C37&amp;"'!$G$16"))</f>
        <v>#REF!</v>
      </c>
      <c r="N37" s="746" t="e">
        <f ca="1">IF($A37="c",0,INDIRECT("'"&amp;C37&amp;"'!$G$27"))</f>
        <v>#REF!</v>
      </c>
      <c r="O37" s="746" t="e">
        <f ca="1">IF($A37="c",0,INDIRECT("'"&amp;C37&amp;"'!$G$33"))</f>
        <v>#REF!</v>
      </c>
      <c r="P37" s="746" t="e">
        <f ca="1">IF($A37="c",0,INDIRECT("'"&amp;C37&amp;"'!$G$40"))</f>
        <v>#REF!</v>
      </c>
      <c r="Q37" s="746" t="e">
        <f ca="1">IF($A37="c",0,INDIRECT("'"&amp;C37&amp;"'!$G$46"))</f>
        <v>#REF!</v>
      </c>
      <c r="R37" s="746" t="e">
        <f ca="1">IF($A37="c",0,INDIRECT("'"&amp;C37&amp;"'!$G$51"))</f>
        <v>#REF!</v>
      </c>
      <c r="S37" s="838" t="e">
        <f ca="1">IF($A37="c",0,INDIRECT("'"&amp;C37&amp;"'!$G$60"))</f>
        <v>#REF!</v>
      </c>
      <c r="T37" s="659">
        <v>20115.428571428572</v>
      </c>
      <c r="U37" s="840">
        <f>T37/AG37</f>
        <v>2514.4285714285716</v>
      </c>
      <c r="V37" s="841">
        <f>T37/AD37</f>
        <v>1005.7714285714286</v>
      </c>
      <c r="W37" s="1030">
        <v>29232</v>
      </c>
      <c r="X37" s="842">
        <f>W37/AG37</f>
        <v>3654</v>
      </c>
      <c r="Y37" s="843">
        <f>W37/AD37</f>
        <v>1461.6</v>
      </c>
      <c r="Z37" s="945">
        <f>W37-T37</f>
        <v>9116.5714285714275</v>
      </c>
      <c r="AA37" s="943">
        <f t="shared" ref="AA37:AA42" si="30">Z37/W37</f>
        <v>0.31186957541637339</v>
      </c>
      <c r="AB37" s="749"/>
      <c r="AC37" s="844">
        <f>Z37+AB37</f>
        <v>9116.5714285714275</v>
      </c>
      <c r="AD37" s="845">
        <v>20</v>
      </c>
      <c r="AE37" s="750">
        <f>Z37/AD37</f>
        <v>455.82857142857137</v>
      </c>
      <c r="AF37" s="846">
        <f>AE37/V37</f>
        <v>0.45321288563149814</v>
      </c>
      <c r="AG37" s="847">
        <v>8</v>
      </c>
      <c r="AH37" s="848">
        <f>AE37/AG37</f>
        <v>56.978571428571421</v>
      </c>
      <c r="AI37" s="506"/>
      <c r="AJ37" s="501" t="s">
        <v>4</v>
      </c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1" t="e">
        <f>#REF!</f>
        <v>#REF!</v>
      </c>
      <c r="BD37" s="71">
        <v>1355</v>
      </c>
      <c r="BE37" s="71"/>
      <c r="BF37" s="71"/>
      <c r="BG37" s="57"/>
      <c r="BH37" s="71">
        <v>1295</v>
      </c>
      <c r="BI37" s="57" t="e">
        <f>#REF!-BH37</f>
        <v>#REF!</v>
      </c>
      <c r="BJ37" s="74" t="e">
        <f>#REF!/BH37-1</f>
        <v>#REF!</v>
      </c>
      <c r="BK37" s="19"/>
      <c r="BL37" s="91" t="e">
        <f>#REF!/AG37</f>
        <v>#REF!</v>
      </c>
      <c r="BM37" s="91"/>
      <c r="BN37" s="71">
        <v>1595</v>
      </c>
      <c r="BO37" s="57">
        <f>BN37/BP37</f>
        <v>227.85714285714286</v>
      </c>
      <c r="BP37" s="116">
        <v>7</v>
      </c>
      <c r="BQ37" s="8" t="s">
        <v>127</v>
      </c>
      <c r="BR37" s="21" t="s">
        <v>125</v>
      </c>
      <c r="BS37" s="21"/>
      <c r="BT37" s="117" t="e">
        <f>BL37-BO37</f>
        <v>#REF!</v>
      </c>
      <c r="BU37" s="21" t="s">
        <v>129</v>
      </c>
      <c r="BV37" s="21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</row>
    <row r="38" spans="1:136" s="19" customFormat="1" ht="18" customHeight="1">
      <c r="A38" s="65"/>
      <c r="B38" s="65">
        <f>B37+1</f>
        <v>2</v>
      </c>
      <c r="C38" s="324"/>
      <c r="D38" s="785" t="s">
        <v>281</v>
      </c>
      <c r="E38" s="1013">
        <v>1650</v>
      </c>
      <c r="F38" s="700">
        <v>1595</v>
      </c>
      <c r="G38" s="700">
        <f t="shared" si="28"/>
        <v>55</v>
      </c>
      <c r="H38" s="701">
        <f t="shared" ref="H38:H42" si="31">G38/E38</f>
        <v>3.3333333333333333E-2</v>
      </c>
      <c r="I38" s="786">
        <f t="shared" ref="I38:I44" si="32">E38*AD38</f>
        <v>33000</v>
      </c>
      <c r="J38" s="475"/>
      <c r="K38" s="471"/>
      <c r="L38" s="472">
        <f t="shared" si="29"/>
        <v>-9116.5714285714275</v>
      </c>
      <c r="M38" s="471" t="e">
        <f t="shared" ref="M38:M41" ca="1" si="33">IF($A38="c",0,INDIRECT("'"&amp;C38&amp;"'!$G$16"))</f>
        <v>#REF!</v>
      </c>
      <c r="N38" s="471" t="e">
        <f t="shared" ref="N38:N41" ca="1" si="34">IF($A38="c",0,INDIRECT("'"&amp;C38&amp;"'!$G$27"))</f>
        <v>#REF!</v>
      </c>
      <c r="O38" s="471" t="e">
        <f t="shared" ref="O38:O41" ca="1" si="35">IF($A38="c",0,INDIRECT("'"&amp;C38&amp;"'!$G$33"))</f>
        <v>#REF!</v>
      </c>
      <c r="P38" s="471" t="e">
        <f t="shared" ref="P38:P41" ca="1" si="36">IF($A38="c",0,INDIRECT("'"&amp;C38&amp;"'!$G$40"))</f>
        <v>#REF!</v>
      </c>
      <c r="Q38" s="471" t="e">
        <f t="shared" ref="Q38:Q41" ca="1" si="37">IF($A38="c",0,INDIRECT("'"&amp;C38&amp;"'!$G$46"))</f>
        <v>#REF!</v>
      </c>
      <c r="R38" s="471" t="e">
        <f t="shared" ref="R38:R41" ca="1" si="38">IF($A38="c",0,INDIRECT("'"&amp;C38&amp;"'!$G$51"))</f>
        <v>#REF!</v>
      </c>
      <c r="S38" s="474" t="e">
        <f t="shared" ref="S38:S41" ca="1" si="39">IF($A38="c",0,INDIRECT("'"&amp;C38&amp;"'!$G$60"))</f>
        <v>#REF!</v>
      </c>
      <c r="T38" s="659">
        <v>20115.428571428572</v>
      </c>
      <c r="U38" s="631">
        <f t="shared" ref="U38:U47" si="40">T38/AG38</f>
        <v>2514.4285714285716</v>
      </c>
      <c r="V38" s="660">
        <f t="shared" ref="V38:V48" si="41">T38/AD38</f>
        <v>1005.7714285714286</v>
      </c>
      <c r="W38" s="1031">
        <v>29232</v>
      </c>
      <c r="X38" s="631">
        <f t="shared" ref="X38:X47" si="42">W38/AG38</f>
        <v>3654</v>
      </c>
      <c r="Y38" s="632">
        <f t="shared" ref="Y38:Y48" si="43">W38/AD38</f>
        <v>1461.6</v>
      </c>
      <c r="Z38" s="937">
        <f>W38-T38</f>
        <v>9116.5714285714275</v>
      </c>
      <c r="AA38" s="793">
        <f t="shared" si="30"/>
        <v>0.31186957541637339</v>
      </c>
      <c r="AB38" s="476"/>
      <c r="AC38" s="764">
        <f t="shared" ref="AC38:AC41" si="44">Z38+AB38</f>
        <v>9116.5714285714275</v>
      </c>
      <c r="AD38" s="765">
        <v>20</v>
      </c>
      <c r="AE38" s="478">
        <f t="shared" ref="AE38:AE41" si="45">Z38/AD38</f>
        <v>455.82857142857137</v>
      </c>
      <c r="AF38" s="742">
        <f t="shared" ref="AF38:AF47" si="46">AE38/V38</f>
        <v>0.45321288563149814</v>
      </c>
      <c r="AG38" s="53">
        <v>8</v>
      </c>
      <c r="AH38" s="478">
        <v>47.261954864383604</v>
      </c>
      <c r="AI38" s="507"/>
      <c r="AJ38" s="437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57"/>
      <c r="BH38" s="71"/>
      <c r="BI38" s="57"/>
      <c r="BJ38" s="74"/>
      <c r="BL38" s="91"/>
      <c r="BM38" s="91"/>
      <c r="BN38" s="71"/>
      <c r="BO38" s="57"/>
      <c r="BP38" s="116"/>
      <c r="BQ38" s="74"/>
      <c r="BR38" s="21"/>
      <c r="BS38" s="21"/>
      <c r="BT38" s="117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</row>
    <row r="39" spans="1:136" s="19" customFormat="1" ht="18" customHeight="1">
      <c r="A39" s="65"/>
      <c r="B39" s="65">
        <f t="shared" ref="B39:B44" si="47">B38+1</f>
        <v>3</v>
      </c>
      <c r="C39" s="903" t="s">
        <v>4</v>
      </c>
      <c r="D39" s="785" t="s">
        <v>282</v>
      </c>
      <c r="E39" s="651">
        <v>1625</v>
      </c>
      <c r="F39" s="700">
        <v>1595</v>
      </c>
      <c r="G39" s="700">
        <f t="shared" si="28"/>
        <v>30</v>
      </c>
      <c r="H39" s="701">
        <f t="shared" si="31"/>
        <v>1.8461538461538463E-2</v>
      </c>
      <c r="I39" s="786">
        <f t="shared" si="32"/>
        <v>32500</v>
      </c>
      <c r="J39" s="475"/>
      <c r="K39" s="471"/>
      <c r="L39" s="472">
        <f t="shared" si="29"/>
        <v>-8616.9010458568009</v>
      </c>
      <c r="M39" s="471" t="e">
        <f t="shared" ca="1" si="33"/>
        <v>#REF!</v>
      </c>
      <c r="N39" s="471" t="e">
        <f t="shared" ca="1" si="34"/>
        <v>#REF!</v>
      </c>
      <c r="O39" s="471" t="e">
        <f t="shared" ca="1" si="35"/>
        <v>#REF!</v>
      </c>
      <c r="P39" s="471" t="e">
        <f t="shared" ca="1" si="36"/>
        <v>#REF!</v>
      </c>
      <c r="Q39" s="471" t="e">
        <f t="shared" ca="1" si="37"/>
        <v>#REF!</v>
      </c>
      <c r="R39" s="471" t="e">
        <f t="shared" ca="1" si="38"/>
        <v>#REF!</v>
      </c>
      <c r="S39" s="474" t="e">
        <f t="shared" ca="1" si="39"/>
        <v>#REF!</v>
      </c>
      <c r="T39" s="659">
        <v>20115.428571428572</v>
      </c>
      <c r="U39" s="631">
        <f t="shared" si="40"/>
        <v>2514.4285714285716</v>
      </c>
      <c r="V39" s="660">
        <f t="shared" si="41"/>
        <v>1005.7714285714286</v>
      </c>
      <c r="W39" s="653">
        <v>28732.329617285373</v>
      </c>
      <c r="X39" s="631">
        <f t="shared" si="42"/>
        <v>3591.5412021606717</v>
      </c>
      <c r="Y39" s="632">
        <f t="shared" si="43"/>
        <v>1436.6164808642686</v>
      </c>
      <c r="Z39" s="937">
        <f>W39-T39</f>
        <v>8616.9010458568009</v>
      </c>
      <c r="AA39" s="793">
        <f t="shared" si="30"/>
        <v>0.29990262400000006</v>
      </c>
      <c r="AB39" s="476"/>
      <c r="AC39" s="764">
        <f t="shared" si="44"/>
        <v>8616.9010458568009</v>
      </c>
      <c r="AD39" s="765">
        <v>20</v>
      </c>
      <c r="AE39" s="478">
        <f t="shared" si="45"/>
        <v>430.84505229284002</v>
      </c>
      <c r="AF39" s="742">
        <f t="shared" si="46"/>
        <v>0.42837272968153517</v>
      </c>
      <c r="AG39" s="53">
        <v>8</v>
      </c>
      <c r="AH39" s="478">
        <v>47.261954864383604</v>
      </c>
      <c r="AI39" s="507"/>
      <c r="AJ39" s="437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57"/>
      <c r="BH39" s="71"/>
      <c r="BI39" s="57"/>
      <c r="BJ39" s="74"/>
      <c r="BL39" s="91"/>
      <c r="BM39" s="91"/>
      <c r="BN39" s="71"/>
      <c r="BO39" s="57"/>
      <c r="BP39" s="116"/>
      <c r="BQ39" s="74"/>
      <c r="BR39" s="21"/>
      <c r="BS39" s="21"/>
      <c r="BT39" s="117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</row>
    <row r="40" spans="1:136" s="19" customFormat="1" ht="18" customHeight="1">
      <c r="A40" s="65"/>
      <c r="B40" s="65">
        <f t="shared" si="47"/>
        <v>4</v>
      </c>
      <c r="C40" s="905" t="s">
        <v>4</v>
      </c>
      <c r="D40" s="785" t="s">
        <v>283</v>
      </c>
      <c r="E40" s="651">
        <v>1625</v>
      </c>
      <c r="F40" s="700">
        <v>1595</v>
      </c>
      <c r="G40" s="700">
        <f t="shared" si="28"/>
        <v>30</v>
      </c>
      <c r="H40" s="701">
        <f t="shared" si="31"/>
        <v>1.8461538461538463E-2</v>
      </c>
      <c r="I40" s="786">
        <f t="shared" si="32"/>
        <v>32500</v>
      </c>
      <c r="J40" s="475"/>
      <c r="K40" s="471"/>
      <c r="L40" s="472">
        <f t="shared" si="29"/>
        <v>-8616.9010458568009</v>
      </c>
      <c r="M40" s="471" t="e">
        <f t="shared" ca="1" si="33"/>
        <v>#REF!</v>
      </c>
      <c r="N40" s="471" t="e">
        <f t="shared" ca="1" si="34"/>
        <v>#REF!</v>
      </c>
      <c r="O40" s="471" t="e">
        <f t="shared" ca="1" si="35"/>
        <v>#REF!</v>
      </c>
      <c r="P40" s="471" t="e">
        <f t="shared" ca="1" si="36"/>
        <v>#REF!</v>
      </c>
      <c r="Q40" s="471" t="e">
        <f t="shared" ca="1" si="37"/>
        <v>#REF!</v>
      </c>
      <c r="R40" s="471" t="e">
        <f t="shared" ca="1" si="38"/>
        <v>#REF!</v>
      </c>
      <c r="S40" s="474" t="e">
        <f t="shared" ca="1" si="39"/>
        <v>#REF!</v>
      </c>
      <c r="T40" s="659">
        <v>20115.428571428572</v>
      </c>
      <c r="U40" s="849">
        <f>T40/AG40</f>
        <v>2514.4285714285716</v>
      </c>
      <c r="V40" s="660">
        <f t="shared" si="41"/>
        <v>1005.7714285714286</v>
      </c>
      <c r="W40" s="653">
        <v>28732.329617285373</v>
      </c>
      <c r="X40" s="631">
        <f t="shared" si="42"/>
        <v>3591.5412021606717</v>
      </c>
      <c r="Y40" s="632">
        <f t="shared" si="43"/>
        <v>1436.6164808642686</v>
      </c>
      <c r="Z40" s="937">
        <f>W40-T40</f>
        <v>8616.9010458568009</v>
      </c>
      <c r="AA40" s="793">
        <f t="shared" si="30"/>
        <v>0.29990262400000006</v>
      </c>
      <c r="AB40" s="476"/>
      <c r="AC40" s="764">
        <f t="shared" si="44"/>
        <v>8616.9010458568009</v>
      </c>
      <c r="AD40" s="765">
        <v>20</v>
      </c>
      <c r="AE40" s="478">
        <f t="shared" si="45"/>
        <v>430.84505229284002</v>
      </c>
      <c r="AF40" s="742">
        <f t="shared" si="46"/>
        <v>0.42837272968153517</v>
      </c>
      <c r="AG40" s="53">
        <v>8</v>
      </c>
      <c r="AH40" s="478">
        <v>47.261954864383604</v>
      </c>
      <c r="AI40" s="507"/>
      <c r="AJ40" s="437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57"/>
      <c r="BH40" s="71"/>
      <c r="BI40" s="57"/>
      <c r="BJ40" s="74"/>
      <c r="BL40" s="91"/>
      <c r="BM40" s="91"/>
      <c r="BN40" s="71"/>
      <c r="BO40" s="57"/>
      <c r="BP40" s="116"/>
      <c r="BQ40" s="74"/>
      <c r="BR40" s="21"/>
      <c r="BS40" s="21"/>
      <c r="BT40" s="117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</row>
    <row r="41" spans="1:136" s="19" customFormat="1" ht="18" customHeight="1" thickBot="1">
      <c r="A41" s="65"/>
      <c r="B41" s="65">
        <f t="shared" si="47"/>
        <v>5</v>
      </c>
      <c r="C41" s="906" t="s">
        <v>4</v>
      </c>
      <c r="D41" s="787" t="s">
        <v>284</v>
      </c>
      <c r="E41" s="1012">
        <v>1595</v>
      </c>
      <c r="F41" s="769">
        <v>1595</v>
      </c>
      <c r="G41" s="769">
        <f t="shared" si="28"/>
        <v>0</v>
      </c>
      <c r="H41" s="770">
        <f t="shared" si="31"/>
        <v>0</v>
      </c>
      <c r="I41" s="850">
        <f t="shared" si="32"/>
        <v>31900</v>
      </c>
      <c r="J41" s="772"/>
      <c r="K41" s="773"/>
      <c r="L41" s="774">
        <f t="shared" si="29"/>
        <v>-8616.9010458568009</v>
      </c>
      <c r="M41" s="773" t="e">
        <f t="shared" ca="1" si="33"/>
        <v>#REF!</v>
      </c>
      <c r="N41" s="773" t="e">
        <f t="shared" ca="1" si="34"/>
        <v>#REF!</v>
      </c>
      <c r="O41" s="773" t="e">
        <f t="shared" ca="1" si="35"/>
        <v>#REF!</v>
      </c>
      <c r="P41" s="773" t="e">
        <f t="shared" ca="1" si="36"/>
        <v>#REF!</v>
      </c>
      <c r="Q41" s="773" t="e">
        <f t="shared" ca="1" si="37"/>
        <v>#REF!</v>
      </c>
      <c r="R41" s="773" t="e">
        <f t="shared" ca="1" si="38"/>
        <v>#REF!</v>
      </c>
      <c r="S41" s="775" t="e">
        <f t="shared" ca="1" si="39"/>
        <v>#REF!</v>
      </c>
      <c r="T41" s="776">
        <v>20115.428571428572</v>
      </c>
      <c r="U41" s="777">
        <f t="shared" si="40"/>
        <v>2514.4285714285716</v>
      </c>
      <c r="V41" s="778">
        <f t="shared" si="41"/>
        <v>1005.7714285714286</v>
      </c>
      <c r="W41" s="779">
        <v>28732.329617285373</v>
      </c>
      <c r="X41" s="777">
        <f t="shared" si="42"/>
        <v>3591.5412021606717</v>
      </c>
      <c r="Y41" s="780">
        <f t="shared" si="43"/>
        <v>1436.6164808642686</v>
      </c>
      <c r="Z41" s="938">
        <f>W41-T41</f>
        <v>8616.9010458568009</v>
      </c>
      <c r="AA41" s="795">
        <f t="shared" si="30"/>
        <v>0.29990262400000006</v>
      </c>
      <c r="AB41" s="633"/>
      <c r="AC41" s="634">
        <f t="shared" si="44"/>
        <v>8616.9010458568009</v>
      </c>
      <c r="AD41" s="635">
        <v>20</v>
      </c>
      <c r="AE41" s="781">
        <f t="shared" si="45"/>
        <v>430.84505229284002</v>
      </c>
      <c r="AF41" s="782">
        <f t="shared" si="46"/>
        <v>0.42837272968153517</v>
      </c>
      <c r="AG41" s="783">
        <v>8</v>
      </c>
      <c r="AH41" s="781">
        <v>47.261954864383604</v>
      </c>
      <c r="AI41" s="507"/>
      <c r="AJ41" s="437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57"/>
      <c r="BH41" s="71"/>
      <c r="BI41" s="57"/>
      <c r="BJ41" s="74"/>
      <c r="BL41" s="91"/>
      <c r="BM41" s="91"/>
      <c r="BN41" s="71"/>
      <c r="BO41" s="57"/>
      <c r="BP41" s="116"/>
      <c r="BQ41" s="74"/>
      <c r="BR41" s="21"/>
      <c r="BS41" s="21"/>
      <c r="BT41" s="117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</row>
    <row r="42" spans="1:136" s="19" customFormat="1" ht="18" customHeight="1" thickTop="1">
      <c r="A42" s="65"/>
      <c r="B42" s="65">
        <f>B41+1</f>
        <v>6</v>
      </c>
      <c r="C42" s="814" t="s">
        <v>285</v>
      </c>
      <c r="D42" s="816" t="s">
        <v>286</v>
      </c>
      <c r="E42" s="360" t="e">
        <f>#REF!</f>
        <v>#REF!</v>
      </c>
      <c r="F42" s="694" t="e">
        <f>#REF!</f>
        <v>#REF!</v>
      </c>
      <c r="G42" s="556" t="e">
        <f t="shared" si="28"/>
        <v>#REF!</v>
      </c>
      <c r="H42" s="695" t="e">
        <f t="shared" si="31"/>
        <v>#REF!</v>
      </c>
      <c r="I42" s="495" t="e">
        <f t="shared" si="32"/>
        <v>#REF!</v>
      </c>
      <c r="J42" s="358"/>
      <c r="K42" s="344"/>
      <c r="L42" s="345">
        <f t="shared" si="29"/>
        <v>-7458.8971216836362</v>
      </c>
      <c r="M42" s="344" t="e">
        <f ca="1">IF($A42="c",0,INDIRECT("'"&amp;C42&amp;"'!$G$16"))</f>
        <v>#REF!</v>
      </c>
      <c r="N42" s="344" t="e">
        <f ca="1">IF($A42="c",0,INDIRECT("'"&amp;C42&amp;"'!$G$27"))</f>
        <v>#REF!</v>
      </c>
      <c r="O42" s="344" t="e">
        <f ca="1">IF($A42="c",0,INDIRECT("'"&amp;C42&amp;"'!$G$33"))</f>
        <v>#REF!</v>
      </c>
      <c r="P42" s="344" t="e">
        <f ca="1">IF($A42="c",0,INDIRECT("'"&amp;C42&amp;"'!$G$40"))</f>
        <v>#REF!</v>
      </c>
      <c r="Q42" s="344" t="e">
        <f ca="1">IF($A42="c",0,INDIRECT("'"&amp;C42&amp;"'!$G$46"))</f>
        <v>#REF!</v>
      </c>
      <c r="R42" s="344" t="e">
        <f ca="1">IF($A42="c",0,INDIRECT("'"&amp;C42&amp;"'!$G$51"))</f>
        <v>#REF!</v>
      </c>
      <c r="S42" s="392" t="e">
        <f ca="1">IF($A42="c",0,INDIRECT("'"&amp;C42&amp;"'!$G$60"))</f>
        <v>#REF!</v>
      </c>
      <c r="T42" s="499">
        <v>20035.732142857141</v>
      </c>
      <c r="U42" s="579">
        <f t="shared" si="40"/>
        <v>2862.2474489795918</v>
      </c>
      <c r="V42" s="609">
        <f t="shared" si="41"/>
        <v>1001.7866071428571</v>
      </c>
      <c r="W42" s="497">
        <v>27494.629264540778</v>
      </c>
      <c r="X42" s="579">
        <f t="shared" si="42"/>
        <v>3927.8041806486826</v>
      </c>
      <c r="Y42" s="580">
        <f t="shared" si="43"/>
        <v>1374.7314632270388</v>
      </c>
      <c r="Z42" s="939">
        <f t="shared" ref="Z42:Z44" si="48">W42-T42</f>
        <v>7458.8971216836362</v>
      </c>
      <c r="AA42" s="517">
        <f t="shared" si="30"/>
        <v>0.27128560454180095</v>
      </c>
      <c r="AB42" s="341"/>
      <c r="AC42" s="523">
        <f>Z42+AB42</f>
        <v>7458.8971216836362</v>
      </c>
      <c r="AD42" s="530">
        <v>20</v>
      </c>
      <c r="AE42" s="347">
        <f>Z42/AD42</f>
        <v>372.94485608418182</v>
      </c>
      <c r="AF42" s="732">
        <f t="shared" si="46"/>
        <v>0.37227973844433621</v>
      </c>
      <c r="AG42" s="524">
        <v>7</v>
      </c>
      <c r="AH42" s="347">
        <f t="shared" ref="AH42" si="49">AE42/AG42</f>
        <v>53.277836583454544</v>
      </c>
      <c r="AI42" s="509"/>
      <c r="AJ42" s="437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57"/>
      <c r="BH42" s="71"/>
      <c r="BI42" s="57"/>
      <c r="BJ42" s="74"/>
      <c r="BL42" s="91"/>
      <c r="BM42" s="91"/>
      <c r="BN42" s="71"/>
      <c r="BO42" s="57"/>
      <c r="BP42" s="116"/>
      <c r="BQ42" s="74"/>
      <c r="BR42" s="21"/>
      <c r="BS42" s="21"/>
      <c r="BT42" s="117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</row>
    <row r="43" spans="1:136" s="19" customFormat="1" ht="18" customHeight="1" thickBot="1">
      <c r="A43" s="65"/>
      <c r="B43" s="65">
        <f t="shared" si="47"/>
        <v>7</v>
      </c>
      <c r="C43" s="766"/>
      <c r="D43" s="361" t="s">
        <v>262</v>
      </c>
      <c r="E43" s="767">
        <v>1555</v>
      </c>
      <c r="F43" s="768">
        <v>1545</v>
      </c>
      <c r="G43" s="769">
        <v>10</v>
      </c>
      <c r="H43" s="770">
        <v>6.4308681672025723E-3</v>
      </c>
      <c r="I43" s="771">
        <f t="shared" si="32"/>
        <v>31100</v>
      </c>
      <c r="J43" s="772"/>
      <c r="K43" s="773"/>
      <c r="L43" s="774">
        <v>-7111.0882873305345</v>
      </c>
      <c r="M43" s="773" t="e">
        <v>#REF!</v>
      </c>
      <c r="N43" s="773" t="e">
        <v>#REF!</v>
      </c>
      <c r="O43" s="773" t="e">
        <v>#REF!</v>
      </c>
      <c r="P43" s="773" t="e">
        <v>#REF!</v>
      </c>
      <c r="Q43" s="773" t="e">
        <v>#REF!</v>
      </c>
      <c r="R43" s="773" t="e">
        <v>#REF!</v>
      </c>
      <c r="S43" s="775" t="e">
        <v>#REF!</v>
      </c>
      <c r="T43" s="776">
        <v>20035.732142857141</v>
      </c>
      <c r="U43" s="777">
        <f t="shared" si="40"/>
        <v>2862.2474489795918</v>
      </c>
      <c r="V43" s="778">
        <f t="shared" si="41"/>
        <v>1001.7866071428571</v>
      </c>
      <c r="W43" s="779">
        <v>27494.629264540778</v>
      </c>
      <c r="X43" s="777">
        <f t="shared" si="42"/>
        <v>3927.8041806486826</v>
      </c>
      <c r="Y43" s="780">
        <f t="shared" si="43"/>
        <v>1374.7314632270388</v>
      </c>
      <c r="Z43" s="938">
        <f t="shared" si="48"/>
        <v>7458.8971216836362</v>
      </c>
      <c r="AA43" s="795">
        <v>0.28544688870644597</v>
      </c>
      <c r="AB43" s="633"/>
      <c r="AC43" s="634">
        <v>7111.0882873305345</v>
      </c>
      <c r="AD43" s="635">
        <v>20</v>
      </c>
      <c r="AE43" s="781">
        <v>355.55441436652671</v>
      </c>
      <c r="AF43" s="782">
        <f t="shared" si="46"/>
        <v>0.35492031120338569</v>
      </c>
      <c r="AG43" s="783">
        <v>7</v>
      </c>
      <c r="AH43" s="781">
        <v>47.261954864383604</v>
      </c>
      <c r="AI43" s="724"/>
      <c r="AJ43" s="437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57"/>
      <c r="BH43" s="71"/>
      <c r="BI43" s="57"/>
      <c r="BJ43" s="74"/>
      <c r="BL43" s="91"/>
      <c r="BM43" s="91"/>
      <c r="BN43" s="71"/>
      <c r="BO43" s="57"/>
      <c r="BP43" s="116"/>
      <c r="BQ43" s="74"/>
      <c r="BR43" s="21"/>
      <c r="BS43" s="21"/>
      <c r="BT43" s="117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</row>
    <row r="44" spans="1:136" s="19" customFormat="1" ht="18" customHeight="1" thickTop="1">
      <c r="A44" s="65"/>
      <c r="B44" s="65">
        <f t="shared" si="47"/>
        <v>8</v>
      </c>
      <c r="C44" s="322" t="s">
        <v>287</v>
      </c>
      <c r="D44" s="362" t="s">
        <v>288</v>
      </c>
      <c r="E44" s="1013" t="e">
        <f>#REF!</f>
        <v>#REF!</v>
      </c>
      <c r="F44" s="864" t="e">
        <f>#REF!</f>
        <v>#REF!</v>
      </c>
      <c r="G44" s="700" t="e">
        <f t="shared" ref="G44:G47" si="50">E44-F44</f>
        <v>#REF!</v>
      </c>
      <c r="H44" s="701" t="e">
        <f t="shared" ref="H44" si="51">G44/E44</f>
        <v>#REF!</v>
      </c>
      <c r="I44" s="496" t="e">
        <f t="shared" si="32"/>
        <v>#REF!</v>
      </c>
      <c r="J44" s="475"/>
      <c r="K44" s="471"/>
      <c r="L44" s="472"/>
      <c r="M44" s="471"/>
      <c r="N44" s="471"/>
      <c r="O44" s="471"/>
      <c r="P44" s="471"/>
      <c r="Q44" s="471"/>
      <c r="R44" s="471"/>
      <c r="S44" s="474"/>
      <c r="T44" s="659">
        <v>17288.839285714286</v>
      </c>
      <c r="U44" s="631">
        <f t="shared" si="40"/>
        <v>2469.8341836734694</v>
      </c>
      <c r="V44" s="660">
        <f t="shared" si="41"/>
        <v>864.44196428571433</v>
      </c>
      <c r="W44" s="653">
        <v>25196</v>
      </c>
      <c r="X44" s="631">
        <f t="shared" si="42"/>
        <v>3599.4285714285716</v>
      </c>
      <c r="Y44" s="632">
        <f t="shared" si="43"/>
        <v>1259.8</v>
      </c>
      <c r="Z44" s="937">
        <f t="shared" si="48"/>
        <v>7907.1607142857138</v>
      </c>
      <c r="AA44" s="793">
        <f>Z44/W44</f>
        <v>0.31382603247681035</v>
      </c>
      <c r="AB44" s="476"/>
      <c r="AC44" s="764">
        <f>Z44+AB44</f>
        <v>7907.1607142857138</v>
      </c>
      <c r="AD44" s="765">
        <v>20</v>
      </c>
      <c r="AE44" s="478">
        <f>Z44/AD44</f>
        <v>395.35803571428568</v>
      </c>
      <c r="AF44" s="742">
        <f t="shared" si="46"/>
        <v>0.45735636635938742</v>
      </c>
      <c r="AG44" s="53">
        <v>7</v>
      </c>
      <c r="AH44" s="478">
        <f t="shared" ref="AH44" si="52">AE44/AG44</f>
        <v>56.479719387755097</v>
      </c>
      <c r="AI44" s="511"/>
      <c r="AJ44" s="437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57"/>
      <c r="BH44" s="71"/>
      <c r="BI44" s="57"/>
      <c r="BJ44" s="74"/>
      <c r="BL44" s="91"/>
      <c r="BM44" s="91"/>
      <c r="BN44" s="71"/>
      <c r="BO44" s="57"/>
      <c r="BP44" s="116"/>
      <c r="BQ44" s="74"/>
      <c r="BR44" s="21"/>
      <c r="BS44" s="21"/>
      <c r="BT44" s="117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</row>
    <row r="45" spans="1:136" s="7" customFormat="1" ht="21.75" customHeight="1">
      <c r="A45" s="65"/>
      <c r="B45" s="65">
        <f>B44+1</f>
        <v>9</v>
      </c>
      <c r="C45" s="763" t="s">
        <v>4</v>
      </c>
      <c r="D45" s="851" t="s">
        <v>289</v>
      </c>
      <c r="E45" s="651">
        <v>1475</v>
      </c>
      <c r="F45" s="864">
        <v>1455</v>
      </c>
      <c r="G45" s="700">
        <f t="shared" si="50"/>
        <v>20</v>
      </c>
      <c r="H45" s="701">
        <f>G45/E45</f>
        <v>1.3559322033898305E-2</v>
      </c>
      <c r="I45" s="496">
        <f>E45*AD45</f>
        <v>29500</v>
      </c>
      <c r="J45" s="475"/>
      <c r="K45" s="471"/>
      <c r="L45" s="472">
        <f>T45-W45</f>
        <v>-7907.1607142857138</v>
      </c>
      <c r="M45" s="471" t="e">
        <f ca="1">IF($A45="c",0,INDIRECT("'"&amp;C45&amp;"'!$G$16"))</f>
        <v>#REF!</v>
      </c>
      <c r="N45" s="471" t="e">
        <f ca="1">IF($A45="c",0,INDIRECT("'"&amp;C45&amp;"'!$G$27"))</f>
        <v>#REF!</v>
      </c>
      <c r="O45" s="471" t="e">
        <f ca="1">IF($A45="c",0,INDIRECT("'"&amp;C45&amp;"'!$G$33"))</f>
        <v>#REF!</v>
      </c>
      <c r="P45" s="471" t="e">
        <f ca="1">IF($A45="c",0,INDIRECT("'"&amp;C45&amp;"'!$G$40"))</f>
        <v>#REF!</v>
      </c>
      <c r="Q45" s="471" t="e">
        <f ca="1">IF($A45="c",0,INDIRECT("'"&amp;C45&amp;"'!$G$46"))</f>
        <v>#REF!</v>
      </c>
      <c r="R45" s="471" t="e">
        <f ca="1">IF($A45="c",0,INDIRECT("'"&amp;C45&amp;"'!$G$51"))</f>
        <v>#REF!</v>
      </c>
      <c r="S45" s="474" t="e">
        <f ca="1">IF($A45="c",0,INDIRECT("'"&amp;C45&amp;"'!$G$60"))</f>
        <v>#REF!</v>
      </c>
      <c r="T45" s="852">
        <v>17288.839285714286</v>
      </c>
      <c r="U45" s="853">
        <f t="shared" si="40"/>
        <v>2469.8341836734694</v>
      </c>
      <c r="V45" s="854">
        <f t="shared" si="41"/>
        <v>864.44196428571433</v>
      </c>
      <c r="W45" s="653">
        <v>25196</v>
      </c>
      <c r="X45" s="631">
        <f t="shared" si="42"/>
        <v>3599.4285714285716</v>
      </c>
      <c r="Y45" s="855">
        <f t="shared" si="43"/>
        <v>1259.8</v>
      </c>
      <c r="Z45" s="937">
        <f>W45-T45</f>
        <v>7907.1607142857138</v>
      </c>
      <c r="AA45" s="793">
        <f>Z45/W45</f>
        <v>0.31382603247681035</v>
      </c>
      <c r="AB45" s="476"/>
      <c r="AC45" s="764">
        <f>Z45+AB45</f>
        <v>7907.1607142857138</v>
      </c>
      <c r="AD45" s="765">
        <v>20</v>
      </c>
      <c r="AE45" s="478">
        <f>Z45/AD45</f>
        <v>395.35803571428568</v>
      </c>
      <c r="AF45" s="742">
        <f t="shared" si="46"/>
        <v>0.45735636635938742</v>
      </c>
      <c r="AG45" s="53">
        <v>7</v>
      </c>
      <c r="AH45" s="856">
        <f>AE45/AG45</f>
        <v>56.479719387755097</v>
      </c>
      <c r="AI45" s="506"/>
      <c r="AJ45" s="501" t="s">
        <v>4</v>
      </c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1" t="e">
        <f>#REF!</f>
        <v>#REF!</v>
      </c>
      <c r="BD45" s="71">
        <v>1355</v>
      </c>
      <c r="BE45" s="71"/>
      <c r="BF45" s="71"/>
      <c r="BG45" s="57"/>
      <c r="BH45" s="71">
        <v>1295</v>
      </c>
      <c r="BI45" s="57" t="e">
        <f>#REF!-BH45</f>
        <v>#REF!</v>
      </c>
      <c r="BJ45" s="74" t="e">
        <f>#REF!/BH45-1</f>
        <v>#REF!</v>
      </c>
      <c r="BK45" s="19"/>
      <c r="BL45" s="91" t="e">
        <f>#REF!/AG45</f>
        <v>#REF!</v>
      </c>
      <c r="BM45" s="91"/>
      <c r="BN45" s="71">
        <v>1595</v>
      </c>
      <c r="BO45" s="57">
        <f>BN45/BP45</f>
        <v>227.85714285714286</v>
      </c>
      <c r="BP45" s="116">
        <v>7</v>
      </c>
      <c r="BQ45" s="8" t="s">
        <v>127</v>
      </c>
      <c r="BR45" s="21" t="s">
        <v>125</v>
      </c>
      <c r="BS45" s="21"/>
      <c r="BT45" s="117" t="e">
        <f>BL45-BO45</f>
        <v>#REF!</v>
      </c>
      <c r="BU45" s="21" t="s">
        <v>129</v>
      </c>
      <c r="BV45" s="21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</row>
    <row r="46" spans="1:136" s="19" customFormat="1" ht="18" customHeight="1">
      <c r="A46" s="65"/>
      <c r="B46" s="65">
        <f>B45+1</f>
        <v>10</v>
      </c>
      <c r="C46" s="324"/>
      <c r="D46" s="785" t="s">
        <v>290</v>
      </c>
      <c r="E46" s="1024">
        <v>1425</v>
      </c>
      <c r="F46" s="700">
        <v>1395</v>
      </c>
      <c r="G46" s="700">
        <f t="shared" si="50"/>
        <v>30</v>
      </c>
      <c r="H46" s="701">
        <f t="shared" ref="H46:H47" si="53">G46/E46</f>
        <v>2.1052631578947368E-2</v>
      </c>
      <c r="I46" s="786">
        <f t="shared" ref="I46:I47" si="54">E46*AD46</f>
        <v>28500</v>
      </c>
      <c r="J46" s="475"/>
      <c r="K46" s="471"/>
      <c r="L46" s="472" t="e">
        <f>T46-W46</f>
        <v>#REF!</v>
      </c>
      <c r="M46" s="471" t="e">
        <f t="shared" ref="M46:M47" ca="1" si="55">IF($A46="c",0,INDIRECT("'"&amp;C46&amp;"'!$G$16"))</f>
        <v>#REF!</v>
      </c>
      <c r="N46" s="471" t="e">
        <f t="shared" ref="N46:N47" ca="1" si="56">IF($A46="c",0,INDIRECT("'"&amp;C46&amp;"'!$G$27"))</f>
        <v>#REF!</v>
      </c>
      <c r="O46" s="471" t="e">
        <f t="shared" ref="O46:O47" ca="1" si="57">IF($A46="c",0,INDIRECT("'"&amp;C46&amp;"'!$G$33"))</f>
        <v>#REF!</v>
      </c>
      <c r="P46" s="471" t="e">
        <f t="shared" ref="P46:P47" ca="1" si="58">IF($A46="c",0,INDIRECT("'"&amp;C46&amp;"'!$G$40"))</f>
        <v>#REF!</v>
      </c>
      <c r="Q46" s="471" t="e">
        <f t="shared" ref="Q46:Q47" ca="1" si="59">IF($A46="c",0,INDIRECT("'"&amp;C46&amp;"'!$G$46"))</f>
        <v>#REF!</v>
      </c>
      <c r="R46" s="471" t="e">
        <f t="shared" ref="R46:R47" ca="1" si="60">IF($A46="c",0,INDIRECT("'"&amp;C46&amp;"'!$G$51"))</f>
        <v>#REF!</v>
      </c>
      <c r="S46" s="474" t="e">
        <f t="shared" ref="S46:S47" ca="1" si="61">IF($A46="c",0,INDIRECT("'"&amp;C46&amp;"'!$G$60"))</f>
        <v>#REF!</v>
      </c>
      <c r="T46" s="852">
        <v>17288.839285714286</v>
      </c>
      <c r="U46" s="631">
        <f t="shared" si="40"/>
        <v>2469.8341836734694</v>
      </c>
      <c r="V46" s="660">
        <f t="shared" si="41"/>
        <v>864.44196428571433</v>
      </c>
      <c r="W46" s="653" t="e">
        <f>#REF!</f>
        <v>#REF!</v>
      </c>
      <c r="X46" s="631" t="e">
        <f t="shared" si="42"/>
        <v>#REF!</v>
      </c>
      <c r="Y46" s="632" t="e">
        <f t="shared" si="43"/>
        <v>#REF!</v>
      </c>
      <c r="Z46" s="937" t="e">
        <f>W46-T46</f>
        <v>#REF!</v>
      </c>
      <c r="AA46" s="793" t="e">
        <f>Z46/W46</f>
        <v>#REF!</v>
      </c>
      <c r="AB46" s="476"/>
      <c r="AC46" s="764" t="e">
        <f t="shared" ref="AC46:AC47" si="62">Z46+AB46</f>
        <v>#REF!</v>
      </c>
      <c r="AD46" s="765">
        <v>20</v>
      </c>
      <c r="AE46" s="478">
        <v>330.83368405068524</v>
      </c>
      <c r="AF46" s="742">
        <f t="shared" si="46"/>
        <v>0.38271358601158617</v>
      </c>
      <c r="AG46" s="53">
        <v>7</v>
      </c>
      <c r="AH46" s="478">
        <v>47.261954864383604</v>
      </c>
      <c r="AI46" s="507"/>
      <c r="AJ46" s="437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57"/>
      <c r="BH46" s="71"/>
      <c r="BI46" s="57"/>
      <c r="BJ46" s="74"/>
      <c r="BL46" s="91"/>
      <c r="BM46" s="91"/>
      <c r="BN46" s="71"/>
      <c r="BO46" s="57"/>
      <c r="BP46" s="116"/>
      <c r="BQ46" s="74"/>
      <c r="BR46" s="21"/>
      <c r="BS46" s="21"/>
      <c r="BT46" s="117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</row>
    <row r="47" spans="1:136" s="19" customFormat="1" ht="18" customHeight="1" thickBot="1">
      <c r="A47" s="65"/>
      <c r="B47" s="65">
        <f t="shared" ref="B47" si="63">B46+1</f>
        <v>11</v>
      </c>
      <c r="C47" s="766"/>
      <c r="D47" s="787" t="s">
        <v>291</v>
      </c>
      <c r="E47" s="1025">
        <v>1425</v>
      </c>
      <c r="F47" s="769">
        <v>1395</v>
      </c>
      <c r="G47" s="769">
        <f t="shared" si="50"/>
        <v>30</v>
      </c>
      <c r="H47" s="770">
        <f t="shared" si="53"/>
        <v>2.1052631578947368E-2</v>
      </c>
      <c r="I47" s="850">
        <f t="shared" si="54"/>
        <v>28500</v>
      </c>
      <c r="J47" s="772"/>
      <c r="K47" s="773"/>
      <c r="L47" s="774" t="e">
        <f>T47-W47</f>
        <v>#REF!</v>
      </c>
      <c r="M47" s="773" t="e">
        <f t="shared" ca="1" si="55"/>
        <v>#REF!</v>
      </c>
      <c r="N47" s="773" t="e">
        <f t="shared" ca="1" si="56"/>
        <v>#REF!</v>
      </c>
      <c r="O47" s="773" t="e">
        <f t="shared" ca="1" si="57"/>
        <v>#REF!</v>
      </c>
      <c r="P47" s="773" t="e">
        <f t="shared" ca="1" si="58"/>
        <v>#REF!</v>
      </c>
      <c r="Q47" s="773" t="e">
        <f t="shared" ca="1" si="59"/>
        <v>#REF!</v>
      </c>
      <c r="R47" s="773" t="e">
        <f t="shared" ca="1" si="60"/>
        <v>#REF!</v>
      </c>
      <c r="S47" s="775" t="e">
        <f t="shared" ca="1" si="61"/>
        <v>#REF!</v>
      </c>
      <c r="T47" s="657" t="e">
        <f>#REF!</f>
        <v>#REF!</v>
      </c>
      <c r="U47" s="777" t="e">
        <f t="shared" si="40"/>
        <v>#REF!</v>
      </c>
      <c r="V47" s="778" t="e">
        <f t="shared" si="41"/>
        <v>#REF!</v>
      </c>
      <c r="W47" s="779">
        <v>25196</v>
      </c>
      <c r="X47" s="777">
        <f t="shared" si="42"/>
        <v>3599.4285714285716</v>
      </c>
      <c r="Y47" s="780">
        <f t="shared" si="43"/>
        <v>1259.8</v>
      </c>
      <c r="Z47" s="938" t="e">
        <f>W47-T47</f>
        <v>#REF!</v>
      </c>
      <c r="AA47" s="795" t="e">
        <f>Z47/W47</f>
        <v>#REF!</v>
      </c>
      <c r="AB47" s="633"/>
      <c r="AC47" s="634" t="e">
        <f t="shared" si="62"/>
        <v>#REF!</v>
      </c>
      <c r="AD47" s="635">
        <v>20</v>
      </c>
      <c r="AE47" s="781">
        <v>330.83368405068524</v>
      </c>
      <c r="AF47" s="782" t="e">
        <f t="shared" si="46"/>
        <v>#REF!</v>
      </c>
      <c r="AG47" s="783">
        <v>7</v>
      </c>
      <c r="AH47" s="781">
        <v>47.261954864383604</v>
      </c>
      <c r="AI47" s="507"/>
      <c r="AJ47" s="437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57"/>
      <c r="BH47" s="71"/>
      <c r="BI47" s="57"/>
      <c r="BJ47" s="74"/>
      <c r="BL47" s="91"/>
      <c r="BM47" s="91"/>
      <c r="BN47" s="71"/>
      <c r="BO47" s="57"/>
      <c r="BP47" s="116"/>
      <c r="BQ47" s="74"/>
      <c r="BR47" s="21"/>
      <c r="BS47" s="21"/>
      <c r="BT47" s="117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</row>
    <row r="48" spans="1:136" s="19" customFormat="1" ht="18" customHeight="1" thickTop="1">
      <c r="A48" s="65"/>
      <c r="B48" s="23"/>
      <c r="C48" s="438" t="s">
        <v>292</v>
      </c>
      <c r="D48" s="439"/>
      <c r="E48" s="483"/>
      <c r="F48" s="557"/>
      <c r="G48" s="557"/>
      <c r="H48" s="557"/>
      <c r="I48" s="661" t="e">
        <f>SUM(I37:I47)</f>
        <v>#REF!</v>
      </c>
      <c r="J48" s="663"/>
      <c r="K48" s="665"/>
      <c r="L48" s="664"/>
      <c r="M48" s="665"/>
      <c r="N48" s="665"/>
      <c r="O48" s="665"/>
      <c r="P48" s="665"/>
      <c r="Q48" s="665"/>
      <c r="R48" s="665"/>
      <c r="S48" s="666"/>
      <c r="T48" s="667" t="e">
        <f>SUM(T37:T47)</f>
        <v>#REF!</v>
      </c>
      <c r="U48" s="668"/>
      <c r="V48" s="740" t="e">
        <f t="shared" si="41"/>
        <v>#REF!</v>
      </c>
      <c r="W48" s="672" t="e">
        <f>SUM(W37:W47)</f>
        <v>#REF!</v>
      </c>
      <c r="X48" s="668"/>
      <c r="Y48" s="741" t="e">
        <f t="shared" si="43"/>
        <v>#REF!</v>
      </c>
      <c r="Z48" s="941" t="e">
        <f>SUM(Z37:Z47)</f>
        <v>#REF!</v>
      </c>
      <c r="AA48" s="944" t="e">
        <f>Z48/W48</f>
        <v>#REF!</v>
      </c>
      <c r="AB48" s="673"/>
      <c r="AC48" s="671"/>
      <c r="AD48" s="674">
        <f>SUM(AD37:AD47)</f>
        <v>220</v>
      </c>
      <c r="AE48" s="675" t="e">
        <f>Z48/AD48</f>
        <v>#REF!</v>
      </c>
      <c r="AF48" s="440"/>
      <c r="AG48" s="526"/>
      <c r="AH48" s="440"/>
      <c r="AI48" s="723"/>
      <c r="AJ48" s="437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57"/>
      <c r="BH48" s="71"/>
      <c r="BI48" s="57"/>
      <c r="BJ48" s="74"/>
      <c r="BL48" s="91"/>
      <c r="BM48" s="91"/>
      <c r="BN48" s="71"/>
      <c r="BO48" s="57"/>
      <c r="BP48" s="116"/>
      <c r="BQ48" s="74"/>
      <c r="BR48" s="21"/>
      <c r="BS48" s="21"/>
      <c r="BT48" s="117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</row>
    <row r="49" spans="1:136" s="19" customFormat="1" ht="18" customHeight="1" thickBot="1">
      <c r="A49" s="65"/>
      <c r="B49" s="23"/>
      <c r="C49" s="441"/>
      <c r="D49" s="442"/>
      <c r="E49" s="484"/>
      <c r="F49" s="558" t="s">
        <v>277</v>
      </c>
      <c r="G49" s="558"/>
      <c r="H49" s="955"/>
      <c r="I49" s="954" t="e">
        <f>I48/AD48</f>
        <v>#REF!</v>
      </c>
      <c r="J49" s="678"/>
      <c r="K49" s="676"/>
      <c r="L49" s="679"/>
      <c r="M49" s="676"/>
      <c r="N49" s="676"/>
      <c r="O49" s="676"/>
      <c r="P49" s="676"/>
      <c r="Q49" s="676"/>
      <c r="R49" s="676"/>
      <c r="S49" s="680"/>
      <c r="T49" s="681" t="e">
        <f>T48/I48</f>
        <v>#REF!</v>
      </c>
      <c r="U49" s="682"/>
      <c r="V49" s="683"/>
      <c r="W49" s="686" t="e">
        <f>W48/I48</f>
        <v>#REF!</v>
      </c>
      <c r="X49" s="684"/>
      <c r="Y49" s="685"/>
      <c r="Z49" s="942" t="e">
        <f>Z48/I48</f>
        <v>#REF!</v>
      </c>
      <c r="AA49" s="518"/>
      <c r="AB49" s="443"/>
      <c r="AC49" s="643"/>
      <c r="AD49" s="644"/>
      <c r="AE49" s="739" t="e">
        <f>AE48/Y48</f>
        <v>#REF!</v>
      </c>
      <c r="AF49" s="446"/>
      <c r="AG49" s="645"/>
      <c r="AH49" s="446"/>
      <c r="AI49" s="491"/>
      <c r="AJ49" s="437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57"/>
      <c r="BH49" s="71"/>
      <c r="BI49" s="57"/>
      <c r="BJ49" s="74"/>
      <c r="BL49" s="91"/>
      <c r="BM49" s="91"/>
      <c r="BN49" s="71"/>
      <c r="BO49" s="57"/>
      <c r="BP49" s="116"/>
      <c r="BQ49" s="74"/>
      <c r="BR49" s="21"/>
      <c r="BS49" s="21"/>
      <c r="BT49" s="117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</row>
    <row r="50" spans="1:136" s="19" customFormat="1" ht="18" customHeight="1" thickBot="1">
      <c r="A50" s="2"/>
      <c r="B50" s="2"/>
      <c r="C50" s="321"/>
      <c r="D50" s="328"/>
      <c r="E50" s="471"/>
      <c r="F50" s="700"/>
      <c r="G50" s="700"/>
      <c r="H50" s="698"/>
      <c r="I50" s="387"/>
      <c r="J50" s="471"/>
      <c r="K50" s="471"/>
      <c r="L50" s="472"/>
      <c r="M50" s="471"/>
      <c r="N50" s="471"/>
      <c r="O50" s="471"/>
      <c r="P50" s="471"/>
      <c r="Q50" s="471"/>
      <c r="R50" s="471"/>
      <c r="S50" s="471"/>
      <c r="T50" s="473"/>
      <c r="U50" s="631"/>
      <c r="V50" s="631"/>
      <c r="W50" s="473"/>
      <c r="X50" s="631"/>
      <c r="Y50" s="632"/>
      <c r="Z50" s="722"/>
      <c r="AA50" s="476"/>
      <c r="AB50" s="476"/>
      <c r="AC50" s="477"/>
      <c r="AD50" s="50"/>
      <c r="AE50" s="478"/>
      <c r="AF50" s="478"/>
      <c r="AG50" s="52"/>
      <c r="AH50" s="478"/>
      <c r="AI50" s="325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57"/>
      <c r="BH50" s="71"/>
      <c r="BI50" s="57"/>
      <c r="BJ50" s="74"/>
      <c r="BL50" s="91"/>
      <c r="BM50" s="91"/>
      <c r="BN50" s="71"/>
      <c r="BO50" s="57"/>
      <c r="BP50" s="116"/>
      <c r="BQ50" s="74"/>
      <c r="BR50" s="21"/>
      <c r="BS50" s="21"/>
      <c r="BT50" s="117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</row>
    <row r="51" spans="1:136" ht="24.75" customHeight="1" thickBot="1">
      <c r="B51" s="22"/>
      <c r="E51" s="275"/>
      <c r="F51" s="688"/>
      <c r="G51" s="689" t="s">
        <v>228</v>
      </c>
      <c r="H51" s="689"/>
      <c r="I51" s="492"/>
      <c r="J51" s="276"/>
      <c r="K51" s="276"/>
      <c r="L51" s="277"/>
      <c r="M51" s="271"/>
      <c r="N51" s="272"/>
      <c r="O51" s="273"/>
      <c r="P51" s="274" t="s">
        <v>227</v>
      </c>
      <c r="Q51" s="273"/>
      <c r="R51" s="273"/>
      <c r="S51" s="273"/>
      <c r="T51" s="1877" t="s">
        <v>229</v>
      </c>
      <c r="U51" s="1878"/>
      <c r="V51" s="1879"/>
      <c r="W51" s="1880" t="s">
        <v>38</v>
      </c>
      <c r="X51" s="1880"/>
      <c r="Y51" s="1880"/>
      <c r="Z51" s="1880"/>
      <c r="AA51" s="1881"/>
      <c r="AB51" s="290"/>
      <c r="AC51" s="388"/>
      <c r="AD51" s="1882" t="s">
        <v>272</v>
      </c>
      <c r="AE51" s="1880"/>
      <c r="AF51" s="1881"/>
      <c r="AG51" s="365"/>
      <c r="AH51" s="365" t="s">
        <v>271</v>
      </c>
      <c r="AI51" s="426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J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</row>
    <row r="52" spans="1:136" s="7" customFormat="1" ht="16.899999999999999" customHeight="1">
      <c r="A52" s="12"/>
      <c r="B52" s="12"/>
      <c r="C52" s="427"/>
      <c r="D52" s="430" t="s">
        <v>9</v>
      </c>
      <c r="E52" s="402">
        <v>2021</v>
      </c>
      <c r="F52" s="690">
        <v>2020</v>
      </c>
      <c r="G52" s="690" t="s">
        <v>226</v>
      </c>
      <c r="H52" s="690" t="s">
        <v>40</v>
      </c>
      <c r="I52" s="404" t="s">
        <v>53</v>
      </c>
      <c r="J52" s="480">
        <v>2021</v>
      </c>
      <c r="K52" s="403">
        <v>2020</v>
      </c>
      <c r="L52" s="404" t="s">
        <v>226</v>
      </c>
      <c r="M52" s="405" t="s">
        <v>101</v>
      </c>
      <c r="N52" s="406" t="s">
        <v>46</v>
      </c>
      <c r="O52" s="407" t="s">
        <v>102</v>
      </c>
      <c r="P52" s="407" t="s">
        <v>103</v>
      </c>
      <c r="Q52" s="407" t="s">
        <v>105</v>
      </c>
      <c r="R52" s="407" t="s">
        <v>49</v>
      </c>
      <c r="S52" s="408" t="s">
        <v>52</v>
      </c>
      <c r="T52" s="409" t="s">
        <v>53</v>
      </c>
      <c r="U52" s="610" t="s">
        <v>265</v>
      </c>
      <c r="V52" s="611" t="s">
        <v>265</v>
      </c>
      <c r="W52" s="616" t="s">
        <v>315</v>
      </c>
      <c r="X52" s="570" t="s">
        <v>38</v>
      </c>
      <c r="Y52" s="571" t="s">
        <v>38</v>
      </c>
      <c r="Z52" s="417" t="s">
        <v>266</v>
      </c>
      <c r="AA52" s="416" t="s">
        <v>40</v>
      </c>
      <c r="AB52" s="412" t="s">
        <v>160</v>
      </c>
      <c r="AC52" s="519" t="s">
        <v>232</v>
      </c>
      <c r="AD52" s="529" t="s">
        <v>4</v>
      </c>
      <c r="AE52" s="415" t="s">
        <v>54</v>
      </c>
      <c r="AF52" s="411" t="s">
        <v>269</v>
      </c>
      <c r="AG52" s="413" t="s">
        <v>26</v>
      </c>
      <c r="AH52" s="415" t="s">
        <v>54</v>
      </c>
      <c r="AI52" s="414" t="s">
        <v>40</v>
      </c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121">
        <v>2016</v>
      </c>
      <c r="BD52" s="121">
        <v>2015</v>
      </c>
      <c r="BE52" s="121">
        <v>2015</v>
      </c>
      <c r="BF52" s="121"/>
      <c r="BG52" s="122" t="s">
        <v>1</v>
      </c>
      <c r="BH52" s="122">
        <v>2014</v>
      </c>
      <c r="BI52" s="90" t="s">
        <v>116</v>
      </c>
      <c r="BJ52" s="55" t="s">
        <v>117</v>
      </c>
      <c r="BL52" s="93" t="s">
        <v>121</v>
      </c>
      <c r="BM52" s="93"/>
      <c r="BN52" s="88" t="s">
        <v>122</v>
      </c>
      <c r="BO52" s="89" t="s">
        <v>100</v>
      </c>
      <c r="BP52" s="89" t="s">
        <v>119</v>
      </c>
      <c r="BQ52" s="89" t="s">
        <v>9</v>
      </c>
      <c r="BR52" s="3" t="s">
        <v>120</v>
      </c>
      <c r="BS52" s="3"/>
      <c r="BT52" s="3" t="s">
        <v>123</v>
      </c>
      <c r="BU52" s="3"/>
      <c r="BV52" s="3"/>
      <c r="BW52" s="3" t="s">
        <v>130</v>
      </c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</row>
    <row r="53" spans="1:136" s="7" customFormat="1" ht="19.149999999999999" customHeight="1" thickBot="1">
      <c r="A53" s="13"/>
      <c r="B53" s="13"/>
      <c r="C53" s="428" t="s">
        <v>274</v>
      </c>
      <c r="D53" s="429"/>
      <c r="E53" s="393" t="s">
        <v>89</v>
      </c>
      <c r="F53" s="691" t="s">
        <v>89</v>
      </c>
      <c r="G53" s="692" t="s">
        <v>4</v>
      </c>
      <c r="H53" s="692"/>
      <c r="I53" s="395" t="s">
        <v>270</v>
      </c>
      <c r="J53" s="481" t="s">
        <v>147</v>
      </c>
      <c r="K53" s="394" t="s">
        <v>148</v>
      </c>
      <c r="L53" s="395" t="s">
        <v>4</v>
      </c>
      <c r="M53" s="396" t="s">
        <v>55</v>
      </c>
      <c r="N53" s="397" t="s">
        <v>55</v>
      </c>
      <c r="O53" s="397" t="s">
        <v>56</v>
      </c>
      <c r="P53" s="397" t="s">
        <v>104</v>
      </c>
      <c r="Q53" s="397" t="s">
        <v>57</v>
      </c>
      <c r="R53" s="397"/>
      <c r="S53" s="398" t="s">
        <v>59</v>
      </c>
      <c r="T53" s="399" t="s">
        <v>13</v>
      </c>
      <c r="U53" s="612" t="s">
        <v>264</v>
      </c>
      <c r="V53" s="654" t="s">
        <v>263</v>
      </c>
      <c r="W53" s="532" t="s">
        <v>38</v>
      </c>
      <c r="X53" s="572" t="s">
        <v>264</v>
      </c>
      <c r="Y53" s="573" t="s">
        <v>263</v>
      </c>
      <c r="Z53" s="532" t="s">
        <v>267</v>
      </c>
      <c r="AA53" s="534" t="s">
        <v>54</v>
      </c>
      <c r="AB53" s="401" t="s">
        <v>151</v>
      </c>
      <c r="AC53" s="520" t="s">
        <v>231</v>
      </c>
      <c r="AD53" s="529" t="s">
        <v>230</v>
      </c>
      <c r="AE53" s="292" t="s">
        <v>268</v>
      </c>
      <c r="AF53" s="332" t="s">
        <v>265</v>
      </c>
      <c r="AG53" s="349" t="s">
        <v>72</v>
      </c>
      <c r="AH53" s="292" t="s">
        <v>27</v>
      </c>
      <c r="AI53" s="291" t="s">
        <v>4</v>
      </c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93"/>
      <c r="BD53" s="55"/>
      <c r="BE53" s="89" t="s">
        <v>148</v>
      </c>
      <c r="BF53" s="89" t="s">
        <v>118</v>
      </c>
      <c r="BG53" s="122" t="s">
        <v>146</v>
      </c>
      <c r="BH53" s="90"/>
      <c r="BI53" s="90"/>
      <c r="BJ53" s="55"/>
      <c r="BL53" s="93" t="s">
        <v>100</v>
      </c>
      <c r="BM53" s="88" t="s">
        <v>128</v>
      </c>
      <c r="BN53" s="88" t="s">
        <v>128</v>
      </c>
      <c r="BO53" s="89"/>
      <c r="BP53" s="89"/>
      <c r="BQ53" s="89"/>
      <c r="BR53" s="3"/>
      <c r="BS53" s="3"/>
      <c r="BT53" s="3" t="s">
        <v>100</v>
      </c>
      <c r="BU53" s="3"/>
      <c r="BV53" s="3"/>
      <c r="BW53" s="3" t="s">
        <v>131</v>
      </c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</row>
    <row r="54" spans="1:136" s="19" customFormat="1" ht="18" customHeight="1" thickBot="1">
      <c r="A54" s="65"/>
      <c r="B54" s="23"/>
      <c r="C54" s="451" t="s">
        <v>293</v>
      </c>
      <c r="D54" s="646"/>
      <c r="E54" s="455"/>
      <c r="F54" s="697"/>
      <c r="G54" s="697"/>
      <c r="H54" s="697"/>
      <c r="I54" s="649"/>
      <c r="J54" s="648"/>
      <c r="K54" s="452"/>
      <c r="L54" s="453"/>
      <c r="M54" s="452"/>
      <c r="N54" s="452"/>
      <c r="O54" s="452"/>
      <c r="P54" s="452"/>
      <c r="Q54" s="452"/>
      <c r="R54" s="452"/>
      <c r="S54" s="454"/>
      <c r="T54" s="655"/>
      <c r="U54" s="637"/>
      <c r="V54" s="656"/>
      <c r="W54" s="652" t="s">
        <v>4</v>
      </c>
      <c r="X54" s="637"/>
      <c r="Y54" s="638"/>
      <c r="Z54" s="639"/>
      <c r="AA54" s="456"/>
      <c r="AB54" s="456"/>
      <c r="AC54" s="640"/>
      <c r="AD54" s="641"/>
      <c r="AE54" s="457"/>
      <c r="AF54" s="458"/>
      <c r="AG54" s="642"/>
      <c r="AH54" s="458"/>
      <c r="AI54" s="447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57"/>
      <c r="BH54" s="71"/>
      <c r="BI54" s="57"/>
      <c r="BJ54" s="74"/>
      <c r="BL54" s="91"/>
      <c r="BM54" s="91"/>
      <c r="BN54" s="71"/>
      <c r="BO54" s="57"/>
      <c r="BP54" s="116"/>
      <c r="BQ54" s="74"/>
      <c r="BR54" s="21"/>
      <c r="BS54" s="21"/>
      <c r="BT54" s="117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</row>
    <row r="55" spans="1:136" s="7" customFormat="1" ht="21.75" customHeight="1" thickBot="1">
      <c r="A55" s="65"/>
      <c r="B55" s="65">
        <v>1</v>
      </c>
      <c r="C55" s="448" t="s">
        <v>295</v>
      </c>
      <c r="D55" s="647" t="s">
        <v>297</v>
      </c>
      <c r="E55" s="743">
        <v>10195</v>
      </c>
      <c r="F55" s="559">
        <v>9495</v>
      </c>
      <c r="G55" s="559">
        <f t="shared" ref="G55:G56" si="64">E55-F55</f>
        <v>700</v>
      </c>
      <c r="H55" s="698">
        <f>G55/E55</f>
        <v>6.8661108386463957E-2</v>
      </c>
      <c r="I55" s="650">
        <f>AD55*E55</f>
        <v>244680</v>
      </c>
      <c r="J55" s="355"/>
      <c r="K55" s="333"/>
      <c r="L55" s="334">
        <f>T55-W55</f>
        <v>2531</v>
      </c>
      <c r="M55" s="333" t="e">
        <f ca="1">IF($A55="c",0,INDIRECT("'"&amp;C55&amp;"'!$G$16"))</f>
        <v>#REF!</v>
      </c>
      <c r="N55" s="333" t="e">
        <f ca="1">IF($A55="c",0,INDIRECT("'"&amp;C55&amp;"'!$G$27"))</f>
        <v>#REF!</v>
      </c>
      <c r="O55" s="333" t="e">
        <f ca="1">IF($A55="c",0,INDIRECT("'"&amp;C55&amp;"'!$G$33"))</f>
        <v>#REF!</v>
      </c>
      <c r="P55" s="333" t="e">
        <f ca="1">IF($A55="c",0,INDIRECT("'"&amp;C55&amp;"'!$G$40"))</f>
        <v>#REF!</v>
      </c>
      <c r="Q55" s="333" t="e">
        <f ca="1">IF($A55="c",0,INDIRECT("'"&amp;C55&amp;"'!$G$46"))</f>
        <v>#REF!</v>
      </c>
      <c r="R55" s="333" t="e">
        <f ca="1">IF($A55="c",0,INDIRECT("'"&amp;C55&amp;"'!$G$51"))</f>
        <v>#REF!</v>
      </c>
      <c r="S55" s="353" t="e">
        <f ca="1">IF($A55="c",0,INDIRECT("'"&amp;C55&amp;"'!$G$60"))</f>
        <v>#REF!</v>
      </c>
      <c r="T55" s="1014">
        <f>'Traversée du Canada 2022 '!G72</f>
        <v>3031</v>
      </c>
      <c r="U55" s="613">
        <f t="shared" ref="U55:U61" si="65">T55/AG55</f>
        <v>58.28846153846154</v>
      </c>
      <c r="V55" s="658">
        <f>T55/AD55</f>
        <v>126.29166666666667</v>
      </c>
      <c r="W55" s="1015">
        <f>'Traversée du Canada 2022 '!G76</f>
        <v>500</v>
      </c>
      <c r="X55" s="628">
        <f t="shared" ref="X55:X61" si="66">W55/AG55</f>
        <v>9.615384615384615</v>
      </c>
      <c r="Y55" s="581">
        <f t="shared" ref="Y55:Y62" si="67">W55/AD55</f>
        <v>20.833333333333332</v>
      </c>
      <c r="Z55" s="946">
        <f>W55-T55</f>
        <v>-2531</v>
      </c>
      <c r="AA55" s="1016">
        <f>Z55/W55</f>
        <v>-5.0620000000000003</v>
      </c>
      <c r="AB55" s="335"/>
      <c r="AC55" s="629">
        <f>Z55+AB55</f>
        <v>-2531</v>
      </c>
      <c r="AD55" s="687">
        <v>24</v>
      </c>
      <c r="AE55" s="449">
        <f>Z55/AD55</f>
        <v>-105.45833333333333</v>
      </c>
      <c r="AF55" s="630">
        <f>AE55/V55</f>
        <v>-0.83503794127350706</v>
      </c>
      <c r="AG55" s="197">
        <v>52</v>
      </c>
      <c r="AH55" s="450">
        <f>AE55/AG55</f>
        <v>-2.0280448717948718</v>
      </c>
      <c r="AI55" s="74"/>
      <c r="AJ55" s="74" t="s">
        <v>4</v>
      </c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1" t="e">
        <f>#REF!</f>
        <v>#REF!</v>
      </c>
      <c r="BD55" s="71">
        <v>1355</v>
      </c>
      <c r="BE55" s="71"/>
      <c r="BF55" s="71"/>
      <c r="BG55" s="57"/>
      <c r="BH55" s="71">
        <v>1295</v>
      </c>
      <c r="BI55" s="57" t="e">
        <f>#REF!-BH55</f>
        <v>#REF!</v>
      </c>
      <c r="BJ55" s="74" t="e">
        <f>#REF!/BH55-1</f>
        <v>#REF!</v>
      </c>
      <c r="BK55" s="19"/>
      <c r="BL55" s="91" t="e">
        <f>#REF!/AG55</f>
        <v>#REF!</v>
      </c>
      <c r="BM55" s="91"/>
      <c r="BN55" s="71">
        <v>1595</v>
      </c>
      <c r="BO55" s="57">
        <f>BN55/BP55</f>
        <v>227.85714285714286</v>
      </c>
      <c r="BP55" s="116">
        <v>7</v>
      </c>
      <c r="BQ55" s="8" t="s">
        <v>127</v>
      </c>
      <c r="BR55" s="21" t="s">
        <v>125</v>
      </c>
      <c r="BS55" s="21"/>
      <c r="BT55" s="117" t="e">
        <f>BL55-BO55</f>
        <v>#REF!</v>
      </c>
      <c r="BU55" s="21" t="s">
        <v>129</v>
      </c>
      <c r="BV55" s="21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</row>
    <row r="56" spans="1:136" s="19" customFormat="1" ht="18" customHeight="1" thickTop="1">
      <c r="A56" s="65"/>
      <c r="B56" s="65">
        <v>2</v>
      </c>
      <c r="C56" s="814" t="s">
        <v>294</v>
      </c>
      <c r="D56" s="857" t="s">
        <v>298</v>
      </c>
      <c r="E56" s="1027">
        <f>'Okanagan 3 2022'!D76</f>
        <v>0</v>
      </c>
      <c r="F56" s="694" t="e">
        <f>#REF!</f>
        <v>#REF!</v>
      </c>
      <c r="G56" s="556" t="e">
        <f t="shared" si="64"/>
        <v>#REF!</v>
      </c>
      <c r="H56" s="695" t="e">
        <f t="shared" ref="H56" si="68">G56/E56</f>
        <v>#REF!</v>
      </c>
      <c r="I56" s="386">
        <f t="shared" ref="I56:I59" si="69">E56*AD56</f>
        <v>0</v>
      </c>
      <c r="J56" s="344"/>
      <c r="K56" s="344"/>
      <c r="L56" s="345">
        <f>T56-W56</f>
        <v>53518.682142857142</v>
      </c>
      <c r="M56" s="344" t="e">
        <f ca="1">IF($A56="c",0,INDIRECT("'"&amp;C56&amp;"'!$G$16"))</f>
        <v>#REF!</v>
      </c>
      <c r="N56" s="344" t="e">
        <f ca="1">IF($A56="c",0,INDIRECT("'"&amp;C56&amp;"'!$G$27"))</f>
        <v>#REF!</v>
      </c>
      <c r="O56" s="344" t="e">
        <f ca="1">IF($A56="c",0,INDIRECT("'"&amp;C56&amp;"'!$G$33"))</f>
        <v>#REF!</v>
      </c>
      <c r="P56" s="344" t="e">
        <f ca="1">IF($A56="c",0,INDIRECT("'"&amp;C56&amp;"'!$G$40"))</f>
        <v>#REF!</v>
      </c>
      <c r="Q56" s="344" t="e">
        <f ca="1">IF($A56="c",0,INDIRECT("'"&amp;C56&amp;"'!$G$46"))</f>
        <v>#REF!</v>
      </c>
      <c r="R56" s="344" t="e">
        <f ca="1">IF($A56="c",0,INDIRECT("'"&amp;C56&amp;"'!$G$51"))</f>
        <v>#REF!</v>
      </c>
      <c r="S56" s="344" t="e">
        <f ca="1">IF($A56="c",0,INDIRECT("'"&amp;C56&amp;"'!$G$60"))</f>
        <v>#REF!</v>
      </c>
      <c r="T56" s="473">
        <v>54018.682142857142</v>
      </c>
      <c r="U56" s="579">
        <f t="shared" si="65"/>
        <v>4155.2832417582413</v>
      </c>
      <c r="V56" s="579">
        <f t="shared" ref="V56:V61" si="70">T56/AD56</f>
        <v>2700.9341071428571</v>
      </c>
      <c r="W56" s="367">
        <f>'Okanagan 3 2022'!G90</f>
        <v>500</v>
      </c>
      <c r="X56" s="579">
        <f t="shared" si="66"/>
        <v>38.46153846153846</v>
      </c>
      <c r="Y56" s="580">
        <f t="shared" si="67"/>
        <v>25</v>
      </c>
      <c r="Z56" s="939">
        <f t="shared" ref="Z56:Z59" si="71">W56-T56</f>
        <v>-53518.682142857142</v>
      </c>
      <c r="AA56" s="517">
        <f>Z56/W56</f>
        <v>-107.03736428571429</v>
      </c>
      <c r="AB56" s="341"/>
      <c r="AC56" s="523">
        <f>Z56+AB56</f>
        <v>-53518.682142857142</v>
      </c>
      <c r="AD56" s="530">
        <v>20</v>
      </c>
      <c r="AE56" s="347">
        <f>Z56/AD56</f>
        <v>-2675.9341071428571</v>
      </c>
      <c r="AF56" s="732">
        <f t="shared" ref="AF56:AF61" si="72">AE56/V56</f>
        <v>-0.99074394301812652</v>
      </c>
      <c r="AG56" s="524">
        <v>13</v>
      </c>
      <c r="AH56" s="347">
        <f t="shared" ref="AH56" si="73">AE56/AG56</f>
        <v>-205.84108516483516</v>
      </c>
      <c r="AI56" s="326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57"/>
      <c r="BH56" s="71"/>
      <c r="BI56" s="57"/>
      <c r="BJ56" s="74"/>
      <c r="BL56" s="91"/>
      <c r="BM56" s="91"/>
      <c r="BN56" s="71"/>
      <c r="BO56" s="57"/>
      <c r="BP56" s="116"/>
      <c r="BQ56" s="74"/>
      <c r="BR56" s="21"/>
      <c r="BS56" s="21"/>
      <c r="BT56" s="117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</row>
    <row r="57" spans="1:136" s="19" customFormat="1" ht="18" customHeight="1" thickBot="1">
      <c r="A57" s="65"/>
      <c r="B57" s="65">
        <v>3</v>
      </c>
      <c r="C57" s="907" t="s">
        <v>4</v>
      </c>
      <c r="D57" s="328" t="s">
        <v>299</v>
      </c>
      <c r="E57" s="1022">
        <v>3895</v>
      </c>
      <c r="F57" s="699">
        <v>0</v>
      </c>
      <c r="G57" s="700">
        <v>10</v>
      </c>
      <c r="H57" s="701">
        <v>6.4308681672025723E-3</v>
      </c>
      <c r="I57" s="387">
        <f t="shared" si="69"/>
        <v>77900</v>
      </c>
      <c r="J57" s="471"/>
      <c r="K57" s="471"/>
      <c r="L57" s="472">
        <v>-7111.0882873305345</v>
      </c>
      <c r="M57" s="471" t="e">
        <v>#REF!</v>
      </c>
      <c r="N57" s="471" t="e">
        <v>#REF!</v>
      </c>
      <c r="O57" s="471" t="e">
        <v>#REF!</v>
      </c>
      <c r="P57" s="471" t="e">
        <v>#REF!</v>
      </c>
      <c r="Q57" s="471" t="e">
        <v>#REF!</v>
      </c>
      <c r="R57" s="471" t="e">
        <v>#REF!</v>
      </c>
      <c r="S57" s="471" t="e">
        <v>#REF!</v>
      </c>
      <c r="T57" s="473">
        <v>54018.682142857142</v>
      </c>
      <c r="U57" s="631">
        <f t="shared" si="65"/>
        <v>4155.2832417582413</v>
      </c>
      <c r="V57" s="631">
        <f t="shared" si="70"/>
        <v>2700.9341071428571</v>
      </c>
      <c r="W57" s="473">
        <v>71205.245412844029</v>
      </c>
      <c r="X57" s="631">
        <f t="shared" si="66"/>
        <v>5477.3265702187718</v>
      </c>
      <c r="Y57" s="632">
        <f t="shared" si="67"/>
        <v>3560.2622706422017</v>
      </c>
      <c r="Z57" s="937">
        <f t="shared" si="71"/>
        <v>17186.563269986887</v>
      </c>
      <c r="AA57" s="793">
        <v>0.28544688870644597</v>
      </c>
      <c r="AB57" s="476"/>
      <c r="AC57" s="764">
        <v>7111.0882873305345</v>
      </c>
      <c r="AD57" s="765">
        <v>20</v>
      </c>
      <c r="AE57" s="478">
        <v>355.55441436652671</v>
      </c>
      <c r="AF57" s="742">
        <f t="shared" si="72"/>
        <v>0.13164127678132981</v>
      </c>
      <c r="AG57" s="53">
        <v>13</v>
      </c>
      <c r="AH57" s="478">
        <v>47.261954864383604</v>
      </c>
      <c r="AI57" s="636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57"/>
      <c r="BH57" s="71"/>
      <c r="BI57" s="57"/>
      <c r="BJ57" s="74"/>
      <c r="BL57" s="91"/>
      <c r="BM57" s="91"/>
      <c r="BN57" s="71"/>
      <c r="BO57" s="57"/>
      <c r="BP57" s="116"/>
      <c r="BQ57" s="74"/>
      <c r="BR57" s="21"/>
      <c r="BS57" s="21"/>
      <c r="BT57" s="117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</row>
    <row r="58" spans="1:136" s="19" customFormat="1" ht="18" customHeight="1" thickTop="1" thickBot="1">
      <c r="A58" s="65"/>
      <c r="B58" s="65">
        <v>4</v>
      </c>
      <c r="C58" s="906" t="s">
        <v>4</v>
      </c>
      <c r="D58" s="329" t="s">
        <v>314</v>
      </c>
      <c r="E58" s="1028">
        <v>3895</v>
      </c>
      <c r="F58" s="768">
        <v>0</v>
      </c>
      <c r="G58" s="769">
        <v>10</v>
      </c>
      <c r="H58" s="770">
        <v>6.4308681672025723E-3</v>
      </c>
      <c r="I58" s="858">
        <f t="shared" si="69"/>
        <v>77900</v>
      </c>
      <c r="J58" s="773"/>
      <c r="K58" s="773"/>
      <c r="L58" s="774">
        <v>-7111.0882873305345</v>
      </c>
      <c r="M58" s="773" t="e">
        <v>#REF!</v>
      </c>
      <c r="N58" s="773" t="e">
        <v>#REF!</v>
      </c>
      <c r="O58" s="773" t="e">
        <v>#REF!</v>
      </c>
      <c r="P58" s="773" t="e">
        <v>#REF!</v>
      </c>
      <c r="Q58" s="773" t="e">
        <v>#REF!</v>
      </c>
      <c r="R58" s="773" t="e">
        <v>#REF!</v>
      </c>
      <c r="S58" s="773" t="e">
        <v>#REF!</v>
      </c>
      <c r="T58" s="859">
        <v>54018.682142857142</v>
      </c>
      <c r="U58" s="777">
        <f t="shared" si="65"/>
        <v>4155.2832417582413</v>
      </c>
      <c r="V58" s="777">
        <f t="shared" si="70"/>
        <v>2700.9341071428571</v>
      </c>
      <c r="W58" s="859">
        <v>71205.245412844029</v>
      </c>
      <c r="X58" s="777">
        <f t="shared" si="66"/>
        <v>5477.3265702187718</v>
      </c>
      <c r="Y58" s="780">
        <f t="shared" si="67"/>
        <v>3560.2622706422017</v>
      </c>
      <c r="Z58" s="938">
        <f t="shared" si="71"/>
        <v>17186.563269986887</v>
      </c>
      <c r="AA58" s="795">
        <v>0.28544688870644597</v>
      </c>
      <c r="AB58" s="633"/>
      <c r="AC58" s="634">
        <v>7111.0882873305345</v>
      </c>
      <c r="AD58" s="635">
        <v>20</v>
      </c>
      <c r="AE58" s="781">
        <v>355.55441436652671</v>
      </c>
      <c r="AF58" s="782">
        <f t="shared" si="72"/>
        <v>0.13164127678132981</v>
      </c>
      <c r="AG58" s="783">
        <v>13</v>
      </c>
      <c r="AH58" s="781">
        <v>47.261954864383604</v>
      </c>
      <c r="AI58" s="636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57"/>
      <c r="BH58" s="71"/>
      <c r="BI58" s="57"/>
      <c r="BJ58" s="74"/>
      <c r="BL58" s="91"/>
      <c r="BM58" s="91"/>
      <c r="BN58" s="71"/>
      <c r="BO58" s="57"/>
      <c r="BP58" s="116"/>
      <c r="BQ58" s="74"/>
      <c r="BR58" s="21"/>
      <c r="BS58" s="21"/>
      <c r="BT58" s="117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</row>
    <row r="59" spans="1:136" s="19" customFormat="1" ht="18" customHeight="1" thickTop="1">
      <c r="A59" s="65"/>
      <c r="B59" s="65">
        <v>5</v>
      </c>
      <c r="C59" s="327" t="s">
        <v>296</v>
      </c>
      <c r="D59" s="816" t="s">
        <v>300</v>
      </c>
      <c r="E59" s="1026" t="e">
        <f>#REF!</f>
        <v>#REF!</v>
      </c>
      <c r="F59" s="863" t="e">
        <f>#REF!</f>
        <v>#REF!</v>
      </c>
      <c r="G59" s="556" t="e">
        <f t="shared" ref="G59:G61" si="74">E59-F59</f>
        <v>#REF!</v>
      </c>
      <c r="H59" s="695" t="e">
        <f t="shared" ref="H59" si="75">G59/E59</f>
        <v>#REF!</v>
      </c>
      <c r="I59" s="495" t="e">
        <f t="shared" si="69"/>
        <v>#REF!</v>
      </c>
      <c r="J59" s="358"/>
      <c r="K59" s="344"/>
      <c r="L59" s="345"/>
      <c r="M59" s="344"/>
      <c r="N59" s="344"/>
      <c r="O59" s="344"/>
      <c r="P59" s="344"/>
      <c r="Q59" s="344"/>
      <c r="R59" s="344"/>
      <c r="S59" s="392"/>
      <c r="T59" s="852">
        <v>59786</v>
      </c>
      <c r="U59" s="579">
        <f t="shared" si="65"/>
        <v>4270.4285714285716</v>
      </c>
      <c r="V59" s="609">
        <f t="shared" si="70"/>
        <v>2989.3</v>
      </c>
      <c r="W59" s="653">
        <v>74861</v>
      </c>
      <c r="X59" s="579">
        <f t="shared" si="66"/>
        <v>5347.2142857142853</v>
      </c>
      <c r="Y59" s="580">
        <f t="shared" si="67"/>
        <v>3743.05</v>
      </c>
      <c r="Z59" s="939">
        <f t="shared" si="71"/>
        <v>15075</v>
      </c>
      <c r="AA59" s="517">
        <f>Z59/W59</f>
        <v>0.20137321168565742</v>
      </c>
      <c r="AB59" s="341"/>
      <c r="AC59" s="523">
        <f>Z59+AB59</f>
        <v>15075</v>
      </c>
      <c r="AD59" s="530">
        <v>20</v>
      </c>
      <c r="AE59" s="347">
        <f>Z59/AD59</f>
        <v>753.75</v>
      </c>
      <c r="AF59" s="732">
        <f t="shared" si="72"/>
        <v>0.25214933261967681</v>
      </c>
      <c r="AG59" s="524">
        <v>14</v>
      </c>
      <c r="AH59" s="347">
        <f t="shared" ref="AH59" si="76">AE59/AG59</f>
        <v>53.839285714285715</v>
      </c>
      <c r="AI59" s="270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57"/>
      <c r="BH59" s="71"/>
      <c r="BI59" s="57"/>
      <c r="BJ59" s="74"/>
      <c r="BL59" s="91"/>
      <c r="BM59" s="91"/>
      <c r="BN59" s="71"/>
      <c r="BO59" s="57"/>
      <c r="BP59" s="116"/>
      <c r="BQ59" s="74"/>
      <c r="BR59" s="21"/>
      <c r="BS59" s="21"/>
      <c r="BT59" s="117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</row>
    <row r="60" spans="1:136" s="7" customFormat="1" ht="21.75" customHeight="1">
      <c r="A60" s="65"/>
      <c r="B60" s="65">
        <f>B59+1</f>
        <v>6</v>
      </c>
      <c r="C60" s="763" t="s">
        <v>4</v>
      </c>
      <c r="D60" s="851" t="s">
        <v>301</v>
      </c>
      <c r="E60" s="651">
        <v>4095</v>
      </c>
      <c r="F60" s="864">
        <v>0</v>
      </c>
      <c r="G60" s="700">
        <f t="shared" si="74"/>
        <v>4095</v>
      </c>
      <c r="H60" s="701">
        <f>G60/E60</f>
        <v>1</v>
      </c>
      <c r="I60" s="496">
        <f>E60*AD60</f>
        <v>81900</v>
      </c>
      <c r="J60" s="475"/>
      <c r="K60" s="471"/>
      <c r="L60" s="472">
        <f>T60-W60</f>
        <v>-15075</v>
      </c>
      <c r="M60" s="471" t="e">
        <f ca="1">IF($A60="c",0,INDIRECT("'"&amp;C60&amp;"'!$G$16"))</f>
        <v>#REF!</v>
      </c>
      <c r="N60" s="471" t="e">
        <f ca="1">IF($A60="c",0,INDIRECT("'"&amp;C60&amp;"'!$G$27"))</f>
        <v>#REF!</v>
      </c>
      <c r="O60" s="471" t="e">
        <f ca="1">IF($A60="c",0,INDIRECT("'"&amp;C60&amp;"'!$G$33"))</f>
        <v>#REF!</v>
      </c>
      <c r="P60" s="471" t="e">
        <f ca="1">IF($A60="c",0,INDIRECT("'"&amp;C60&amp;"'!$G$40"))</f>
        <v>#REF!</v>
      </c>
      <c r="Q60" s="471" t="e">
        <f ca="1">IF($A60="c",0,INDIRECT("'"&amp;C60&amp;"'!$G$46"))</f>
        <v>#REF!</v>
      </c>
      <c r="R60" s="471" t="e">
        <f ca="1">IF($A60="c",0,INDIRECT("'"&amp;C60&amp;"'!$G$51"))</f>
        <v>#REF!</v>
      </c>
      <c r="S60" s="474" t="e">
        <f ca="1">IF($A60="c",0,INDIRECT("'"&amp;C60&amp;"'!$G$60"))</f>
        <v>#REF!</v>
      </c>
      <c r="T60" s="852">
        <v>59786</v>
      </c>
      <c r="U60" s="853">
        <f t="shared" si="65"/>
        <v>4270.4285714285716</v>
      </c>
      <c r="V60" s="865">
        <f t="shared" si="70"/>
        <v>2989.3</v>
      </c>
      <c r="W60" s="653">
        <v>74861</v>
      </c>
      <c r="X60" s="631">
        <f t="shared" si="66"/>
        <v>5347.2142857142853</v>
      </c>
      <c r="Y60" s="632">
        <f t="shared" si="67"/>
        <v>3743.05</v>
      </c>
      <c r="Z60" s="937">
        <f>W60-T60</f>
        <v>15075</v>
      </c>
      <c r="AA60" s="793">
        <f>Z60/W60</f>
        <v>0.20137321168565742</v>
      </c>
      <c r="AB60" s="476"/>
      <c r="AC60" s="764">
        <f>Z60+AB60</f>
        <v>15075</v>
      </c>
      <c r="AD60" s="765">
        <v>20</v>
      </c>
      <c r="AE60" s="478">
        <f>Z60/AD60</f>
        <v>753.75</v>
      </c>
      <c r="AF60" s="742">
        <f t="shared" si="72"/>
        <v>0.25214933261967681</v>
      </c>
      <c r="AG60" s="53">
        <v>14</v>
      </c>
      <c r="AH60" s="856">
        <f>AE60/AG60</f>
        <v>53.839285714285715</v>
      </c>
      <c r="AI60" s="74"/>
      <c r="AJ60" s="74" t="s">
        <v>4</v>
      </c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1" t="e">
        <f>#REF!</f>
        <v>#REF!</v>
      </c>
      <c r="BD60" s="71">
        <v>1355</v>
      </c>
      <c r="BE60" s="71"/>
      <c r="BF60" s="71"/>
      <c r="BG60" s="57"/>
      <c r="BH60" s="71">
        <v>1295</v>
      </c>
      <c r="BI60" s="57" t="e">
        <f>#REF!-BH60</f>
        <v>#REF!</v>
      </c>
      <c r="BJ60" s="74" t="e">
        <f>#REF!/BH60-1</f>
        <v>#REF!</v>
      </c>
      <c r="BK60" s="19"/>
      <c r="BL60" s="91" t="e">
        <f>#REF!/AG60</f>
        <v>#REF!</v>
      </c>
      <c r="BM60" s="91"/>
      <c r="BN60" s="71">
        <v>1595</v>
      </c>
      <c r="BO60" s="57">
        <f>BN60/BP60</f>
        <v>227.85714285714286</v>
      </c>
      <c r="BP60" s="116">
        <v>7</v>
      </c>
      <c r="BQ60" s="8" t="s">
        <v>127</v>
      </c>
      <c r="BR60" s="21" t="s">
        <v>125</v>
      </c>
      <c r="BS60" s="21"/>
      <c r="BT60" s="117" t="e">
        <f>BL60-BO60</f>
        <v>#REF!</v>
      </c>
      <c r="BU60" s="21" t="s">
        <v>129</v>
      </c>
      <c r="BV60" s="21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</row>
    <row r="61" spans="1:136" s="19" customFormat="1" ht="18" customHeight="1" thickBot="1">
      <c r="A61" s="65"/>
      <c r="B61" s="65">
        <f>B60+1</f>
        <v>7</v>
      </c>
      <c r="C61" s="825"/>
      <c r="D61" s="866" t="s">
        <v>302</v>
      </c>
      <c r="E61" s="798">
        <v>4095</v>
      </c>
      <c r="F61" s="799">
        <v>0</v>
      </c>
      <c r="G61" s="799">
        <f t="shared" si="74"/>
        <v>4095</v>
      </c>
      <c r="H61" s="751">
        <f t="shared" ref="H61" si="77">G61/E61</f>
        <v>1</v>
      </c>
      <c r="I61" s="867">
        <f t="shared" ref="I61" si="78">E61*AD61</f>
        <v>81900</v>
      </c>
      <c r="J61" s="801"/>
      <c r="K61" s="803"/>
      <c r="L61" s="802">
        <f>T61-W61</f>
        <v>-15075</v>
      </c>
      <c r="M61" s="803" t="e">
        <f t="shared" ref="M61" ca="1" si="79">IF($A61="c",0,INDIRECT("'"&amp;C61&amp;"'!$G$16"))</f>
        <v>#REF!</v>
      </c>
      <c r="N61" s="803" t="e">
        <f t="shared" ref="N61" ca="1" si="80">IF($A61="c",0,INDIRECT("'"&amp;C61&amp;"'!$G$27"))</f>
        <v>#REF!</v>
      </c>
      <c r="O61" s="803" t="e">
        <f t="shared" ref="O61" ca="1" si="81">IF($A61="c",0,INDIRECT("'"&amp;C61&amp;"'!$G$33"))</f>
        <v>#REF!</v>
      </c>
      <c r="P61" s="803" t="e">
        <f t="shared" ref="P61" ca="1" si="82">IF($A61="c",0,INDIRECT("'"&amp;C61&amp;"'!$G$40"))</f>
        <v>#REF!</v>
      </c>
      <c r="Q61" s="803" t="e">
        <f t="shared" ref="Q61" ca="1" si="83">IF($A61="c",0,INDIRECT("'"&amp;C61&amp;"'!$G$46"))</f>
        <v>#REF!</v>
      </c>
      <c r="R61" s="803" t="e">
        <f t="shared" ref="R61" ca="1" si="84">IF($A61="c",0,INDIRECT("'"&amp;C61&amp;"'!$G$51"))</f>
        <v>#REF!</v>
      </c>
      <c r="S61" s="804" t="e">
        <f t="shared" ref="S61" ca="1" si="85">IF($A61="c",0,INDIRECT("'"&amp;C61&amp;"'!$G$60"))</f>
        <v>#REF!</v>
      </c>
      <c r="T61" s="868">
        <v>59786</v>
      </c>
      <c r="U61" s="806">
        <f t="shared" si="65"/>
        <v>4270.4285714285716</v>
      </c>
      <c r="V61" s="807">
        <f t="shared" si="70"/>
        <v>2989.3</v>
      </c>
      <c r="W61" s="869">
        <v>74861</v>
      </c>
      <c r="X61" s="806">
        <f t="shared" si="66"/>
        <v>5347.2142857142853</v>
      </c>
      <c r="Y61" s="808">
        <f t="shared" si="67"/>
        <v>3743.05</v>
      </c>
      <c r="Z61" s="940">
        <f>W61-T61</f>
        <v>15075</v>
      </c>
      <c r="AA61" s="809">
        <f>Z61/W61</f>
        <v>0.20137321168565742</v>
      </c>
      <c r="AB61" s="828"/>
      <c r="AC61" s="810">
        <f t="shared" ref="AC61" si="86">Z61+AB61</f>
        <v>15075</v>
      </c>
      <c r="AD61" s="870">
        <v>20</v>
      </c>
      <c r="AE61" s="811">
        <v>330.83368405068524</v>
      </c>
      <c r="AF61" s="812">
        <f t="shared" si="72"/>
        <v>0.11067262705338549</v>
      </c>
      <c r="AG61" s="813">
        <v>14</v>
      </c>
      <c r="AH61" s="811">
        <v>47.261954864383604</v>
      </c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57"/>
      <c r="BH61" s="71"/>
      <c r="BI61" s="57"/>
      <c r="BJ61" s="74"/>
      <c r="BL61" s="91"/>
      <c r="BM61" s="91"/>
      <c r="BN61" s="71"/>
      <c r="BO61" s="57"/>
      <c r="BP61" s="116"/>
      <c r="BQ61" s="74"/>
      <c r="BR61" s="21"/>
      <c r="BS61" s="21"/>
      <c r="BT61" s="117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</row>
    <row r="62" spans="1:136" s="19" customFormat="1" ht="18" customHeight="1">
      <c r="A62" s="65"/>
      <c r="B62" s="23"/>
      <c r="C62" s="438" t="s">
        <v>303</v>
      </c>
      <c r="D62" s="439"/>
      <c r="E62" s="483"/>
      <c r="F62" s="557"/>
      <c r="G62" s="557"/>
      <c r="H62" s="557"/>
      <c r="I62" s="661" t="e">
        <f>SUM(I55:I61)</f>
        <v>#REF!</v>
      </c>
      <c r="J62" s="663"/>
      <c r="K62" s="665"/>
      <c r="L62" s="664"/>
      <c r="M62" s="665"/>
      <c r="N62" s="665"/>
      <c r="O62" s="665"/>
      <c r="P62" s="665"/>
      <c r="Q62" s="665"/>
      <c r="R62" s="665"/>
      <c r="S62" s="666"/>
      <c r="T62" s="667">
        <f>SUM(T55:T61)</f>
        <v>344445.04642857146</v>
      </c>
      <c r="U62" s="668"/>
      <c r="V62" s="740">
        <f>T62/AD62</f>
        <v>2391.9794890873018</v>
      </c>
      <c r="W62" s="672">
        <f>SUM(W55:W61)</f>
        <v>367993.49082568806</v>
      </c>
      <c r="X62" s="668"/>
      <c r="Y62" s="741">
        <f t="shared" si="67"/>
        <v>2555.510352956167</v>
      </c>
      <c r="Z62" s="941">
        <f>SUM(Z55:Z61)</f>
        <v>23548.444397116633</v>
      </c>
      <c r="AA62" s="944">
        <f>Z62/W62</f>
        <v>6.3991469915078231E-2</v>
      </c>
      <c r="AB62" s="673"/>
      <c r="AC62" s="671"/>
      <c r="AD62" s="674">
        <f>SUM(AD55:AD61)</f>
        <v>144</v>
      </c>
      <c r="AE62" s="675">
        <f>Z62/AD62</f>
        <v>163.53086386886551</v>
      </c>
      <c r="AF62" s="440"/>
      <c r="AG62" s="526"/>
      <c r="AH62" s="440"/>
      <c r="AI62" s="447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57"/>
      <c r="BH62" s="71"/>
      <c r="BI62" s="57"/>
      <c r="BJ62" s="74"/>
      <c r="BL62" s="91"/>
      <c r="BM62" s="91"/>
      <c r="BN62" s="71"/>
      <c r="BO62" s="57"/>
      <c r="BP62" s="116"/>
      <c r="BQ62" s="74"/>
      <c r="BR62" s="21"/>
      <c r="BS62" s="21"/>
      <c r="BT62" s="117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</row>
    <row r="63" spans="1:136" s="19" customFormat="1" ht="18" customHeight="1" thickBot="1">
      <c r="A63" s="65"/>
      <c r="B63" s="23"/>
      <c r="C63" s="441"/>
      <c r="D63" s="442"/>
      <c r="E63" s="484"/>
      <c r="F63" s="558" t="s">
        <v>277</v>
      </c>
      <c r="G63" s="558"/>
      <c r="H63" s="558"/>
      <c r="I63" s="956" t="e">
        <f>I62/AD62</f>
        <v>#REF!</v>
      </c>
      <c r="J63" s="678"/>
      <c r="K63" s="676"/>
      <c r="L63" s="679"/>
      <c r="M63" s="676"/>
      <c r="N63" s="676"/>
      <c r="O63" s="676"/>
      <c r="P63" s="676"/>
      <c r="Q63" s="676"/>
      <c r="R63" s="676"/>
      <c r="S63" s="680"/>
      <c r="T63" s="681" t="e">
        <f>T62/I62</f>
        <v>#REF!</v>
      </c>
      <c r="U63" s="682"/>
      <c r="V63" s="683"/>
      <c r="W63" s="686" t="e">
        <f>W62/I62</f>
        <v>#REF!</v>
      </c>
      <c r="X63" s="684"/>
      <c r="Y63" s="685"/>
      <c r="Z63" s="942" t="e">
        <f>Z62/I62</f>
        <v>#REF!</v>
      </c>
      <c r="AA63" s="518"/>
      <c r="AB63" s="443"/>
      <c r="AC63" s="643"/>
      <c r="AD63" s="644"/>
      <c r="AE63" s="738">
        <f>AE62/Y62</f>
        <v>6.3991469915078231E-2</v>
      </c>
      <c r="AF63" s="446"/>
      <c r="AG63" s="645"/>
      <c r="AH63" s="446"/>
      <c r="AI63" s="447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57"/>
      <c r="BH63" s="71"/>
      <c r="BI63" s="57"/>
      <c r="BJ63" s="74"/>
      <c r="BL63" s="91"/>
      <c r="BM63" s="91"/>
      <c r="BN63" s="71"/>
      <c r="BO63" s="57"/>
      <c r="BP63" s="116"/>
      <c r="BQ63" s="74"/>
      <c r="BR63" s="21"/>
      <c r="BS63" s="21"/>
      <c r="BT63" s="117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</row>
    <row r="64" spans="1:136" s="19" customFormat="1" ht="18" customHeight="1" thickBot="1">
      <c r="A64" s="65"/>
      <c r="B64" s="65"/>
      <c r="C64" s="321"/>
      <c r="D64" s="328"/>
      <c r="E64" s="336"/>
      <c r="F64" s="555"/>
      <c r="G64" s="555"/>
      <c r="H64" s="701"/>
      <c r="I64" s="387"/>
      <c r="J64" s="336"/>
      <c r="K64" s="336"/>
      <c r="L64" s="337"/>
      <c r="M64" s="336"/>
      <c r="N64" s="336"/>
      <c r="O64" s="336"/>
      <c r="P64" s="336"/>
      <c r="Q64" s="336"/>
      <c r="R64" s="336"/>
      <c r="S64" s="336"/>
      <c r="T64" s="366"/>
      <c r="U64" s="577"/>
      <c r="V64" s="577"/>
      <c r="W64" s="366"/>
      <c r="X64" s="577"/>
      <c r="Y64" s="578"/>
      <c r="Z64" s="535"/>
      <c r="AA64" s="338"/>
      <c r="AB64" s="338"/>
      <c r="AC64" s="339"/>
      <c r="AD64" s="340"/>
      <c r="AE64" s="348"/>
      <c r="AF64" s="348"/>
      <c r="AG64" s="51"/>
      <c r="AH64" s="348"/>
      <c r="AI64" s="323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57"/>
      <c r="BH64" s="71"/>
      <c r="BI64" s="57"/>
      <c r="BJ64" s="74"/>
      <c r="BL64" s="91"/>
      <c r="BM64" s="91"/>
      <c r="BN64" s="71"/>
      <c r="BO64" s="57"/>
      <c r="BP64" s="116"/>
      <c r="BQ64" s="74"/>
      <c r="BR64" s="21"/>
      <c r="BS64" s="21"/>
      <c r="BT64" s="117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</row>
    <row r="65" spans="1:136" ht="24.75" customHeight="1" thickBot="1">
      <c r="B65" s="22"/>
      <c r="E65" s="275"/>
      <c r="F65" s="688"/>
      <c r="G65" s="689" t="s">
        <v>228</v>
      </c>
      <c r="H65" s="689"/>
      <c r="I65" s="492"/>
      <c r="J65" s="276"/>
      <c r="K65" s="276"/>
      <c r="L65" s="277"/>
      <c r="M65" s="271"/>
      <c r="N65" s="272"/>
      <c r="O65" s="273"/>
      <c r="P65" s="274" t="s">
        <v>227</v>
      </c>
      <c r="Q65" s="273"/>
      <c r="R65" s="273"/>
      <c r="S65" s="273"/>
      <c r="T65" s="1877" t="s">
        <v>229</v>
      </c>
      <c r="U65" s="1878"/>
      <c r="V65" s="1879"/>
      <c r="W65" s="1880" t="s">
        <v>38</v>
      </c>
      <c r="X65" s="1880"/>
      <c r="Y65" s="1880"/>
      <c r="Z65" s="1880"/>
      <c r="AA65" s="1881"/>
      <c r="AB65" s="290"/>
      <c r="AC65" s="388"/>
      <c r="AD65" s="1882" t="s">
        <v>272</v>
      </c>
      <c r="AE65" s="1880"/>
      <c r="AF65" s="1881"/>
      <c r="AG65" s="1032"/>
      <c r="AH65" s="1033" t="s">
        <v>271</v>
      </c>
      <c r="AI65" s="426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J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</row>
    <row r="66" spans="1:136" s="7" customFormat="1" ht="16.899999999999999" customHeight="1">
      <c r="A66" s="12"/>
      <c r="B66" s="12"/>
      <c r="C66" s="427"/>
      <c r="D66" s="430" t="s">
        <v>9</v>
      </c>
      <c r="E66" s="402">
        <v>2021</v>
      </c>
      <c r="F66" s="690">
        <v>2020</v>
      </c>
      <c r="G66" s="690" t="s">
        <v>226</v>
      </c>
      <c r="H66" s="690" t="s">
        <v>40</v>
      </c>
      <c r="I66" s="404" t="s">
        <v>53</v>
      </c>
      <c r="J66" s="480">
        <v>2021</v>
      </c>
      <c r="K66" s="403">
        <v>2020</v>
      </c>
      <c r="L66" s="404" t="s">
        <v>226</v>
      </c>
      <c r="M66" s="405" t="s">
        <v>101</v>
      </c>
      <c r="N66" s="406" t="s">
        <v>46</v>
      </c>
      <c r="O66" s="407" t="s">
        <v>102</v>
      </c>
      <c r="P66" s="407" t="s">
        <v>103</v>
      </c>
      <c r="Q66" s="407" t="s">
        <v>105</v>
      </c>
      <c r="R66" s="407" t="s">
        <v>49</v>
      </c>
      <c r="S66" s="408" t="s">
        <v>52</v>
      </c>
      <c r="T66" s="409" t="s">
        <v>53</v>
      </c>
      <c r="U66" s="610" t="s">
        <v>265</v>
      </c>
      <c r="V66" s="611" t="s">
        <v>265</v>
      </c>
      <c r="W66" s="919" t="s">
        <v>315</v>
      </c>
      <c r="X66" s="570" t="s">
        <v>38</v>
      </c>
      <c r="Y66" s="571" t="s">
        <v>38</v>
      </c>
      <c r="Z66" s="417" t="s">
        <v>266</v>
      </c>
      <c r="AA66" s="531" t="s">
        <v>40</v>
      </c>
      <c r="AB66" s="412" t="s">
        <v>160</v>
      </c>
      <c r="AC66" s="519" t="s">
        <v>232</v>
      </c>
      <c r="AD66" s="529" t="s">
        <v>4</v>
      </c>
      <c r="AE66" s="415" t="s">
        <v>54</v>
      </c>
      <c r="AF66" s="411" t="s">
        <v>269</v>
      </c>
      <c r="AG66" s="413" t="s">
        <v>26</v>
      </c>
      <c r="AH66" s="411" t="s">
        <v>54</v>
      </c>
      <c r="AI66" s="410" t="s">
        <v>40</v>
      </c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121">
        <v>2016</v>
      </c>
      <c r="BD66" s="121">
        <v>2015</v>
      </c>
      <c r="BE66" s="121">
        <v>2015</v>
      </c>
      <c r="BF66" s="121"/>
      <c r="BG66" s="122" t="s">
        <v>1</v>
      </c>
      <c r="BH66" s="122">
        <v>2014</v>
      </c>
      <c r="BI66" s="90" t="s">
        <v>116</v>
      </c>
      <c r="BJ66" s="55" t="s">
        <v>117</v>
      </c>
      <c r="BL66" s="93" t="s">
        <v>121</v>
      </c>
      <c r="BM66" s="93"/>
      <c r="BN66" s="88" t="s">
        <v>122</v>
      </c>
      <c r="BO66" s="89" t="s">
        <v>100</v>
      </c>
      <c r="BP66" s="89" t="s">
        <v>119</v>
      </c>
      <c r="BQ66" s="89" t="s">
        <v>9</v>
      </c>
      <c r="BR66" s="3" t="s">
        <v>120</v>
      </c>
      <c r="BS66" s="3"/>
      <c r="BT66" s="3" t="s">
        <v>123</v>
      </c>
      <c r="BU66" s="3"/>
      <c r="BV66" s="3"/>
      <c r="BW66" s="3" t="s">
        <v>130</v>
      </c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</row>
    <row r="67" spans="1:136" s="7" customFormat="1" ht="19.899999999999999" customHeight="1" thickBot="1">
      <c r="A67" s="13"/>
      <c r="B67" s="13"/>
      <c r="C67" s="428" t="s">
        <v>274</v>
      </c>
      <c r="D67" s="429"/>
      <c r="E67" s="393" t="s">
        <v>89</v>
      </c>
      <c r="F67" s="691" t="s">
        <v>89</v>
      </c>
      <c r="G67" s="692" t="s">
        <v>4</v>
      </c>
      <c r="H67" s="692"/>
      <c r="I67" s="395" t="s">
        <v>270</v>
      </c>
      <c r="J67" s="481" t="s">
        <v>147</v>
      </c>
      <c r="K67" s="394" t="s">
        <v>148</v>
      </c>
      <c r="L67" s="395" t="s">
        <v>4</v>
      </c>
      <c r="M67" s="396" t="s">
        <v>55</v>
      </c>
      <c r="N67" s="397" t="s">
        <v>55</v>
      </c>
      <c r="O67" s="397" t="s">
        <v>56</v>
      </c>
      <c r="P67" s="397" t="s">
        <v>104</v>
      </c>
      <c r="Q67" s="397" t="s">
        <v>57</v>
      </c>
      <c r="R67" s="397"/>
      <c r="S67" s="398" t="s">
        <v>59</v>
      </c>
      <c r="T67" s="399" t="s">
        <v>13</v>
      </c>
      <c r="U67" s="612" t="s">
        <v>264</v>
      </c>
      <c r="V67" s="654" t="s">
        <v>263</v>
      </c>
      <c r="W67" s="920" t="s">
        <v>38</v>
      </c>
      <c r="X67" s="572" t="s">
        <v>264</v>
      </c>
      <c r="Y67" s="573" t="s">
        <v>263</v>
      </c>
      <c r="Z67" s="532" t="s">
        <v>267</v>
      </c>
      <c r="AA67" s="533" t="s">
        <v>54</v>
      </c>
      <c r="AB67" s="401" t="s">
        <v>151</v>
      </c>
      <c r="AC67" s="520" t="s">
        <v>231</v>
      </c>
      <c r="AD67" s="529" t="s">
        <v>230</v>
      </c>
      <c r="AE67" s="292" t="s">
        <v>268</v>
      </c>
      <c r="AF67" s="332" t="s">
        <v>265</v>
      </c>
      <c r="AG67" s="349" t="s">
        <v>72</v>
      </c>
      <c r="AH67" s="332" t="s">
        <v>27</v>
      </c>
      <c r="AI67" s="351" t="s">
        <v>4</v>
      </c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93"/>
      <c r="BD67" s="55"/>
      <c r="BE67" s="89" t="s">
        <v>148</v>
      </c>
      <c r="BF67" s="89" t="s">
        <v>118</v>
      </c>
      <c r="BG67" s="122" t="s">
        <v>146</v>
      </c>
      <c r="BH67" s="90"/>
      <c r="BI67" s="90"/>
      <c r="BJ67" s="55"/>
      <c r="BL67" s="93" t="s">
        <v>100</v>
      </c>
      <c r="BM67" s="88" t="s">
        <v>128</v>
      </c>
      <c r="BN67" s="88" t="s">
        <v>128</v>
      </c>
      <c r="BO67" s="89"/>
      <c r="BP67" s="89"/>
      <c r="BQ67" s="89"/>
      <c r="BR67" s="3"/>
      <c r="BS67" s="3"/>
      <c r="BT67" s="3" t="s">
        <v>100</v>
      </c>
      <c r="BU67" s="3"/>
      <c r="BV67" s="3"/>
      <c r="BW67" s="3" t="s">
        <v>131</v>
      </c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</row>
    <row r="68" spans="1:136" s="19" customFormat="1" ht="18" customHeight="1" thickBot="1">
      <c r="A68" s="65"/>
      <c r="B68" s="23"/>
      <c r="C68" s="451" t="s">
        <v>304</v>
      </c>
      <c r="D68" s="646"/>
      <c r="E68" s="455"/>
      <c r="F68" s="697"/>
      <c r="G68" s="697"/>
      <c r="H68" s="697"/>
      <c r="I68" s="649"/>
      <c r="J68" s="648"/>
      <c r="K68" s="452"/>
      <c r="L68" s="453"/>
      <c r="M68" s="452"/>
      <c r="N68" s="452"/>
      <c r="O68" s="452"/>
      <c r="P68" s="452"/>
      <c r="Q68" s="452"/>
      <c r="R68" s="452"/>
      <c r="S68" s="454"/>
      <c r="T68" s="655"/>
      <c r="U68" s="637"/>
      <c r="V68" s="656"/>
      <c r="W68" s="652" t="s">
        <v>4</v>
      </c>
      <c r="X68" s="637"/>
      <c r="Y68" s="638"/>
      <c r="Z68" s="639"/>
      <c r="AA68" s="897"/>
      <c r="AB68" s="896"/>
      <c r="AC68" s="640"/>
      <c r="AD68" s="641"/>
      <c r="AE68" s="457"/>
      <c r="AF68" s="458"/>
      <c r="AG68" s="642"/>
      <c r="AH68" s="458"/>
      <c r="AI68" s="447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57"/>
      <c r="BH68" s="71"/>
      <c r="BI68" s="57"/>
      <c r="BJ68" s="74"/>
      <c r="BL68" s="91"/>
      <c r="BM68" s="91"/>
      <c r="BN68" s="71"/>
      <c r="BO68" s="57"/>
      <c r="BP68" s="116"/>
      <c r="BQ68" s="74"/>
      <c r="BR68" s="21"/>
      <c r="BS68" s="21"/>
      <c r="BT68" s="117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</row>
    <row r="69" spans="1:136" s="19" customFormat="1" ht="18" customHeight="1" thickTop="1">
      <c r="A69" s="65"/>
      <c r="B69" s="65">
        <v>1</v>
      </c>
      <c r="C69" s="763" t="s">
        <v>307</v>
      </c>
      <c r="D69" s="816" t="s">
        <v>309</v>
      </c>
      <c r="E69" s="360" t="e">
        <f>#REF!</f>
        <v>#REF!</v>
      </c>
      <c r="F69" s="694" t="e">
        <f>#REF!</f>
        <v>#REF!</v>
      </c>
      <c r="G69" s="556" t="e">
        <f t="shared" ref="G69:G72" si="87">E69-F69</f>
        <v>#REF!</v>
      </c>
      <c r="H69" s="695" t="e">
        <f t="shared" ref="H69" si="88">G69/E69</f>
        <v>#REF!</v>
      </c>
      <c r="I69" s="495" t="e">
        <f t="shared" ref="I69:I71" si="89">E69*AD69</f>
        <v>#REF!</v>
      </c>
      <c r="J69" s="358"/>
      <c r="K69" s="344"/>
      <c r="L69" s="345">
        <f>T69-W69</f>
        <v>-6471.2047300525592</v>
      </c>
      <c r="M69" s="344" t="e">
        <f ca="1">IF($A69="c",0,INDIRECT("'"&amp;C69&amp;"'!$G$16"))</f>
        <v>#REF!</v>
      </c>
      <c r="N69" s="344" t="e">
        <f ca="1">IF($A69="c",0,INDIRECT("'"&amp;C69&amp;"'!$G$27"))</f>
        <v>#REF!</v>
      </c>
      <c r="O69" s="344" t="e">
        <f ca="1">IF($A69="c",0,INDIRECT("'"&amp;C69&amp;"'!$G$33"))</f>
        <v>#REF!</v>
      </c>
      <c r="P69" s="344" t="e">
        <f ca="1">IF($A69="c",0,INDIRECT("'"&amp;C69&amp;"'!$G$40"))</f>
        <v>#REF!</v>
      </c>
      <c r="Q69" s="344" t="e">
        <f ca="1">IF($A69="c",0,INDIRECT("'"&amp;C69&amp;"'!$G$46"))</f>
        <v>#REF!</v>
      </c>
      <c r="R69" s="344" t="e">
        <f ca="1">IF($A69="c",0,INDIRECT("'"&amp;C69&amp;"'!$G$51"))</f>
        <v>#REF!</v>
      </c>
      <c r="S69" s="392" t="e">
        <f ca="1">IF($A69="c",0,INDIRECT("'"&amp;C69&amp;"'!$G$60"))</f>
        <v>#REF!</v>
      </c>
      <c r="T69" s="499">
        <v>21240.214285714286</v>
      </c>
      <c r="U69" s="579">
        <f>T69/AG69</f>
        <v>2655.0267857142858</v>
      </c>
      <c r="V69" s="609">
        <f>T69/AD69</f>
        <v>1062.0107142857144</v>
      </c>
      <c r="W69" s="497">
        <v>27711.419015766845</v>
      </c>
      <c r="X69" s="579">
        <f>W69/AG69</f>
        <v>3463.9273769708557</v>
      </c>
      <c r="Y69" s="580">
        <f>W69/AD69</f>
        <v>1385.5709507883423</v>
      </c>
      <c r="Z69" s="948">
        <f t="shared" ref="Z69:Z71" si="90">W69-T69</f>
        <v>6471.2047300525592</v>
      </c>
      <c r="AA69" s="930">
        <f>Z69/W69</f>
        <v>0.23352123275862077</v>
      </c>
      <c r="AB69" s="517"/>
      <c r="AC69" s="342">
        <f>Z69+AB69</f>
        <v>6471.2047300525592</v>
      </c>
      <c r="AD69" s="343">
        <v>20</v>
      </c>
      <c r="AE69" s="344">
        <f>Z69/AD69</f>
        <v>323.56023650262796</v>
      </c>
      <c r="AF69" s="347">
        <f>AE69/V69</f>
        <v>0.30466758211591832</v>
      </c>
      <c r="AG69" s="346">
        <v>8</v>
      </c>
      <c r="AH69" s="552">
        <f t="shared" ref="AH69" si="91">AE69/AG69</f>
        <v>40.445029562828495</v>
      </c>
      <c r="AI69" s="877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57"/>
      <c r="BH69" s="71"/>
      <c r="BI69" s="57"/>
      <c r="BJ69" s="74"/>
      <c r="BL69" s="91"/>
      <c r="BM69" s="91"/>
      <c r="BN69" s="71"/>
      <c r="BO69" s="57"/>
      <c r="BP69" s="116"/>
      <c r="BQ69" s="74"/>
      <c r="BR69" s="21"/>
      <c r="BS69" s="21"/>
      <c r="BT69" s="117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</row>
    <row r="70" spans="1:136" s="19" customFormat="1" ht="18" customHeight="1" thickBot="1">
      <c r="A70" s="65"/>
      <c r="B70" s="65">
        <v>2</v>
      </c>
      <c r="C70" s="766"/>
      <c r="D70" s="363" t="s">
        <v>310</v>
      </c>
      <c r="E70" s="767">
        <v>1595</v>
      </c>
      <c r="F70" s="871">
        <v>0</v>
      </c>
      <c r="G70" s="769">
        <f t="shared" si="87"/>
        <v>1595</v>
      </c>
      <c r="H70" s="770">
        <v>6.4308681672025723E-3</v>
      </c>
      <c r="I70" s="771">
        <f t="shared" si="89"/>
        <v>31900</v>
      </c>
      <c r="J70" s="772"/>
      <c r="K70" s="773"/>
      <c r="L70" s="774">
        <v>-7111.0882873305345</v>
      </c>
      <c r="M70" s="773" t="e">
        <v>#REF!</v>
      </c>
      <c r="N70" s="773" t="e">
        <v>#REF!</v>
      </c>
      <c r="O70" s="773" t="e">
        <v>#REF!</v>
      </c>
      <c r="P70" s="773" t="e">
        <v>#REF!</v>
      </c>
      <c r="Q70" s="773" t="e">
        <v>#REF!</v>
      </c>
      <c r="R70" s="773" t="e">
        <v>#REF!</v>
      </c>
      <c r="S70" s="775" t="e">
        <v>#REF!</v>
      </c>
      <c r="T70" s="776">
        <v>21240.214285714286</v>
      </c>
      <c r="U70" s="777">
        <f>T70/AG70</f>
        <v>2655.0267857142858</v>
      </c>
      <c r="V70" s="778">
        <f>T70/AD70</f>
        <v>1062.0107142857144</v>
      </c>
      <c r="W70" s="779">
        <v>27711.419015766845</v>
      </c>
      <c r="X70" s="777">
        <f>W70/AG70</f>
        <v>3463.9273769708557</v>
      </c>
      <c r="Y70" s="780">
        <f>W70/AD70</f>
        <v>1385.5709507883423</v>
      </c>
      <c r="Z70" s="949">
        <f t="shared" si="90"/>
        <v>6471.2047300525592</v>
      </c>
      <c r="AA70" s="929">
        <v>0.28544688870644597</v>
      </c>
      <c r="AB70" s="795"/>
      <c r="AC70" s="860">
        <v>7111.0882873305345</v>
      </c>
      <c r="AD70" s="861">
        <v>20</v>
      </c>
      <c r="AE70" s="781">
        <f>Z70/AD70</f>
        <v>323.56023650262796</v>
      </c>
      <c r="AF70" s="781"/>
      <c r="AG70" s="862">
        <v>8</v>
      </c>
      <c r="AH70" s="880">
        <v>47.261954864383604</v>
      </c>
      <c r="AI70" s="878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71"/>
      <c r="BG70" s="57"/>
      <c r="BH70" s="71"/>
      <c r="BI70" s="57"/>
      <c r="BJ70" s="74"/>
      <c r="BL70" s="91"/>
      <c r="BM70" s="91"/>
      <c r="BN70" s="71"/>
      <c r="BO70" s="57"/>
      <c r="BP70" s="116"/>
      <c r="BQ70" s="74"/>
      <c r="BR70" s="21"/>
      <c r="BS70" s="21"/>
      <c r="BT70" s="117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</row>
    <row r="71" spans="1:136" s="19" customFormat="1" ht="18" customHeight="1" thickTop="1">
      <c r="A71" s="65"/>
      <c r="B71" s="65">
        <v>3</v>
      </c>
      <c r="C71" s="814" t="s">
        <v>308</v>
      </c>
      <c r="D71" s="816" t="s">
        <v>286</v>
      </c>
      <c r="E71" s="360">
        <v>1545</v>
      </c>
      <c r="F71" s="863">
        <v>1525</v>
      </c>
      <c r="G71" s="556">
        <f t="shared" si="87"/>
        <v>20</v>
      </c>
      <c r="H71" s="695">
        <f t="shared" ref="H71" si="92">G71/E71</f>
        <v>1.2944983818770227E-2</v>
      </c>
      <c r="I71" s="495">
        <f t="shared" si="89"/>
        <v>30900</v>
      </c>
      <c r="J71" s="358"/>
      <c r="K71" s="344"/>
      <c r="L71" s="345"/>
      <c r="M71" s="344"/>
      <c r="N71" s="344"/>
      <c r="O71" s="344"/>
      <c r="P71" s="344"/>
      <c r="Q71" s="344"/>
      <c r="R71" s="344"/>
      <c r="S71" s="392"/>
      <c r="T71" s="499">
        <v>19841.142857142859</v>
      </c>
      <c r="U71" s="579">
        <f>T71/AG71</f>
        <v>2834.4489795918371</v>
      </c>
      <c r="V71" s="609">
        <f>T71/AD71</f>
        <v>992.05714285714294</v>
      </c>
      <c r="W71" s="497">
        <v>26842.72249489641</v>
      </c>
      <c r="X71" s="579">
        <f>W71/AG71</f>
        <v>3834.6746421280586</v>
      </c>
      <c r="Y71" s="580">
        <f>W71/AD71</f>
        <v>1342.1361247448206</v>
      </c>
      <c r="Z71" s="948">
        <f t="shared" si="90"/>
        <v>7001.5796377535517</v>
      </c>
      <c r="AA71" s="930">
        <f>Z71/W71</f>
        <v>0.26083716504854371</v>
      </c>
      <c r="AB71" s="517"/>
      <c r="AC71" s="342">
        <f>Z71+AB71</f>
        <v>7001.5796377535517</v>
      </c>
      <c r="AD71" s="343">
        <v>20</v>
      </c>
      <c r="AE71" s="347">
        <f>Z71/AD71</f>
        <v>350.07898188767757</v>
      </c>
      <c r="AF71" s="347"/>
      <c r="AG71" s="346">
        <v>7</v>
      </c>
      <c r="AH71" s="552">
        <f t="shared" ref="AH71" si="93">AE71/AG71</f>
        <v>50.01128312681108</v>
      </c>
      <c r="AI71" s="879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57"/>
      <c r="BH71" s="71"/>
      <c r="BI71" s="57"/>
      <c r="BJ71" s="74"/>
      <c r="BL71" s="91"/>
      <c r="BM71" s="91"/>
      <c r="BN71" s="71"/>
      <c r="BO71" s="57"/>
      <c r="BP71" s="116"/>
      <c r="BQ71" s="74"/>
      <c r="BR71" s="21"/>
      <c r="BS71" s="21"/>
      <c r="BT71" s="117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</row>
    <row r="72" spans="1:136" s="7" customFormat="1" ht="21.75" customHeight="1" thickBot="1">
      <c r="A72" s="65"/>
      <c r="B72" s="65">
        <v>4</v>
      </c>
      <c r="C72" s="872" t="s">
        <v>4</v>
      </c>
      <c r="D72" s="876" t="s">
        <v>312</v>
      </c>
      <c r="E72" s="798">
        <v>1545</v>
      </c>
      <c r="F72" s="873">
        <v>1525</v>
      </c>
      <c r="G72" s="799">
        <f t="shared" si="87"/>
        <v>20</v>
      </c>
      <c r="H72" s="751">
        <f>G72/E72</f>
        <v>1.2944983818770227E-2</v>
      </c>
      <c r="I72" s="800">
        <f>E72*AD72</f>
        <v>30900</v>
      </c>
      <c r="J72" s="801"/>
      <c r="K72" s="803"/>
      <c r="L72" s="802">
        <f>T72-W72</f>
        <v>-7001.5796377535517</v>
      </c>
      <c r="M72" s="803" t="e">
        <f ca="1">IF($A72="c",0,INDIRECT("'"&amp;C72&amp;"'!$G$16"))</f>
        <v>#REF!</v>
      </c>
      <c r="N72" s="803" t="e">
        <f ca="1">IF($A72="c",0,INDIRECT("'"&amp;C72&amp;"'!$G$27"))</f>
        <v>#REF!</v>
      </c>
      <c r="O72" s="803" t="e">
        <f ca="1">IF($A72="c",0,INDIRECT("'"&amp;C72&amp;"'!$G$33"))</f>
        <v>#REF!</v>
      </c>
      <c r="P72" s="803" t="e">
        <f ca="1">IF($A72="c",0,INDIRECT("'"&amp;C72&amp;"'!$G$40"))</f>
        <v>#REF!</v>
      </c>
      <c r="Q72" s="803" t="e">
        <f ca="1">IF($A72="c",0,INDIRECT("'"&amp;C72&amp;"'!$G$46"))</f>
        <v>#REF!</v>
      </c>
      <c r="R72" s="803" t="e">
        <f ca="1">IF($A72="c",0,INDIRECT("'"&amp;C72&amp;"'!$G$51"))</f>
        <v>#REF!</v>
      </c>
      <c r="S72" s="804" t="e">
        <f ca="1">IF($A72="c",0,INDIRECT("'"&amp;C72&amp;"'!$G$60"))</f>
        <v>#REF!</v>
      </c>
      <c r="T72" s="805">
        <v>19841.142857142859</v>
      </c>
      <c r="U72" s="874">
        <f>T72/AG72</f>
        <v>2834.4489795918371</v>
      </c>
      <c r="V72" s="910">
        <f>T72/AD72</f>
        <v>992.05714285714294</v>
      </c>
      <c r="W72" s="869">
        <v>26842.72249489641</v>
      </c>
      <c r="X72" s="806">
        <f>W72/AG72</f>
        <v>3834.6746421280586</v>
      </c>
      <c r="Y72" s="895">
        <f>W72/AD72</f>
        <v>1342.1361247448206</v>
      </c>
      <c r="Z72" s="950">
        <f>W72-T72</f>
        <v>7001.5796377535517</v>
      </c>
      <c r="AA72" s="947">
        <f>Z72/W72</f>
        <v>0.26083716504854371</v>
      </c>
      <c r="AB72" s="809"/>
      <c r="AC72" s="829">
        <f>Z72+AB72</f>
        <v>7001.5796377535517</v>
      </c>
      <c r="AD72" s="875">
        <v>20</v>
      </c>
      <c r="AE72" s="811">
        <f>Z72/AD72</f>
        <v>350.07898188767757</v>
      </c>
      <c r="AF72" s="831">
        <f>AE72/V72</f>
        <v>0.35288187218676098</v>
      </c>
      <c r="AG72" s="832">
        <v>7</v>
      </c>
      <c r="AH72" s="909">
        <f>AE72/AG72</f>
        <v>50.01128312681108</v>
      </c>
      <c r="AI72" s="501"/>
      <c r="AJ72" s="74" t="s">
        <v>4</v>
      </c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1" t="e">
        <f>#REF!</f>
        <v>#REF!</v>
      </c>
      <c r="BD72" s="71">
        <v>1355</v>
      </c>
      <c r="BE72" s="71"/>
      <c r="BF72" s="71"/>
      <c r="BG72" s="57"/>
      <c r="BH72" s="71">
        <v>1295</v>
      </c>
      <c r="BI72" s="57" t="e">
        <f>#REF!-BH72</f>
        <v>#REF!</v>
      </c>
      <c r="BJ72" s="74" t="e">
        <f>#REF!/BH72-1</f>
        <v>#REF!</v>
      </c>
      <c r="BK72" s="19"/>
      <c r="BL72" s="91" t="e">
        <f>#REF!/AG72</f>
        <v>#REF!</v>
      </c>
      <c r="BM72" s="91"/>
      <c r="BN72" s="71">
        <v>1595</v>
      </c>
      <c r="BO72" s="57">
        <f>BN72/BP72</f>
        <v>227.85714285714286</v>
      </c>
      <c r="BP72" s="116">
        <v>7</v>
      </c>
      <c r="BQ72" s="8" t="s">
        <v>127</v>
      </c>
      <c r="BR72" s="21" t="s">
        <v>125</v>
      </c>
      <c r="BS72" s="21"/>
      <c r="BT72" s="117" t="e">
        <f>BL72-BO72</f>
        <v>#REF!</v>
      </c>
      <c r="BU72" s="21" t="s">
        <v>129</v>
      </c>
      <c r="BV72" s="21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</row>
    <row r="73" spans="1:136" s="19" customFormat="1" ht="18" customHeight="1">
      <c r="A73" s="65"/>
      <c r="B73" s="23"/>
      <c r="C73" s="438" t="s">
        <v>311</v>
      </c>
      <c r="D73" s="439"/>
      <c r="E73" s="483"/>
      <c r="F73" s="557"/>
      <c r="G73" s="557"/>
      <c r="H73" s="557"/>
      <c r="I73" s="661" t="e">
        <f>SUM(I69:I72)</f>
        <v>#REF!</v>
      </c>
      <c r="J73" s="663"/>
      <c r="K73" s="665"/>
      <c r="L73" s="664"/>
      <c r="M73" s="665"/>
      <c r="N73" s="665"/>
      <c r="O73" s="665"/>
      <c r="P73" s="665"/>
      <c r="Q73" s="665"/>
      <c r="R73" s="665"/>
      <c r="S73" s="666"/>
      <c r="T73" s="667">
        <f>SUM(T69:T72)</f>
        <v>82162.71428571429</v>
      </c>
      <c r="U73" s="668"/>
      <c r="V73" s="744">
        <f>T73/AD73</f>
        <v>1027.0339285714285</v>
      </c>
      <c r="W73" s="672">
        <f>SUM(W69:W72)</f>
        <v>109108.28302132651</v>
      </c>
      <c r="X73" s="668"/>
      <c r="Y73" s="669">
        <f>W73/AD73</f>
        <v>1363.8535377665814</v>
      </c>
      <c r="Z73" s="951">
        <f>SUM(Z69:Z72)</f>
        <v>26945.568735612222</v>
      </c>
      <c r="AA73" s="931">
        <f>Z73/W73</f>
        <v>0.24696171536624209</v>
      </c>
      <c r="AB73" s="670"/>
      <c r="AC73" s="671"/>
      <c r="AD73" s="674">
        <f>SUM(AD69:AD72)</f>
        <v>80</v>
      </c>
      <c r="AE73" s="675">
        <f>Z73/AD73</f>
        <v>336.81960919515279</v>
      </c>
      <c r="AF73" s="440"/>
      <c r="AG73" s="526"/>
      <c r="AH73" s="440"/>
      <c r="AI73" s="447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57"/>
      <c r="BH73" s="71"/>
      <c r="BI73" s="57"/>
      <c r="BJ73" s="74"/>
      <c r="BL73" s="91"/>
      <c r="BM73" s="91"/>
      <c r="BN73" s="71"/>
      <c r="BO73" s="57"/>
      <c r="BP73" s="116"/>
      <c r="BQ73" s="74"/>
      <c r="BR73" s="21"/>
      <c r="BS73" s="21"/>
      <c r="BT73" s="117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</row>
    <row r="74" spans="1:136" s="19" customFormat="1" ht="18" customHeight="1" thickBot="1">
      <c r="A74" s="65"/>
      <c r="B74" s="23"/>
      <c r="C74" s="441"/>
      <c r="D74" s="442"/>
      <c r="E74" s="484"/>
      <c r="F74" s="558" t="s">
        <v>277</v>
      </c>
      <c r="G74" s="558"/>
      <c r="H74" s="558"/>
      <c r="I74" s="956" t="e">
        <f>I73/AD73</f>
        <v>#REF!</v>
      </c>
      <c r="J74" s="678"/>
      <c r="K74" s="676"/>
      <c r="L74" s="679"/>
      <c r="M74" s="676"/>
      <c r="N74" s="676"/>
      <c r="O74" s="676"/>
      <c r="P74" s="676"/>
      <c r="Q74" s="676"/>
      <c r="R74" s="676"/>
      <c r="S74" s="680"/>
      <c r="T74" s="681" t="e">
        <f>T73/I73</f>
        <v>#REF!</v>
      </c>
      <c r="U74" s="682"/>
      <c r="V74" s="683"/>
      <c r="W74" s="686" t="e">
        <f>W73/I73</f>
        <v>#REF!</v>
      </c>
      <c r="X74" s="684"/>
      <c r="Y74" s="685"/>
      <c r="Z74" s="952" t="e">
        <f>Z73/I73</f>
        <v>#REF!</v>
      </c>
      <c r="AA74" s="932"/>
      <c r="AB74" s="518"/>
      <c r="AC74" s="643"/>
      <c r="AD74" s="644"/>
      <c r="AE74" s="908">
        <f>AE73/Y73</f>
        <v>0.24696171536624209</v>
      </c>
      <c r="AF74" s="446"/>
      <c r="AG74" s="645"/>
      <c r="AH74" s="446"/>
      <c r="AI74" s="447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57"/>
      <c r="BH74" s="71"/>
      <c r="BI74" s="57"/>
      <c r="BJ74" s="74"/>
      <c r="BL74" s="91"/>
      <c r="BM74" s="91"/>
      <c r="BN74" s="71"/>
      <c r="BO74" s="57"/>
      <c r="BP74" s="116"/>
      <c r="BQ74" s="74"/>
      <c r="BR74" s="21"/>
      <c r="BS74" s="21"/>
      <c r="BT74" s="117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</row>
    <row r="75" spans="1:136" s="19" customFormat="1" ht="18" customHeight="1">
      <c r="A75" s="65"/>
      <c r="B75" s="23"/>
      <c r="C75" s="972"/>
      <c r="D75" s="973"/>
      <c r="E75" s="913"/>
      <c r="F75" s="753"/>
      <c r="G75" s="753"/>
      <c r="H75" s="974"/>
      <c r="I75" s="914" t="e">
        <f>I73+I62+I48+I30</f>
        <v>#REF!</v>
      </c>
      <c r="J75" s="911"/>
      <c r="K75" s="753"/>
      <c r="L75" s="754"/>
      <c r="M75" s="753"/>
      <c r="N75" s="753"/>
      <c r="O75" s="753"/>
      <c r="P75" s="753"/>
      <c r="Q75" s="753"/>
      <c r="R75" s="753"/>
      <c r="S75" s="917"/>
      <c r="T75" s="923" t="e">
        <f>T73+T62+T48+T30</f>
        <v>#REF!</v>
      </c>
      <c r="U75" s="757"/>
      <c r="V75" s="975" t="e">
        <f>T75/AD75</f>
        <v>#REF!</v>
      </c>
      <c r="W75" s="921" t="e">
        <f>W73+W62+W48+W30</f>
        <v>#REF!</v>
      </c>
      <c r="X75" s="757"/>
      <c r="Y75" s="976" t="e">
        <f>W75/AD75</f>
        <v>#REF!</v>
      </c>
      <c r="Z75" s="894" t="e">
        <f>Z73+Z62+Z48+Z30</f>
        <v>#REF!</v>
      </c>
      <c r="AA75" s="977" t="e">
        <f>Z75/W75</f>
        <v>#REF!</v>
      </c>
      <c r="AB75" s="755"/>
      <c r="AC75" s="756"/>
      <c r="AD75" s="898">
        <f>AD73+AD62+AD48+AD30</f>
        <v>904</v>
      </c>
      <c r="AE75" s="757" t="e">
        <f>Z75/AD75</f>
        <v>#REF!</v>
      </c>
      <c r="AF75" s="757"/>
      <c r="AG75" s="758"/>
      <c r="AH75" s="759"/>
      <c r="AI75" s="745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57"/>
      <c r="BH75" s="71"/>
      <c r="BI75" s="57"/>
      <c r="BJ75" s="74"/>
      <c r="BL75" s="91"/>
      <c r="BM75" s="91"/>
      <c r="BN75" s="71"/>
      <c r="BO75" s="57"/>
      <c r="BP75" s="116"/>
      <c r="BQ75" s="74"/>
      <c r="BR75" s="21"/>
      <c r="BS75" s="21"/>
      <c r="BT75" s="117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</row>
    <row r="76" spans="1:136" s="19" customFormat="1" ht="18" customHeight="1">
      <c r="A76" s="65"/>
      <c r="B76" s="762">
        <f>B72+B61+B47+B29</f>
        <v>45</v>
      </c>
      <c r="C76" s="760" t="s">
        <v>313</v>
      </c>
      <c r="D76" s="978"/>
      <c r="E76" s="915"/>
      <c r="F76" s="881"/>
      <c r="G76" s="881"/>
      <c r="H76" s="979"/>
      <c r="I76" s="980" t="e">
        <f>I75/AD75</f>
        <v>#REF!</v>
      </c>
      <c r="J76" s="912"/>
      <c r="K76" s="881"/>
      <c r="L76" s="882"/>
      <c r="M76" s="881"/>
      <c r="N76" s="881"/>
      <c r="O76" s="881"/>
      <c r="P76" s="881"/>
      <c r="Q76" s="881"/>
      <c r="R76" s="881"/>
      <c r="S76" s="918"/>
      <c r="T76" s="924"/>
      <c r="U76" s="887"/>
      <c r="V76" s="889"/>
      <c r="W76" s="922"/>
      <c r="X76" s="887"/>
      <c r="Y76" s="981"/>
      <c r="Z76" s="883"/>
      <c r="AA76" s="884"/>
      <c r="AB76" s="884"/>
      <c r="AC76" s="885"/>
      <c r="AD76" s="886"/>
      <c r="AE76" s="887"/>
      <c r="AF76" s="887"/>
      <c r="AG76" s="888"/>
      <c r="AH76" s="889"/>
      <c r="AI76" s="745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57"/>
      <c r="BH76" s="71"/>
      <c r="BI76" s="57"/>
      <c r="BJ76" s="74"/>
      <c r="BL76" s="91"/>
      <c r="BM76" s="91"/>
      <c r="BN76" s="71"/>
      <c r="BO76" s="57"/>
      <c r="BP76" s="116"/>
      <c r="BQ76" s="74"/>
      <c r="BR76" s="21"/>
      <c r="BS76" s="21"/>
      <c r="BT76" s="117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</row>
    <row r="77" spans="1:136" s="19" customFormat="1" ht="18" customHeight="1" thickBot="1">
      <c r="A77" s="65"/>
      <c r="B77" s="23"/>
      <c r="C77" s="982"/>
      <c r="D77" s="983"/>
      <c r="E77" s="916"/>
      <c r="F77" s="890"/>
      <c r="G77" s="890"/>
      <c r="H77" s="984"/>
      <c r="I77" s="959" t="e">
        <f>I76*AD77</f>
        <v>#REF!</v>
      </c>
      <c r="J77" s="960"/>
      <c r="K77" s="961"/>
      <c r="L77" s="962"/>
      <c r="M77" s="961"/>
      <c r="N77" s="961"/>
      <c r="O77" s="961"/>
      <c r="P77" s="961"/>
      <c r="Q77" s="961"/>
      <c r="R77" s="961"/>
      <c r="S77" s="963"/>
      <c r="T77" s="964" t="e">
        <f>AD77*V75</f>
        <v>#REF!</v>
      </c>
      <c r="U77" s="965"/>
      <c r="V77" s="966"/>
      <c r="W77" s="967" t="e">
        <f>AD77*Y75</f>
        <v>#REF!</v>
      </c>
      <c r="X77" s="965"/>
      <c r="Y77" s="968"/>
      <c r="Z77" s="969"/>
      <c r="AA77" s="970"/>
      <c r="AB77" s="970"/>
      <c r="AC77" s="971"/>
      <c r="AD77" s="957">
        <v>620</v>
      </c>
      <c r="AE77" s="891"/>
      <c r="AF77" s="891"/>
      <c r="AG77" s="892"/>
      <c r="AH77" s="893"/>
      <c r="AI77" s="745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  <c r="BF77" s="71"/>
      <c r="BG77" s="57"/>
      <c r="BH77" s="71"/>
      <c r="BI77" s="57"/>
      <c r="BJ77" s="74"/>
      <c r="BL77" s="91"/>
      <c r="BM77" s="91"/>
      <c r="BN77" s="71"/>
      <c r="BO77" s="57"/>
      <c r="BP77" s="116"/>
      <c r="BQ77" s="74"/>
      <c r="BR77" s="21"/>
      <c r="BS77" s="21"/>
      <c r="BT77" s="117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</row>
    <row r="78" spans="1:136" s="19" customFormat="1" ht="18" customHeight="1" thickBot="1">
      <c r="A78" s="65"/>
      <c r="B78" s="65"/>
      <c r="C78" s="321"/>
      <c r="D78" s="328"/>
      <c r="E78" s="336"/>
      <c r="F78" s="555"/>
      <c r="G78" s="555"/>
      <c r="H78" s="698"/>
      <c r="I78" s="387"/>
      <c r="J78" s="336"/>
      <c r="K78" s="336"/>
      <c r="L78" s="337"/>
      <c r="M78" s="336"/>
      <c r="N78" s="336"/>
      <c r="O78" s="336"/>
      <c r="P78" s="336"/>
      <c r="Q78" s="336"/>
      <c r="R78" s="336"/>
      <c r="S78" s="336"/>
      <c r="T78" s="366"/>
      <c r="U78" s="577"/>
      <c r="V78" s="577"/>
      <c r="W78" s="366"/>
      <c r="X78" s="577"/>
      <c r="Y78" s="578"/>
      <c r="Z78" s="535"/>
      <c r="AA78" s="338"/>
      <c r="AB78" s="338"/>
      <c r="AC78" s="339"/>
      <c r="AD78" s="340"/>
      <c r="AE78" s="348"/>
      <c r="AF78" s="348"/>
      <c r="AG78" s="51"/>
      <c r="AH78" s="348"/>
      <c r="AI78" s="323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57"/>
      <c r="BH78" s="71"/>
      <c r="BI78" s="57"/>
      <c r="BJ78" s="74"/>
      <c r="BL78" s="91"/>
      <c r="BM78" s="91"/>
      <c r="BN78" s="71"/>
      <c r="BO78" s="57"/>
      <c r="BP78" s="116"/>
      <c r="BQ78" s="74"/>
      <c r="BR78" s="21"/>
      <c r="BS78" s="21"/>
      <c r="BT78" s="117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</row>
    <row r="79" spans="1:136" s="19" customFormat="1" ht="18" customHeight="1" thickBot="1">
      <c r="A79" s="2"/>
      <c r="B79" s="22"/>
      <c r="C79" s="2"/>
      <c r="D79" s="2"/>
      <c r="E79" s="275"/>
      <c r="F79" s="688"/>
      <c r="G79" s="689" t="s">
        <v>228</v>
      </c>
      <c r="H79" s="689"/>
      <c r="I79" s="492"/>
      <c r="J79" s="276"/>
      <c r="K79" s="276"/>
      <c r="L79" s="277"/>
      <c r="M79" s="271"/>
      <c r="N79" s="272"/>
      <c r="O79" s="273"/>
      <c r="P79" s="274" t="s">
        <v>227</v>
      </c>
      <c r="Q79" s="273"/>
      <c r="R79" s="273"/>
      <c r="S79" s="273"/>
      <c r="T79" s="1877" t="s">
        <v>229</v>
      </c>
      <c r="U79" s="1878"/>
      <c r="V79" s="1879"/>
      <c r="W79" s="1880" t="s">
        <v>38</v>
      </c>
      <c r="X79" s="1880"/>
      <c r="Y79" s="1880"/>
      <c r="Z79" s="1880"/>
      <c r="AA79" s="1881"/>
      <c r="AB79" s="290"/>
      <c r="AC79" s="388"/>
      <c r="AD79" s="1882" t="s">
        <v>272</v>
      </c>
      <c r="AE79" s="1880"/>
      <c r="AF79" s="1881"/>
      <c r="AG79" s="1032"/>
      <c r="AH79" s="1032" t="s">
        <v>271</v>
      </c>
      <c r="AI79" s="323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57"/>
      <c r="BH79" s="71"/>
      <c r="BI79" s="57"/>
      <c r="BJ79" s="74"/>
      <c r="BL79" s="91"/>
      <c r="BM79" s="91"/>
      <c r="BN79" s="71"/>
      <c r="BO79" s="57"/>
      <c r="BP79" s="116"/>
      <c r="BQ79" s="74"/>
      <c r="BR79" s="21"/>
      <c r="BS79" s="21"/>
      <c r="BT79" s="117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</row>
    <row r="80" spans="1:136" s="19" customFormat="1" ht="18" customHeight="1">
      <c r="A80" s="12"/>
      <c r="B80" s="12"/>
      <c r="C80" s="1043" t="s">
        <v>332</v>
      </c>
      <c r="D80" s="430" t="s">
        <v>9</v>
      </c>
      <c r="E80" s="402">
        <v>2021</v>
      </c>
      <c r="F80" s="690">
        <v>2020</v>
      </c>
      <c r="G80" s="690" t="s">
        <v>226</v>
      </c>
      <c r="H80" s="690" t="s">
        <v>40</v>
      </c>
      <c r="I80" s="404" t="s">
        <v>53</v>
      </c>
      <c r="J80" s="480">
        <v>2021</v>
      </c>
      <c r="K80" s="403">
        <v>2020</v>
      </c>
      <c r="L80" s="404" t="s">
        <v>226</v>
      </c>
      <c r="M80" s="405" t="s">
        <v>101</v>
      </c>
      <c r="N80" s="406" t="s">
        <v>46</v>
      </c>
      <c r="O80" s="407" t="s">
        <v>102</v>
      </c>
      <c r="P80" s="407" t="s">
        <v>103</v>
      </c>
      <c r="Q80" s="407" t="s">
        <v>105</v>
      </c>
      <c r="R80" s="407" t="s">
        <v>49</v>
      </c>
      <c r="S80" s="408" t="s">
        <v>52</v>
      </c>
      <c r="T80" s="409" t="s">
        <v>53</v>
      </c>
      <c r="U80" s="610" t="s">
        <v>265</v>
      </c>
      <c r="V80" s="611" t="s">
        <v>265</v>
      </c>
      <c r="W80" s="616" t="s">
        <v>315</v>
      </c>
      <c r="X80" s="570" t="s">
        <v>38</v>
      </c>
      <c r="Y80" s="571" t="s">
        <v>38</v>
      </c>
      <c r="Z80" s="417" t="s">
        <v>266</v>
      </c>
      <c r="AA80" s="416" t="s">
        <v>40</v>
      </c>
      <c r="AB80" s="412" t="s">
        <v>160</v>
      </c>
      <c r="AC80" s="519" t="s">
        <v>232</v>
      </c>
      <c r="AD80" s="529" t="s">
        <v>4</v>
      </c>
      <c r="AE80" s="415" t="s">
        <v>54</v>
      </c>
      <c r="AF80" s="411" t="s">
        <v>269</v>
      </c>
      <c r="AG80" s="413" t="s">
        <v>26</v>
      </c>
      <c r="AH80" s="415" t="s">
        <v>54</v>
      </c>
      <c r="AI80" s="323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57"/>
      <c r="BH80" s="71"/>
      <c r="BI80" s="57"/>
      <c r="BJ80" s="74"/>
      <c r="BL80" s="91"/>
      <c r="BM80" s="91"/>
      <c r="BN80" s="71"/>
      <c r="BO80" s="57"/>
      <c r="BP80" s="116"/>
      <c r="BQ80" s="74"/>
      <c r="BR80" s="21"/>
      <c r="BS80" s="21"/>
      <c r="BT80" s="117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</row>
    <row r="81" spans="1:136" s="19" customFormat="1" ht="18" customHeight="1" thickBot="1">
      <c r="A81" s="13"/>
      <c r="B81" s="13"/>
      <c r="C81" s="428" t="s">
        <v>274</v>
      </c>
      <c r="D81" s="429"/>
      <c r="E81" s="393" t="s">
        <v>89</v>
      </c>
      <c r="F81" s="691" t="s">
        <v>89</v>
      </c>
      <c r="G81" s="692" t="s">
        <v>4</v>
      </c>
      <c r="H81" s="692"/>
      <c r="I81" s="395" t="s">
        <v>270</v>
      </c>
      <c r="J81" s="481" t="s">
        <v>147</v>
      </c>
      <c r="K81" s="394" t="s">
        <v>148</v>
      </c>
      <c r="L81" s="395" t="s">
        <v>4</v>
      </c>
      <c r="M81" s="396" t="s">
        <v>55</v>
      </c>
      <c r="N81" s="397" t="s">
        <v>55</v>
      </c>
      <c r="O81" s="397" t="s">
        <v>56</v>
      </c>
      <c r="P81" s="397" t="s">
        <v>104</v>
      </c>
      <c r="Q81" s="397" t="s">
        <v>57</v>
      </c>
      <c r="R81" s="397"/>
      <c r="S81" s="398" t="s">
        <v>59</v>
      </c>
      <c r="T81" s="399" t="s">
        <v>13</v>
      </c>
      <c r="U81" s="612" t="s">
        <v>264</v>
      </c>
      <c r="V81" s="654" t="s">
        <v>263</v>
      </c>
      <c r="W81" s="532" t="s">
        <v>38</v>
      </c>
      <c r="X81" s="572" t="s">
        <v>264</v>
      </c>
      <c r="Y81" s="573" t="s">
        <v>263</v>
      </c>
      <c r="Z81" s="532" t="s">
        <v>267</v>
      </c>
      <c r="AA81" s="534" t="s">
        <v>54</v>
      </c>
      <c r="AB81" s="401" t="s">
        <v>151</v>
      </c>
      <c r="AC81" s="520" t="s">
        <v>231</v>
      </c>
      <c r="AD81" s="529" t="s">
        <v>230</v>
      </c>
      <c r="AE81" s="292" t="s">
        <v>268</v>
      </c>
      <c r="AF81" s="332" t="s">
        <v>265</v>
      </c>
      <c r="AG81" s="349" t="s">
        <v>72</v>
      </c>
      <c r="AH81" s="292" t="s">
        <v>27</v>
      </c>
      <c r="AI81" s="323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57"/>
      <c r="BH81" s="71"/>
      <c r="BI81" s="57"/>
      <c r="BJ81" s="74"/>
      <c r="BL81" s="91"/>
      <c r="BM81" s="91"/>
      <c r="BN81" s="71"/>
      <c r="BO81" s="57"/>
      <c r="BP81" s="116"/>
      <c r="BQ81" s="74"/>
      <c r="BR81" s="21"/>
      <c r="BS81" s="21"/>
      <c r="BT81" s="117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</row>
    <row r="82" spans="1:136" s="19" customFormat="1" ht="14.65" customHeight="1" thickBot="1">
      <c r="A82" s="1007"/>
      <c r="B82" s="23"/>
      <c r="C82" s="451" t="s">
        <v>316</v>
      </c>
      <c r="D82" s="646"/>
      <c r="E82" s="455"/>
      <c r="F82" s="697"/>
      <c r="G82" s="697"/>
      <c r="H82" s="697"/>
      <c r="I82" s="649"/>
      <c r="J82" s="648"/>
      <c r="K82" s="452"/>
      <c r="L82" s="453"/>
      <c r="M82" s="452"/>
      <c r="N82" s="452"/>
      <c r="O82" s="452"/>
      <c r="P82" s="452"/>
      <c r="Q82" s="452"/>
      <c r="R82" s="452"/>
      <c r="S82" s="454"/>
      <c r="T82" s="655"/>
      <c r="U82" s="637"/>
      <c r="V82" s="656"/>
      <c r="W82" s="652" t="s">
        <v>4</v>
      </c>
      <c r="X82" s="637"/>
      <c r="Y82" s="638"/>
      <c r="Z82" s="639"/>
      <c r="AA82" s="456"/>
      <c r="AB82" s="456"/>
      <c r="AC82" s="640"/>
      <c r="AD82" s="641"/>
      <c r="AE82" s="457"/>
      <c r="AF82" s="458"/>
      <c r="AG82" s="642"/>
      <c r="AH82" s="458"/>
      <c r="AI82" s="323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57"/>
      <c r="BH82" s="71"/>
      <c r="BI82" s="57"/>
      <c r="BJ82" s="74"/>
      <c r="BL82" s="91"/>
      <c r="BM82" s="91"/>
      <c r="BN82" s="71"/>
      <c r="BO82" s="57"/>
      <c r="BP82" s="116"/>
      <c r="BQ82" s="74"/>
      <c r="BR82" s="21"/>
      <c r="BS82" s="21"/>
      <c r="BT82" s="117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</row>
    <row r="83" spans="1:136" s="19" customFormat="1" ht="18" hidden="1" customHeight="1" thickBot="1">
      <c r="A83" s="1007"/>
      <c r="B83" s="23"/>
      <c r="C83" s="985" t="s">
        <v>328</v>
      </c>
      <c r="D83" s="986"/>
      <c r="E83" s="987"/>
      <c r="F83" s="988"/>
      <c r="G83" s="988"/>
      <c r="H83" s="988"/>
      <c r="I83" s="989"/>
      <c r="J83" s="990"/>
      <c r="K83" s="991"/>
      <c r="L83" s="992"/>
      <c r="M83" s="991"/>
      <c r="N83" s="991"/>
      <c r="O83" s="991"/>
      <c r="P83" s="991"/>
      <c r="Q83" s="991"/>
      <c r="R83" s="991"/>
      <c r="S83" s="993"/>
      <c r="T83" s="839"/>
      <c r="U83" s="994"/>
      <c r="V83" s="995"/>
      <c r="W83" s="996"/>
      <c r="X83" s="994"/>
      <c r="Y83" s="997"/>
      <c r="Z83" s="998"/>
      <c r="AA83" s="999"/>
      <c r="AB83" s="1000"/>
      <c r="AC83" s="1001"/>
      <c r="AD83" s="1002"/>
      <c r="AE83" s="1003"/>
      <c r="AF83" s="1004"/>
      <c r="AG83" s="1005"/>
      <c r="AH83" s="1006"/>
      <c r="AI83" s="323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57"/>
      <c r="BH83" s="71"/>
      <c r="BI83" s="57"/>
      <c r="BJ83" s="74"/>
      <c r="BL83" s="91"/>
      <c r="BM83" s="91"/>
      <c r="BN83" s="71"/>
      <c r="BO83" s="57"/>
      <c r="BP83" s="116"/>
      <c r="BQ83" s="74"/>
      <c r="BR83" s="21"/>
      <c r="BS83" s="21"/>
      <c r="BT83" s="117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</row>
    <row r="84" spans="1:136" s="19" customFormat="1" ht="18" hidden="1" customHeight="1" thickBot="1">
      <c r="A84" s="1007"/>
      <c r="B84" s="23"/>
      <c r="C84" s="985"/>
      <c r="D84" s="986"/>
      <c r="E84" s="987"/>
      <c r="F84" s="988"/>
      <c r="G84" s="988"/>
      <c r="H84" s="988"/>
      <c r="I84" s="989"/>
      <c r="J84" s="990"/>
      <c r="K84" s="991"/>
      <c r="L84" s="992"/>
      <c r="M84" s="991"/>
      <c r="N84" s="991"/>
      <c r="O84" s="991"/>
      <c r="P84" s="991"/>
      <c r="Q84" s="991"/>
      <c r="R84" s="991"/>
      <c r="S84" s="993"/>
      <c r="T84" s="839"/>
      <c r="U84" s="994"/>
      <c r="V84" s="995"/>
      <c r="W84" s="996"/>
      <c r="X84" s="994"/>
      <c r="Y84" s="997"/>
      <c r="Z84" s="998"/>
      <c r="AA84" s="999"/>
      <c r="AB84" s="1000"/>
      <c r="AC84" s="1001"/>
      <c r="AD84" s="1002"/>
      <c r="AE84" s="1003"/>
      <c r="AF84" s="1004"/>
      <c r="AG84" s="1005"/>
      <c r="AH84" s="1006"/>
      <c r="AI84" s="323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57"/>
      <c r="BH84" s="71"/>
      <c r="BI84" s="57"/>
      <c r="BJ84" s="74"/>
      <c r="BL84" s="91"/>
      <c r="BM84" s="91"/>
      <c r="BN84" s="71"/>
      <c r="BO84" s="57"/>
      <c r="BP84" s="116"/>
      <c r="BQ84" s="74"/>
      <c r="BR84" s="21"/>
      <c r="BS84" s="21"/>
      <c r="BT84" s="117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</row>
    <row r="85" spans="1:136" s="19" customFormat="1" ht="18" customHeight="1">
      <c r="A85" s="1007"/>
      <c r="B85" s="65">
        <v>1</v>
      </c>
      <c r="C85" s="833" t="s">
        <v>317</v>
      </c>
      <c r="D85" s="834" t="s">
        <v>320</v>
      </c>
      <c r="E85" s="958">
        <f>'Cape Cod 1  2022'!D76</f>
        <v>0</v>
      </c>
      <c r="F85" s="747">
        <v>1575</v>
      </c>
      <c r="G85" s="747">
        <f t="shared" ref="G85:G91" si="94">E85-F85</f>
        <v>-1575</v>
      </c>
      <c r="H85" s="835" t="e">
        <f>G85/E85</f>
        <v>#DIV/0!</v>
      </c>
      <c r="I85" s="836">
        <f>E85*AD85</f>
        <v>0</v>
      </c>
      <c r="J85" s="837"/>
      <c r="K85" s="746"/>
      <c r="L85" s="748">
        <f>T85-W85</f>
        <v>-7465.4421428571368</v>
      </c>
      <c r="M85" s="746" t="e">
        <f ca="1">IF($A85="c",0,INDIRECT("'"&amp;C85&amp;"'!$G$16"))</f>
        <v>#REF!</v>
      </c>
      <c r="N85" s="746" t="e">
        <f ca="1">IF($A85="c",0,INDIRECT("'"&amp;C85&amp;"'!$G$27"))</f>
        <v>#REF!</v>
      </c>
      <c r="O85" s="746" t="e">
        <f ca="1">IF($A85="c",0,INDIRECT("'"&amp;C85&amp;"'!$G$33"))</f>
        <v>#REF!</v>
      </c>
      <c r="P85" s="746" t="e">
        <f ca="1">IF($A85="c",0,INDIRECT("'"&amp;C85&amp;"'!$G$40"))</f>
        <v>#REF!</v>
      </c>
      <c r="Q85" s="746" t="e">
        <f ca="1">IF($A85="c",0,INDIRECT("'"&amp;C85&amp;"'!$G$46"))</f>
        <v>#REF!</v>
      </c>
      <c r="R85" s="746" t="e">
        <f ca="1">IF($A85="c",0,INDIRECT("'"&amp;C85&amp;"'!$G$51"))</f>
        <v>#REF!</v>
      </c>
      <c r="S85" s="838" t="e">
        <f ca="1">IF($A85="c",0,INDIRECT("'"&amp;C85&amp;"'!$G$60"))</f>
        <v>#REF!</v>
      </c>
      <c r="T85" s="1047">
        <v>27589.467857142859</v>
      </c>
      <c r="U85" s="840">
        <f>T85/AG85</f>
        <v>4598.2446428571429</v>
      </c>
      <c r="V85" s="841" t="e">
        <f>T85/AD85</f>
        <v>#DIV/0!</v>
      </c>
      <c r="W85" s="1050">
        <v>35054.909999999996</v>
      </c>
      <c r="X85" s="842">
        <f>W85/AG85</f>
        <v>5842.4849999999997</v>
      </c>
      <c r="Y85" s="843" t="e">
        <f>W85/AD85</f>
        <v>#DIV/0!</v>
      </c>
      <c r="Z85" s="1052">
        <f>W85-T85</f>
        <v>7465.4421428571368</v>
      </c>
      <c r="AA85" s="943">
        <f t="shared" ref="AA85:AA92" si="95">Z85/W85</f>
        <v>0.21296423647520812</v>
      </c>
      <c r="AB85" s="749"/>
      <c r="AC85" s="844">
        <f>Z85+AB85</f>
        <v>7465.4421428571368</v>
      </c>
      <c r="AD85" s="1044">
        <v>0</v>
      </c>
      <c r="AE85" s="750" t="e">
        <f>Z85/AD85</f>
        <v>#DIV/0!</v>
      </c>
      <c r="AF85" s="846" t="e">
        <f>AE85/V85</f>
        <v>#DIV/0!</v>
      </c>
      <c r="AG85" s="847">
        <v>6</v>
      </c>
      <c r="AH85" s="848" t="e">
        <f>AE85/AG85</f>
        <v>#DIV/0!</v>
      </c>
      <c r="AI85" s="323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57"/>
      <c r="BH85" s="71"/>
      <c r="BI85" s="57"/>
      <c r="BJ85" s="74"/>
      <c r="BL85" s="91"/>
      <c r="BM85" s="91"/>
      <c r="BN85" s="71"/>
      <c r="BO85" s="57"/>
      <c r="BP85" s="116"/>
      <c r="BQ85" s="74"/>
      <c r="BR85" s="21"/>
      <c r="BS85" s="21"/>
      <c r="BT85" s="117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</row>
    <row r="86" spans="1:136" s="19" customFormat="1" ht="18" customHeight="1">
      <c r="A86" s="65"/>
      <c r="B86" s="65">
        <f>B85+1</f>
        <v>2</v>
      </c>
      <c r="C86" s="324"/>
      <c r="D86" s="785" t="s">
        <v>321</v>
      </c>
      <c r="E86" s="651">
        <v>1595</v>
      </c>
      <c r="F86" s="700">
        <v>1575</v>
      </c>
      <c r="G86" s="700">
        <f t="shared" si="94"/>
        <v>20</v>
      </c>
      <c r="H86" s="701">
        <f t="shared" ref="H86:H90" si="96">G86/E86</f>
        <v>1.2539184952978056E-2</v>
      </c>
      <c r="I86" s="786">
        <f t="shared" ref="I86:I90" si="97">E86*AD86</f>
        <v>0</v>
      </c>
      <c r="J86" s="475"/>
      <c r="K86" s="471"/>
      <c r="L86" s="472">
        <f>T86-W86</f>
        <v>-7465.4421428571368</v>
      </c>
      <c r="M86" s="471" t="e">
        <f t="shared" ref="M86:M88" ca="1" si="98">IF($A86="c",0,INDIRECT("'"&amp;C86&amp;"'!$G$16"))</f>
        <v>#REF!</v>
      </c>
      <c r="N86" s="471" t="e">
        <f t="shared" ref="N86:N88" ca="1" si="99">IF($A86="c",0,INDIRECT("'"&amp;C86&amp;"'!$G$27"))</f>
        <v>#REF!</v>
      </c>
      <c r="O86" s="471" t="e">
        <f t="shared" ref="O86:O88" ca="1" si="100">IF($A86="c",0,INDIRECT("'"&amp;C86&amp;"'!$G$33"))</f>
        <v>#REF!</v>
      </c>
      <c r="P86" s="471" t="e">
        <f t="shared" ref="P86:P88" ca="1" si="101">IF($A86="c",0,INDIRECT("'"&amp;C86&amp;"'!$G$40"))</f>
        <v>#REF!</v>
      </c>
      <c r="Q86" s="471" t="e">
        <f t="shared" ref="Q86:Q88" ca="1" si="102">IF($A86="c",0,INDIRECT("'"&amp;C86&amp;"'!$G$46"))</f>
        <v>#REF!</v>
      </c>
      <c r="R86" s="471" t="e">
        <f t="shared" ref="R86:R88" ca="1" si="103">IF($A86="c",0,INDIRECT("'"&amp;C86&amp;"'!$G$51"))</f>
        <v>#REF!</v>
      </c>
      <c r="S86" s="474" t="e">
        <f t="shared" ref="S86:S88" ca="1" si="104">IF($A86="c",0,INDIRECT("'"&amp;C86&amp;"'!$G$60"))</f>
        <v>#REF!</v>
      </c>
      <c r="T86" s="1047">
        <v>27589.467857142859</v>
      </c>
      <c r="U86" s="631">
        <f t="shared" ref="U86:U87" si="105">T86/AG86</f>
        <v>4598.2446428571429</v>
      </c>
      <c r="V86" s="660" t="e">
        <f t="shared" ref="V86:V88" si="106">T86/AD86</f>
        <v>#DIV/0!</v>
      </c>
      <c r="W86" s="1050">
        <v>35054.909999999996</v>
      </c>
      <c r="X86" s="631">
        <f t="shared" ref="X86:X88" si="107">W86/AG86</f>
        <v>5842.4849999999997</v>
      </c>
      <c r="Y86" s="632" t="e">
        <f t="shared" ref="Y86:Y88" si="108">W86/AD86</f>
        <v>#DIV/0!</v>
      </c>
      <c r="Z86" s="1053">
        <f>W86-T86</f>
        <v>7465.4421428571368</v>
      </c>
      <c r="AA86" s="793">
        <f t="shared" si="95"/>
        <v>0.21296423647520812</v>
      </c>
      <c r="AB86" s="476"/>
      <c r="AC86" s="764">
        <f t="shared" ref="AC86:AC88" si="109">Z86+AB86</f>
        <v>7465.4421428571368</v>
      </c>
      <c r="AD86" s="1045">
        <v>0</v>
      </c>
      <c r="AE86" s="478" t="e">
        <f t="shared" ref="AE86:AE88" si="110">Z86/AD86</f>
        <v>#DIV/0!</v>
      </c>
      <c r="AF86" s="742" t="e">
        <f t="shared" ref="AF86:AF91" si="111">AE86/V86</f>
        <v>#DIV/0!</v>
      </c>
      <c r="AG86" s="53">
        <v>6</v>
      </c>
      <c r="AH86" s="478">
        <v>47.261954864383604</v>
      </c>
      <c r="AI86" s="323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57"/>
      <c r="BH86" s="71"/>
      <c r="BI86" s="57"/>
      <c r="BJ86" s="74"/>
      <c r="BL86" s="91"/>
      <c r="BM86" s="91"/>
      <c r="BN86" s="71"/>
      <c r="BO86" s="57"/>
      <c r="BP86" s="116"/>
      <c r="BQ86" s="74"/>
      <c r="BR86" s="21"/>
      <c r="BS86" s="21"/>
      <c r="BT86" s="117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</row>
    <row r="87" spans="1:136" s="19" customFormat="1" ht="18" customHeight="1">
      <c r="A87" s="65"/>
      <c r="B87" s="65">
        <f t="shared" ref="B87:B88" si="112">B86+1</f>
        <v>3</v>
      </c>
      <c r="C87" s="903" t="s">
        <v>4</v>
      </c>
      <c r="D87" s="785" t="s">
        <v>322</v>
      </c>
      <c r="E87" s="651">
        <v>1595</v>
      </c>
      <c r="F87" s="700">
        <v>1575</v>
      </c>
      <c r="G87" s="700">
        <f t="shared" si="94"/>
        <v>20</v>
      </c>
      <c r="H87" s="701">
        <f t="shared" si="96"/>
        <v>1.2539184952978056E-2</v>
      </c>
      <c r="I87" s="786">
        <f t="shared" si="97"/>
        <v>0</v>
      </c>
      <c r="J87" s="475"/>
      <c r="K87" s="471"/>
      <c r="L87" s="472">
        <f>T87-W87</f>
        <v>-7465.4421428571368</v>
      </c>
      <c r="M87" s="471" t="e">
        <f t="shared" ca="1" si="98"/>
        <v>#REF!</v>
      </c>
      <c r="N87" s="471" t="e">
        <f t="shared" ca="1" si="99"/>
        <v>#REF!</v>
      </c>
      <c r="O87" s="471" t="e">
        <f t="shared" ca="1" si="100"/>
        <v>#REF!</v>
      </c>
      <c r="P87" s="471" t="e">
        <f t="shared" ca="1" si="101"/>
        <v>#REF!</v>
      </c>
      <c r="Q87" s="471" t="e">
        <f t="shared" ca="1" si="102"/>
        <v>#REF!</v>
      </c>
      <c r="R87" s="471" t="e">
        <f t="shared" ca="1" si="103"/>
        <v>#REF!</v>
      </c>
      <c r="S87" s="474" t="e">
        <f t="shared" ca="1" si="104"/>
        <v>#REF!</v>
      </c>
      <c r="T87" s="1047">
        <v>27589.467857142859</v>
      </c>
      <c r="U87" s="631">
        <f t="shared" si="105"/>
        <v>4598.2446428571429</v>
      </c>
      <c r="V87" s="660" t="e">
        <f t="shared" si="106"/>
        <v>#DIV/0!</v>
      </c>
      <c r="W87" s="1050">
        <v>35054.909999999996</v>
      </c>
      <c r="X87" s="631">
        <f t="shared" si="107"/>
        <v>5842.4849999999997</v>
      </c>
      <c r="Y87" s="632" t="e">
        <f t="shared" si="108"/>
        <v>#DIV/0!</v>
      </c>
      <c r="Z87" s="1053">
        <f>W87-T87</f>
        <v>7465.4421428571368</v>
      </c>
      <c r="AA87" s="793">
        <f t="shared" si="95"/>
        <v>0.21296423647520812</v>
      </c>
      <c r="AB87" s="476"/>
      <c r="AC87" s="764">
        <f t="shared" si="109"/>
        <v>7465.4421428571368</v>
      </c>
      <c r="AD87" s="1045">
        <v>0</v>
      </c>
      <c r="AE87" s="478" t="e">
        <f t="shared" si="110"/>
        <v>#DIV/0!</v>
      </c>
      <c r="AF87" s="742" t="e">
        <f t="shared" si="111"/>
        <v>#DIV/0!</v>
      </c>
      <c r="AG87" s="53">
        <v>6</v>
      </c>
      <c r="AH87" s="478">
        <v>47.261954864383604</v>
      </c>
      <c r="AI87" s="323"/>
      <c r="AJ87" s="71"/>
      <c r="AK87" s="71"/>
      <c r="AL87" s="71"/>
      <c r="AM87" s="71"/>
      <c r="AN87" s="71"/>
      <c r="AO87" s="71"/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  <c r="BF87" s="71"/>
      <c r="BG87" s="57"/>
      <c r="BH87" s="71"/>
      <c r="BI87" s="57"/>
      <c r="BJ87" s="74"/>
      <c r="BL87" s="91"/>
      <c r="BM87" s="91"/>
      <c r="BN87" s="71"/>
      <c r="BO87" s="57"/>
      <c r="BP87" s="116"/>
      <c r="BQ87" s="74"/>
      <c r="BR87" s="21"/>
      <c r="BS87" s="21"/>
      <c r="BT87" s="117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</row>
    <row r="88" spans="1:136" s="19" customFormat="1" ht="18" customHeight="1" thickBot="1">
      <c r="A88" s="65"/>
      <c r="B88" s="65">
        <f t="shared" si="112"/>
        <v>4</v>
      </c>
      <c r="C88" s="905" t="s">
        <v>4</v>
      </c>
      <c r="D88" s="785" t="s">
        <v>323</v>
      </c>
      <c r="E88" s="651">
        <v>1595</v>
      </c>
      <c r="F88" s="700">
        <v>1575</v>
      </c>
      <c r="G88" s="700">
        <f t="shared" si="94"/>
        <v>20</v>
      </c>
      <c r="H88" s="701">
        <f t="shared" si="96"/>
        <v>1.2539184952978056E-2</v>
      </c>
      <c r="I88" s="786">
        <f t="shared" si="97"/>
        <v>0</v>
      </c>
      <c r="J88" s="475"/>
      <c r="K88" s="471"/>
      <c r="L88" s="472">
        <f>T88-W88</f>
        <v>-7465.4421428571368</v>
      </c>
      <c r="M88" s="471" t="e">
        <f t="shared" ca="1" si="98"/>
        <v>#REF!</v>
      </c>
      <c r="N88" s="471" t="e">
        <f t="shared" ca="1" si="99"/>
        <v>#REF!</v>
      </c>
      <c r="O88" s="471" t="e">
        <f t="shared" ca="1" si="100"/>
        <v>#REF!</v>
      </c>
      <c r="P88" s="471" t="e">
        <f t="shared" ca="1" si="101"/>
        <v>#REF!</v>
      </c>
      <c r="Q88" s="471" t="e">
        <f t="shared" ca="1" si="102"/>
        <v>#REF!</v>
      </c>
      <c r="R88" s="471" t="e">
        <f t="shared" ca="1" si="103"/>
        <v>#REF!</v>
      </c>
      <c r="S88" s="474" t="e">
        <f t="shared" ca="1" si="104"/>
        <v>#REF!</v>
      </c>
      <c r="T88" s="1047">
        <v>27589.467857142859</v>
      </c>
      <c r="U88" s="849">
        <f>T88/AG88</f>
        <v>4598.2446428571429</v>
      </c>
      <c r="V88" s="660" t="e">
        <f t="shared" si="106"/>
        <v>#DIV/0!</v>
      </c>
      <c r="W88" s="1050">
        <v>35054.909999999996</v>
      </c>
      <c r="X88" s="631">
        <f t="shared" si="107"/>
        <v>5842.4849999999997</v>
      </c>
      <c r="Y88" s="632" t="e">
        <f t="shared" si="108"/>
        <v>#DIV/0!</v>
      </c>
      <c r="Z88" s="1053">
        <f>W88-T88</f>
        <v>7465.4421428571368</v>
      </c>
      <c r="AA88" s="793">
        <f t="shared" si="95"/>
        <v>0.21296423647520812</v>
      </c>
      <c r="AB88" s="476"/>
      <c r="AC88" s="764">
        <f t="shared" si="109"/>
        <v>7465.4421428571368</v>
      </c>
      <c r="AD88" s="1045">
        <v>0</v>
      </c>
      <c r="AE88" s="478" t="e">
        <f t="shared" si="110"/>
        <v>#DIV/0!</v>
      </c>
      <c r="AF88" s="742" t="e">
        <f t="shared" si="111"/>
        <v>#DIV/0!</v>
      </c>
      <c r="AG88" s="53">
        <v>6</v>
      </c>
      <c r="AH88" s="478">
        <v>47.261954864383604</v>
      </c>
      <c r="AI88" s="323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  <c r="BF88" s="71"/>
      <c r="BG88" s="57"/>
      <c r="BH88" s="71"/>
      <c r="BI88" s="57"/>
      <c r="BJ88" s="74"/>
      <c r="BL88" s="91"/>
      <c r="BM88" s="91"/>
      <c r="BN88" s="71"/>
      <c r="BO88" s="57"/>
      <c r="BP88" s="116"/>
      <c r="BQ88" s="74"/>
      <c r="BR88" s="21"/>
      <c r="BS88" s="21"/>
      <c r="BT88" s="117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</row>
    <row r="89" spans="1:136" s="19" customFormat="1" ht="18" customHeight="1" thickTop="1" thickBot="1">
      <c r="A89" s="65"/>
      <c r="B89" s="19">
        <v>5</v>
      </c>
      <c r="C89" s="814" t="s">
        <v>318</v>
      </c>
      <c r="D89" s="816" t="s">
        <v>324</v>
      </c>
      <c r="E89" s="360">
        <v>1955</v>
      </c>
      <c r="F89" s="694">
        <v>1875</v>
      </c>
      <c r="G89" s="556">
        <f t="shared" si="94"/>
        <v>80</v>
      </c>
      <c r="H89" s="695">
        <f t="shared" si="96"/>
        <v>4.0920716112531973E-2</v>
      </c>
      <c r="I89" s="495">
        <f t="shared" si="97"/>
        <v>0</v>
      </c>
      <c r="J89" s="358"/>
      <c r="K89" s="344"/>
      <c r="L89" s="345" t="e">
        <f>T89-W89</f>
        <v>#REF!</v>
      </c>
      <c r="M89" s="344" t="e">
        <f ca="1">IF($A89="c",0,INDIRECT("'"&amp;C89&amp;"'!$G$16"))</f>
        <v>#REF!</v>
      </c>
      <c r="N89" s="344" t="e">
        <f ca="1">IF($A89="c",0,INDIRECT("'"&amp;C89&amp;"'!$G$27"))</f>
        <v>#REF!</v>
      </c>
      <c r="O89" s="344" t="e">
        <f ca="1">IF($A89="c",0,INDIRECT("'"&amp;C89&amp;"'!$G$33"))</f>
        <v>#REF!</v>
      </c>
      <c r="P89" s="344" t="e">
        <f ca="1">IF($A89="c",0,INDIRECT("'"&amp;C89&amp;"'!$G$40"))</f>
        <v>#REF!</v>
      </c>
      <c r="Q89" s="344" t="e">
        <f ca="1">IF($A89="c",0,INDIRECT("'"&amp;C89&amp;"'!$G$46"))</f>
        <v>#REF!</v>
      </c>
      <c r="R89" s="344" t="e">
        <f ca="1">IF($A89="c",0,INDIRECT("'"&amp;C89&amp;"'!$G$51"))</f>
        <v>#REF!</v>
      </c>
      <c r="S89" s="392" t="e">
        <f ca="1">IF($A89="c",0,INDIRECT("'"&amp;C89&amp;"'!$G$60"))</f>
        <v>#REF!</v>
      </c>
      <c r="T89" s="1048" t="e">
        <f>#REF!</f>
        <v>#REF!</v>
      </c>
      <c r="U89" s="579" t="e">
        <f>T89/AG89</f>
        <v>#REF!</v>
      </c>
      <c r="V89" s="609" t="e">
        <f>T89/AD89</f>
        <v>#REF!</v>
      </c>
      <c r="W89" s="1051" t="e">
        <f>#REF!</f>
        <v>#REF!</v>
      </c>
      <c r="X89" s="579" t="e">
        <f>W89/AG89</f>
        <v>#REF!</v>
      </c>
      <c r="Y89" s="580" t="e">
        <f>W89/AD89</f>
        <v>#REF!</v>
      </c>
      <c r="Z89" s="1054" t="e">
        <f t="shared" ref="Z89:Z90" si="113">W89-T89</f>
        <v>#REF!</v>
      </c>
      <c r="AA89" s="517" t="e">
        <f t="shared" si="95"/>
        <v>#REF!</v>
      </c>
      <c r="AB89" s="341"/>
      <c r="AC89" s="523" t="e">
        <f>Z89+AB89</f>
        <v>#REF!</v>
      </c>
      <c r="AD89" s="1046">
        <v>0</v>
      </c>
      <c r="AE89" s="347" t="e">
        <f>Z89/AD89</f>
        <v>#REF!</v>
      </c>
      <c r="AF89" s="732" t="e">
        <f t="shared" si="111"/>
        <v>#REF!</v>
      </c>
      <c r="AG89" s="524">
        <v>7</v>
      </c>
      <c r="AH89" s="347" t="e">
        <f t="shared" ref="AH89:AH90" si="114">AE89/AG89</f>
        <v>#REF!</v>
      </c>
      <c r="AI89" s="323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  <c r="BF89" s="71"/>
      <c r="BG89" s="57"/>
      <c r="BH89" s="71"/>
      <c r="BI89" s="57"/>
      <c r="BJ89" s="74"/>
      <c r="BL89" s="91"/>
      <c r="BM89" s="91"/>
      <c r="BN89" s="71"/>
      <c r="BO89" s="57"/>
      <c r="BP89" s="116"/>
      <c r="BQ89" s="74"/>
      <c r="BR89" s="21"/>
      <c r="BS89" s="21"/>
      <c r="BT89" s="117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</row>
    <row r="90" spans="1:136" s="19" customFormat="1" ht="18" customHeight="1" thickTop="1">
      <c r="A90" s="65"/>
      <c r="B90" s="65">
        <v>6</v>
      </c>
      <c r="C90" s="327" t="s">
        <v>319</v>
      </c>
      <c r="D90" s="816" t="s">
        <v>325</v>
      </c>
      <c r="E90" s="360">
        <v>1525</v>
      </c>
      <c r="F90" s="863">
        <v>1495</v>
      </c>
      <c r="G90" s="556">
        <f t="shared" si="94"/>
        <v>30</v>
      </c>
      <c r="H90" s="695">
        <f t="shared" si="96"/>
        <v>1.9672131147540985E-2</v>
      </c>
      <c r="I90" s="495">
        <f t="shared" si="97"/>
        <v>0</v>
      </c>
      <c r="J90" s="358"/>
      <c r="K90" s="344"/>
      <c r="L90" s="345"/>
      <c r="M90" s="344"/>
      <c r="N90" s="344"/>
      <c r="O90" s="344"/>
      <c r="P90" s="344"/>
      <c r="Q90" s="344"/>
      <c r="R90" s="344"/>
      <c r="S90" s="392"/>
      <c r="T90" s="1048" t="e">
        <f>'Nouvelle-angleterre 2022 - 1'!G72</f>
        <v>#REF!</v>
      </c>
      <c r="U90" s="579" t="e">
        <f>T90/AG90</f>
        <v>#REF!</v>
      </c>
      <c r="V90" s="609" t="e">
        <f>T90/AD90</f>
        <v>#REF!</v>
      </c>
      <c r="W90" s="1051">
        <f>'Nouvelle-angleterre 2022 - 1'!G90</f>
        <v>500</v>
      </c>
      <c r="X90" s="579">
        <f>W90/AG90</f>
        <v>62.5</v>
      </c>
      <c r="Y90" s="580" t="e">
        <f>W90/AD90</f>
        <v>#DIV/0!</v>
      </c>
      <c r="Z90" s="1054" t="e">
        <f t="shared" si="113"/>
        <v>#REF!</v>
      </c>
      <c r="AA90" s="517" t="e">
        <f t="shared" si="95"/>
        <v>#REF!</v>
      </c>
      <c r="AB90" s="341"/>
      <c r="AC90" s="523" t="e">
        <f>Z90+AB90</f>
        <v>#REF!</v>
      </c>
      <c r="AD90" s="1046">
        <v>0</v>
      </c>
      <c r="AE90" s="347" t="e">
        <f>Z90/AD90</f>
        <v>#REF!</v>
      </c>
      <c r="AF90" s="732" t="e">
        <f t="shared" si="111"/>
        <v>#REF!</v>
      </c>
      <c r="AG90" s="524">
        <v>8</v>
      </c>
      <c r="AH90" s="347" t="e">
        <f t="shared" si="114"/>
        <v>#REF!</v>
      </c>
      <c r="AI90" s="323"/>
      <c r="AJ90" s="71"/>
      <c r="AK90" s="71"/>
      <c r="AL90" s="71"/>
      <c r="AM90" s="71"/>
      <c r="AN90" s="71"/>
      <c r="AO90" s="71"/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57"/>
      <c r="BH90" s="71"/>
      <c r="BI90" s="57"/>
      <c r="BJ90" s="74"/>
      <c r="BL90" s="91"/>
      <c r="BM90" s="91"/>
      <c r="BN90" s="71"/>
      <c r="BO90" s="57"/>
      <c r="BP90" s="116"/>
      <c r="BQ90" s="74"/>
      <c r="BR90" s="21"/>
      <c r="BS90" s="21"/>
      <c r="BT90" s="117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</row>
    <row r="91" spans="1:136" s="19" customFormat="1" ht="18" customHeight="1" thickBot="1">
      <c r="A91" s="65"/>
      <c r="B91" s="65">
        <v>7</v>
      </c>
      <c r="C91" s="763" t="s">
        <v>4</v>
      </c>
      <c r="D91" s="851" t="s">
        <v>281</v>
      </c>
      <c r="E91" s="651">
        <v>1525</v>
      </c>
      <c r="F91" s="864">
        <v>1495</v>
      </c>
      <c r="G91" s="700">
        <f t="shared" si="94"/>
        <v>30</v>
      </c>
      <c r="H91" s="701">
        <f>G91/E91</f>
        <v>1.9672131147540985E-2</v>
      </c>
      <c r="I91" s="496">
        <f>E91*AD91</f>
        <v>0</v>
      </c>
      <c r="J91" s="475"/>
      <c r="K91" s="471"/>
      <c r="L91" s="472">
        <f>T91-W91</f>
        <v>-7100.4450000000033</v>
      </c>
      <c r="M91" s="471" t="e">
        <f ca="1">IF($A91="c",0,INDIRECT("'"&amp;C91&amp;"'!$G$16"))</f>
        <v>#REF!</v>
      </c>
      <c r="N91" s="471" t="e">
        <f ca="1">IF($A91="c",0,INDIRECT("'"&amp;C91&amp;"'!$G$27"))</f>
        <v>#REF!</v>
      </c>
      <c r="O91" s="471" t="e">
        <f ca="1">IF($A91="c",0,INDIRECT("'"&amp;C91&amp;"'!$G$33"))</f>
        <v>#REF!</v>
      </c>
      <c r="P91" s="471" t="e">
        <f ca="1">IF($A91="c",0,INDIRECT("'"&amp;C91&amp;"'!$G$40"))</f>
        <v>#REF!</v>
      </c>
      <c r="Q91" s="471" t="e">
        <f ca="1">IF($A91="c",0,INDIRECT("'"&amp;C91&amp;"'!$G$46"))</f>
        <v>#REF!</v>
      </c>
      <c r="R91" s="471" t="e">
        <f ca="1">IF($A91="c",0,INDIRECT("'"&amp;C91&amp;"'!$G$51"))</f>
        <v>#REF!</v>
      </c>
      <c r="S91" s="474" t="e">
        <f ca="1">IF($A91="c",0,INDIRECT("'"&amp;C91&amp;"'!$G$60"))</f>
        <v>#REF!</v>
      </c>
      <c r="T91" s="1049">
        <v>22799.554999999997</v>
      </c>
      <c r="U91" s="853">
        <f>T91/AG91</f>
        <v>2849.9443749999996</v>
      </c>
      <c r="V91" s="854" t="e">
        <f>T91/AD91</f>
        <v>#DIV/0!</v>
      </c>
      <c r="W91" s="1050">
        <v>29900</v>
      </c>
      <c r="X91" s="631">
        <f>W91/AG91</f>
        <v>3737.5</v>
      </c>
      <c r="Y91" s="855" t="e">
        <f>W91/AD91</f>
        <v>#DIV/0!</v>
      </c>
      <c r="Z91" s="1053">
        <f>W91-T91</f>
        <v>7100.4450000000033</v>
      </c>
      <c r="AA91" s="793">
        <f t="shared" si="95"/>
        <v>0.23747307692307704</v>
      </c>
      <c r="AB91" s="476"/>
      <c r="AC91" s="764">
        <f>Z91+AB91</f>
        <v>7100.4450000000033</v>
      </c>
      <c r="AD91" s="1045">
        <v>0</v>
      </c>
      <c r="AE91" s="478" t="e">
        <f>Z91/AD91</f>
        <v>#DIV/0!</v>
      </c>
      <c r="AF91" s="742" t="e">
        <f t="shared" si="111"/>
        <v>#DIV/0!</v>
      </c>
      <c r="AG91" s="53">
        <v>8</v>
      </c>
      <c r="AH91" s="856" t="e">
        <f>AE91/AG91</f>
        <v>#DIV/0!</v>
      </c>
      <c r="AI91" s="323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57"/>
      <c r="BH91" s="71"/>
      <c r="BI91" s="57"/>
      <c r="BJ91" s="74"/>
      <c r="BL91" s="91"/>
      <c r="BM91" s="91"/>
      <c r="BN91" s="71"/>
      <c r="BO91" s="57"/>
      <c r="BP91" s="116"/>
      <c r="BQ91" s="74"/>
      <c r="BR91" s="21"/>
      <c r="BS91" s="21"/>
      <c r="BT91" s="117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</row>
    <row r="92" spans="1:136" s="19" customFormat="1" ht="18" customHeight="1">
      <c r="A92" s="65"/>
      <c r="B92" s="23"/>
      <c r="C92" s="438" t="s">
        <v>326</v>
      </c>
      <c r="D92" s="439"/>
      <c r="E92" s="483"/>
      <c r="F92" s="557"/>
      <c r="G92" s="557"/>
      <c r="H92" s="557"/>
      <c r="I92" s="661">
        <f>SUM(I85:I91)</f>
        <v>0</v>
      </c>
      <c r="J92" s="663"/>
      <c r="K92" s="665"/>
      <c r="L92" s="664"/>
      <c r="M92" s="665"/>
      <c r="N92" s="665"/>
      <c r="O92" s="665"/>
      <c r="P92" s="665"/>
      <c r="Q92" s="665"/>
      <c r="R92" s="665"/>
      <c r="S92" s="666"/>
      <c r="T92" s="667">
        <v>0</v>
      </c>
      <c r="U92" s="668"/>
      <c r="V92" s="740" t="e">
        <f>T92/AD92</f>
        <v>#DIV/0!</v>
      </c>
      <c r="W92" s="672">
        <v>0</v>
      </c>
      <c r="X92" s="668"/>
      <c r="Y92" s="741" t="e">
        <f>W92/AD92</f>
        <v>#DIV/0!</v>
      </c>
      <c r="Z92" s="941">
        <v>0</v>
      </c>
      <c r="AA92" s="944" t="e">
        <f t="shared" si="95"/>
        <v>#DIV/0!</v>
      </c>
      <c r="AB92" s="673"/>
      <c r="AC92" s="671"/>
      <c r="AD92" s="674">
        <f>SUM(AD85:AD91)</f>
        <v>0</v>
      </c>
      <c r="AE92" s="675" t="s">
        <v>4</v>
      </c>
      <c r="AF92" s="440"/>
      <c r="AG92" s="526"/>
      <c r="AH92" s="440"/>
      <c r="AI92" s="323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  <c r="BF92" s="71"/>
      <c r="BG92" s="57"/>
      <c r="BH92" s="71"/>
      <c r="BI92" s="57"/>
      <c r="BJ92" s="74"/>
      <c r="BL92" s="91"/>
      <c r="BM92" s="91"/>
      <c r="BN92" s="71"/>
      <c r="BO92" s="57"/>
      <c r="BP92" s="116"/>
      <c r="BQ92" s="74"/>
      <c r="BR92" s="21"/>
      <c r="BS92" s="21"/>
      <c r="BT92" s="117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</row>
    <row r="93" spans="1:136" s="19" customFormat="1" ht="18" customHeight="1" thickBot="1">
      <c r="A93" s="65"/>
      <c r="B93" s="23"/>
      <c r="C93" s="441"/>
      <c r="D93" s="442"/>
      <c r="E93" s="484"/>
      <c r="F93" s="558" t="s">
        <v>277</v>
      </c>
      <c r="G93" s="558"/>
      <c r="H93" s="955"/>
      <c r="I93" s="954" t="e">
        <f>I92/AD92</f>
        <v>#DIV/0!</v>
      </c>
      <c r="J93" s="678"/>
      <c r="K93" s="676"/>
      <c r="L93" s="679"/>
      <c r="M93" s="676"/>
      <c r="N93" s="676"/>
      <c r="O93" s="676"/>
      <c r="P93" s="676"/>
      <c r="Q93" s="676"/>
      <c r="R93" s="676"/>
      <c r="S93" s="680"/>
      <c r="T93" s="681" t="s">
        <v>4</v>
      </c>
      <c r="U93" s="682"/>
      <c r="V93" s="683"/>
      <c r="W93" s="686" t="s">
        <v>4</v>
      </c>
      <c r="X93" s="684"/>
      <c r="Y93" s="685"/>
      <c r="Z93" s="942" t="s">
        <v>4</v>
      </c>
      <c r="AA93" s="518"/>
      <c r="AB93" s="443"/>
      <c r="AC93" s="643"/>
      <c r="AD93" s="644"/>
      <c r="AE93" s="739" t="s">
        <v>4</v>
      </c>
      <c r="AF93" s="446"/>
      <c r="AG93" s="645"/>
      <c r="AH93" s="446"/>
      <c r="AI93" s="323"/>
      <c r="AJ93" s="71"/>
      <c r="AK93" s="71"/>
      <c r="AL93" s="71"/>
      <c r="AM93" s="71"/>
      <c r="AN93" s="71"/>
      <c r="AO93" s="71"/>
      <c r="AP93" s="71"/>
      <c r="AQ93" s="71"/>
      <c r="AR93" s="71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  <c r="BF93" s="71"/>
      <c r="BG93" s="57"/>
      <c r="BH93" s="71"/>
      <c r="BI93" s="57"/>
      <c r="BJ93" s="74"/>
      <c r="BL93" s="91"/>
      <c r="BM93" s="91"/>
      <c r="BN93" s="71"/>
      <c r="BO93" s="57"/>
      <c r="BP93" s="116"/>
      <c r="BQ93" s="74"/>
      <c r="BR93" s="21"/>
      <c r="BS93" s="21"/>
      <c r="BT93" s="117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</row>
    <row r="94" spans="1:136" s="19" customFormat="1" ht="18" customHeight="1">
      <c r="A94" s="65"/>
      <c r="B94" s="65"/>
      <c r="C94" s="972"/>
      <c r="D94" s="973"/>
      <c r="E94" s="913"/>
      <c r="F94" s="753"/>
      <c r="G94" s="753"/>
      <c r="H94" s="974"/>
      <c r="I94" s="914" t="e">
        <f>I92+I75</f>
        <v>#REF!</v>
      </c>
      <c r="J94" s="911"/>
      <c r="K94" s="753"/>
      <c r="L94" s="754"/>
      <c r="M94" s="753"/>
      <c r="N94" s="753"/>
      <c r="O94" s="753"/>
      <c r="P94" s="753"/>
      <c r="Q94" s="753"/>
      <c r="R94" s="753"/>
      <c r="S94" s="917"/>
      <c r="T94" s="923" t="e">
        <f>T92+T75</f>
        <v>#REF!</v>
      </c>
      <c r="U94" s="757"/>
      <c r="V94" s="1008" t="e">
        <f>T94/AD94</f>
        <v>#REF!</v>
      </c>
      <c r="W94" s="921" t="e">
        <f>W92+W75</f>
        <v>#REF!</v>
      </c>
      <c r="X94" s="757"/>
      <c r="Y94" s="976" t="e">
        <f>W94/AD94</f>
        <v>#REF!</v>
      </c>
      <c r="Z94" s="894" t="e">
        <f>Z92+Z75</f>
        <v>#REF!</v>
      </c>
      <c r="AA94" s="977" t="e">
        <f>Z94/W94</f>
        <v>#REF!</v>
      </c>
      <c r="AB94" s="755"/>
      <c r="AC94" s="756"/>
      <c r="AD94" s="898">
        <f>AD92+AD75</f>
        <v>904</v>
      </c>
      <c r="AE94" s="757" t="e">
        <f>Z94/AD94</f>
        <v>#REF!</v>
      </c>
      <c r="AF94" s="757"/>
      <c r="AG94" s="758"/>
      <c r="AH94" s="759"/>
      <c r="AI94" s="323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57"/>
      <c r="BH94" s="71"/>
      <c r="BI94" s="57"/>
      <c r="BJ94" s="74"/>
      <c r="BL94" s="91"/>
      <c r="BM94" s="91"/>
      <c r="BN94" s="71"/>
      <c r="BO94" s="57"/>
      <c r="BP94" s="116"/>
      <c r="BQ94" s="74"/>
      <c r="BR94" s="21"/>
      <c r="BS94" s="21"/>
      <c r="BT94" s="117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</row>
    <row r="95" spans="1:136" s="19" customFormat="1" ht="18" customHeight="1">
      <c r="A95" s="65"/>
      <c r="B95" s="65">
        <f>B76+B91</f>
        <v>52</v>
      </c>
      <c r="C95" s="761" t="s">
        <v>327</v>
      </c>
      <c r="D95" s="978"/>
      <c r="E95" s="915"/>
      <c r="F95" s="881"/>
      <c r="G95" s="881"/>
      <c r="H95" s="979"/>
      <c r="I95" s="980" t="e">
        <f>I94/AD94</f>
        <v>#REF!</v>
      </c>
      <c r="J95" s="912"/>
      <c r="K95" s="881"/>
      <c r="L95" s="882"/>
      <c r="M95" s="881"/>
      <c r="N95" s="881"/>
      <c r="O95" s="881"/>
      <c r="P95" s="881"/>
      <c r="Q95" s="881"/>
      <c r="R95" s="881"/>
      <c r="S95" s="918"/>
      <c r="T95" s="924"/>
      <c r="U95" s="887"/>
      <c r="V95" s="889"/>
      <c r="W95" s="922"/>
      <c r="X95" s="887"/>
      <c r="Y95" s="981"/>
      <c r="Z95" s="883"/>
      <c r="AA95" s="884"/>
      <c r="AB95" s="884"/>
      <c r="AC95" s="885"/>
      <c r="AD95" s="886"/>
      <c r="AE95" s="887"/>
      <c r="AF95" s="887"/>
      <c r="AG95" s="888"/>
      <c r="AH95" s="889"/>
      <c r="AI95" s="323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  <c r="BF95" s="71"/>
      <c r="BG95" s="57"/>
      <c r="BH95" s="71"/>
      <c r="BI95" s="57"/>
      <c r="BJ95" s="74"/>
      <c r="BL95" s="91"/>
      <c r="BM95" s="91"/>
      <c r="BN95" s="71"/>
      <c r="BO95" s="57"/>
      <c r="BP95" s="116"/>
      <c r="BQ95" s="74"/>
      <c r="BR95" s="21"/>
      <c r="BS95" s="21"/>
      <c r="BT95" s="117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</row>
    <row r="96" spans="1:136" s="19" customFormat="1" ht="18" customHeight="1" thickBot="1">
      <c r="A96" s="65"/>
      <c r="B96" s="65"/>
      <c r="C96" s="982"/>
      <c r="D96" s="983"/>
      <c r="E96" s="916"/>
      <c r="F96" s="890"/>
      <c r="G96" s="890"/>
      <c r="H96" s="984"/>
      <c r="I96" s="959" t="e">
        <f>I95*AD96</f>
        <v>#REF!</v>
      </c>
      <c r="J96" s="960"/>
      <c r="K96" s="961"/>
      <c r="L96" s="962"/>
      <c r="M96" s="961"/>
      <c r="N96" s="961"/>
      <c r="O96" s="961"/>
      <c r="P96" s="961"/>
      <c r="Q96" s="961"/>
      <c r="R96" s="961"/>
      <c r="S96" s="963"/>
      <c r="T96" s="964" t="e">
        <f>AD96*V94</f>
        <v>#REF!</v>
      </c>
      <c r="U96" s="965"/>
      <c r="V96" s="966"/>
      <c r="W96" s="967" t="e">
        <f>AD96*Y94</f>
        <v>#REF!</v>
      </c>
      <c r="X96" s="965"/>
      <c r="Y96" s="968"/>
      <c r="Z96" s="969"/>
      <c r="AA96" s="970"/>
      <c r="AB96" s="970"/>
      <c r="AC96" s="971"/>
      <c r="AD96" s="957">
        <v>720</v>
      </c>
      <c r="AE96" s="891"/>
      <c r="AF96" s="891"/>
      <c r="AG96" s="892"/>
      <c r="AH96" s="893"/>
      <c r="AI96" s="323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57"/>
      <c r="BH96" s="71"/>
      <c r="BI96" s="57"/>
      <c r="BJ96" s="74"/>
      <c r="BL96" s="91"/>
      <c r="BM96" s="91"/>
      <c r="BN96" s="71"/>
      <c r="BO96" s="57"/>
      <c r="BP96" s="116"/>
      <c r="BQ96" s="74"/>
      <c r="BR96" s="21"/>
      <c r="BS96" s="21"/>
      <c r="BT96" s="117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</row>
    <row r="97" spans="1:136" s="19" customFormat="1" ht="18" customHeight="1">
      <c r="A97" s="65"/>
      <c r="B97" s="65"/>
      <c r="C97" s="321"/>
      <c r="D97" s="328"/>
      <c r="E97" s="336"/>
      <c r="F97" s="555"/>
      <c r="G97" s="555"/>
      <c r="H97" s="698"/>
      <c r="I97" s="387"/>
      <c r="J97" s="336"/>
      <c r="K97" s="336"/>
      <c r="L97" s="337"/>
      <c r="M97" s="336"/>
      <c r="N97" s="336"/>
      <c r="O97" s="336"/>
      <c r="P97" s="336"/>
      <c r="Q97" s="336"/>
      <c r="R97" s="336"/>
      <c r="S97" s="336"/>
      <c r="T97" s="366"/>
      <c r="U97" s="577"/>
      <c r="V97" s="577"/>
      <c r="W97" s="366"/>
      <c r="X97" s="577"/>
      <c r="Y97" s="578"/>
      <c r="Z97" s="535"/>
      <c r="AA97" s="338"/>
      <c r="AB97" s="338"/>
      <c r="AC97" s="339"/>
      <c r="AD97" s="340"/>
      <c r="AE97" s="348"/>
      <c r="AF97" s="348"/>
      <c r="AG97" s="51"/>
      <c r="AH97" s="348"/>
      <c r="AI97" s="323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57"/>
      <c r="BH97" s="71"/>
      <c r="BI97" s="57"/>
      <c r="BJ97" s="74"/>
      <c r="BL97" s="91"/>
      <c r="BM97" s="91"/>
      <c r="BN97" s="71"/>
      <c r="BO97" s="57"/>
      <c r="BP97" s="116"/>
      <c r="BQ97" s="74"/>
      <c r="BR97" s="21"/>
      <c r="BS97" s="21"/>
      <c r="BT97" s="117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</row>
    <row r="98" spans="1:136" s="19" customFormat="1" ht="18" customHeight="1">
      <c r="A98" s="65"/>
      <c r="B98" s="65"/>
      <c r="C98" s="321"/>
      <c r="D98" s="328"/>
      <c r="E98" s="336"/>
      <c r="F98" s="555"/>
      <c r="G98" s="555"/>
      <c r="H98" s="698"/>
      <c r="I98" s="387"/>
      <c r="J98" s="336"/>
      <c r="K98" s="336"/>
      <c r="L98" s="337"/>
      <c r="M98" s="336"/>
      <c r="N98" s="336"/>
      <c r="O98" s="336"/>
      <c r="P98" s="336"/>
      <c r="Q98" s="336"/>
      <c r="R98" s="336"/>
      <c r="S98" s="336"/>
      <c r="T98" s="366"/>
      <c r="U98" s="577"/>
      <c r="V98" s="577"/>
      <c r="W98" s="366"/>
      <c r="X98" s="577"/>
      <c r="Y98" s="578"/>
      <c r="Z98" s="535"/>
      <c r="AA98" s="338"/>
      <c r="AB98" s="338"/>
      <c r="AC98" s="339"/>
      <c r="AD98" s="340"/>
      <c r="AE98" s="348"/>
      <c r="AF98" s="348"/>
      <c r="AG98" s="51"/>
      <c r="AH98" s="348"/>
      <c r="AI98" s="323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57"/>
      <c r="BH98" s="71"/>
      <c r="BI98" s="57"/>
      <c r="BJ98" s="74"/>
      <c r="BL98" s="91"/>
      <c r="BM98" s="91"/>
      <c r="BN98" s="71"/>
      <c r="BO98" s="57"/>
      <c r="BP98" s="116"/>
      <c r="BQ98" s="74"/>
      <c r="BR98" s="21"/>
      <c r="BS98" s="21"/>
      <c r="BT98" s="117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</row>
    <row r="99" spans="1:136" s="19" customFormat="1" ht="18" customHeight="1">
      <c r="A99" s="65"/>
      <c r="B99" s="65"/>
      <c r="C99" s="321"/>
      <c r="D99" s="328"/>
      <c r="E99" s="336"/>
      <c r="F99" s="555"/>
      <c r="G99" s="555"/>
      <c r="H99" s="698"/>
      <c r="I99" s="387"/>
      <c r="J99" s="336"/>
      <c r="K99" s="336"/>
      <c r="L99" s="337"/>
      <c r="M99" s="336"/>
      <c r="N99" s="336"/>
      <c r="O99" s="336"/>
      <c r="P99" s="336"/>
      <c r="Q99" s="336"/>
      <c r="R99" s="336"/>
      <c r="S99" s="336"/>
      <c r="T99" s="366"/>
      <c r="U99" s="577"/>
      <c r="V99" s="577"/>
      <c r="W99" s="366"/>
      <c r="X99" s="577"/>
      <c r="Y99" s="578"/>
      <c r="Z99" s="535"/>
      <c r="AA99" s="338"/>
      <c r="AB99" s="338"/>
      <c r="AC99" s="339"/>
      <c r="AD99" s="340"/>
      <c r="AE99" s="348"/>
      <c r="AF99" s="348"/>
      <c r="AG99" s="51"/>
      <c r="AH99" s="348"/>
      <c r="AI99" s="323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57"/>
      <c r="BH99" s="71"/>
      <c r="BI99" s="57"/>
      <c r="BJ99" s="74"/>
      <c r="BL99" s="91"/>
      <c r="BM99" s="91"/>
      <c r="BN99" s="71"/>
      <c r="BO99" s="57"/>
      <c r="BP99" s="116"/>
      <c r="BQ99" s="74"/>
      <c r="BR99" s="21"/>
      <c r="BS99" s="21"/>
      <c r="BT99" s="117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</row>
    <row r="100" spans="1:136" s="19" customFormat="1" ht="18" customHeight="1">
      <c r="A100" s="65"/>
      <c r="B100" s="65"/>
      <c r="C100" s="321"/>
      <c r="D100" s="328"/>
      <c r="E100" s="336"/>
      <c r="F100" s="555"/>
      <c r="G100" s="555"/>
      <c r="H100" s="698"/>
      <c r="I100" s="387"/>
      <c r="J100" s="336"/>
      <c r="K100" s="336"/>
      <c r="L100" s="337"/>
      <c r="M100" s="336"/>
      <c r="N100" s="336"/>
      <c r="O100" s="336"/>
      <c r="P100" s="336"/>
      <c r="Q100" s="336"/>
      <c r="R100" s="336"/>
      <c r="S100" s="336"/>
      <c r="T100" s="366"/>
      <c r="U100" s="577"/>
      <c r="V100" s="577"/>
      <c r="W100" s="366"/>
      <c r="X100" s="577"/>
      <c r="Y100" s="578"/>
      <c r="Z100" s="535"/>
      <c r="AA100" s="338"/>
      <c r="AB100" s="338"/>
      <c r="AC100" s="339"/>
      <c r="AD100" s="340"/>
      <c r="AE100" s="348"/>
      <c r="AF100" s="348"/>
      <c r="AG100" s="51"/>
      <c r="AH100" s="348"/>
      <c r="AI100" s="323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57"/>
      <c r="BH100" s="71"/>
      <c r="BI100" s="57"/>
      <c r="BJ100" s="74"/>
      <c r="BL100" s="91"/>
      <c r="BM100" s="91"/>
      <c r="BN100" s="71"/>
      <c r="BO100" s="57"/>
      <c r="BP100" s="116"/>
      <c r="BQ100" s="74"/>
      <c r="BR100" s="21"/>
      <c r="BS100" s="21"/>
      <c r="BT100" s="117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</row>
    <row r="101" spans="1:136" s="19" customFormat="1" ht="18" customHeight="1">
      <c r="A101" s="65"/>
      <c r="B101" s="65"/>
      <c r="C101" s="321"/>
      <c r="D101" s="328"/>
      <c r="E101" s="336"/>
      <c r="F101" s="555"/>
      <c r="G101" s="555"/>
      <c r="H101" s="698"/>
      <c r="I101" s="387"/>
      <c r="J101" s="336"/>
      <c r="K101" s="336"/>
      <c r="L101" s="337"/>
      <c r="M101" s="336"/>
      <c r="N101" s="336"/>
      <c r="O101" s="336"/>
      <c r="P101" s="336"/>
      <c r="Q101" s="336"/>
      <c r="R101" s="336"/>
      <c r="S101" s="336"/>
      <c r="T101" s="366"/>
      <c r="U101" s="577"/>
      <c r="V101" s="577"/>
      <c r="W101" s="366"/>
      <c r="X101" s="577"/>
      <c r="Y101" s="578"/>
      <c r="Z101" s="535"/>
      <c r="AA101" s="338"/>
      <c r="AB101" s="338"/>
      <c r="AC101" s="339"/>
      <c r="AD101" s="340"/>
      <c r="AE101" s="348"/>
      <c r="AF101" s="348"/>
      <c r="AG101" s="51"/>
      <c r="AH101" s="348"/>
      <c r="AI101" s="323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57"/>
      <c r="BH101" s="71"/>
      <c r="BI101" s="57"/>
      <c r="BJ101" s="74"/>
      <c r="BL101" s="91"/>
      <c r="BM101" s="91"/>
      <c r="BN101" s="71"/>
      <c r="BO101" s="57"/>
      <c r="BP101" s="116"/>
      <c r="BQ101" s="74"/>
      <c r="BR101" s="21"/>
      <c r="BS101" s="21"/>
      <c r="BT101" s="117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</row>
    <row r="102" spans="1:136" s="19" customFormat="1" ht="18" customHeight="1">
      <c r="A102" s="65"/>
      <c r="B102" s="65"/>
      <c r="C102" s="321"/>
      <c r="D102" s="328"/>
      <c r="E102" s="336"/>
      <c r="F102" s="555"/>
      <c r="G102" s="555"/>
      <c r="H102" s="698"/>
      <c r="I102" s="387"/>
      <c r="J102" s="336"/>
      <c r="K102" s="336"/>
      <c r="L102" s="337"/>
      <c r="M102" s="336"/>
      <c r="N102" s="336"/>
      <c r="O102" s="336"/>
      <c r="P102" s="336"/>
      <c r="Q102" s="336"/>
      <c r="R102" s="336"/>
      <c r="S102" s="336"/>
      <c r="T102" s="366"/>
      <c r="U102" s="577"/>
      <c r="V102" s="577"/>
      <c r="W102" s="366"/>
      <c r="X102" s="577"/>
      <c r="Y102" s="578"/>
      <c r="Z102" s="535"/>
      <c r="AA102" s="338"/>
      <c r="AB102" s="338"/>
      <c r="AC102" s="339"/>
      <c r="AD102" s="340"/>
      <c r="AE102" s="348"/>
      <c r="AF102" s="348"/>
      <c r="AG102" s="51"/>
      <c r="AH102" s="348"/>
      <c r="AI102" s="323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57"/>
      <c r="BH102" s="71"/>
      <c r="BI102" s="57"/>
      <c r="BJ102" s="74"/>
      <c r="BL102" s="91"/>
      <c r="BM102" s="91"/>
      <c r="BN102" s="71"/>
      <c r="BO102" s="57"/>
      <c r="BP102" s="116"/>
      <c r="BQ102" s="74"/>
      <c r="BR102" s="21"/>
      <c r="BS102" s="21"/>
      <c r="BT102" s="117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</row>
    <row r="103" spans="1:136" s="19" customFormat="1" ht="18" customHeight="1">
      <c r="A103" s="65"/>
      <c r="B103" s="65"/>
      <c r="C103" s="321"/>
      <c r="D103" s="328"/>
      <c r="E103" s="336"/>
      <c r="F103" s="555"/>
      <c r="G103" s="555"/>
      <c r="H103" s="698"/>
      <c r="I103" s="387"/>
      <c r="J103" s="336"/>
      <c r="K103" s="336"/>
      <c r="L103" s="337"/>
      <c r="M103" s="336"/>
      <c r="N103" s="336"/>
      <c r="O103" s="336"/>
      <c r="P103" s="336"/>
      <c r="Q103" s="336"/>
      <c r="R103" s="336"/>
      <c r="S103" s="336"/>
      <c r="T103" s="366"/>
      <c r="U103" s="577"/>
      <c r="V103" s="577"/>
      <c r="W103" s="366"/>
      <c r="X103" s="577"/>
      <c r="Y103" s="578"/>
      <c r="Z103" s="535"/>
      <c r="AA103" s="338"/>
      <c r="AB103" s="338"/>
      <c r="AC103" s="339"/>
      <c r="AD103" s="340"/>
      <c r="AE103" s="348"/>
      <c r="AF103" s="348"/>
      <c r="AG103" s="51"/>
      <c r="AH103" s="348"/>
      <c r="AI103" s="323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57"/>
      <c r="BH103" s="71"/>
      <c r="BI103" s="57"/>
      <c r="BJ103" s="74"/>
      <c r="BL103" s="91"/>
      <c r="BM103" s="91"/>
      <c r="BN103" s="71"/>
      <c r="BO103" s="57"/>
      <c r="BP103" s="116"/>
      <c r="BQ103" s="74"/>
      <c r="BR103" s="21"/>
      <c r="BS103" s="21"/>
      <c r="BT103" s="117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</row>
    <row r="104" spans="1:136" s="7" customFormat="1" ht="21.75" customHeight="1">
      <c r="A104" s="260" t="s">
        <v>209</v>
      </c>
      <c r="B104" s="260">
        <v>2</v>
      </c>
      <c r="C104" s="267" t="s">
        <v>203</v>
      </c>
      <c r="D104" s="262"/>
      <c r="E104" s="263" t="e">
        <f>#REF!</f>
        <v>#REF!</v>
      </c>
      <c r="F104" s="560">
        <v>1776</v>
      </c>
      <c r="G104" s="560" t="e">
        <f t="shared" ref="G104:G111" si="115">E104-F104</f>
        <v>#REF!</v>
      </c>
      <c r="H104" s="560"/>
      <c r="I104" s="368"/>
      <c r="J104" s="263"/>
      <c r="K104" s="263"/>
      <c r="L104" s="264">
        <f t="shared" ref="L104:L112" ca="1" si="116">T104-W104</f>
        <v>0</v>
      </c>
      <c r="M104" s="263">
        <f t="shared" ref="M104:M112" ca="1" si="117">IF($A104="c",0,INDIRECT("'"&amp;C104&amp;"'!$G$16"))</f>
        <v>0</v>
      </c>
      <c r="N104" s="263">
        <f t="shared" ref="N104:N112" ca="1" si="118">IF($A104="c",0,INDIRECT("'"&amp;C104&amp;"'!$G$27"))</f>
        <v>0</v>
      </c>
      <c r="O104" s="263">
        <f t="shared" ref="O104:O112" ca="1" si="119">IF($A104="c",0,INDIRECT("'"&amp;C104&amp;"'!$G$33"))</f>
        <v>0</v>
      </c>
      <c r="P104" s="263">
        <f t="shared" ref="P104:P112" ca="1" si="120">IF($A104="c",0,INDIRECT("'"&amp;C104&amp;"'!$G$40"))</f>
        <v>0</v>
      </c>
      <c r="Q104" s="263">
        <f t="shared" ref="Q104:Q112" ca="1" si="121">IF($A104="c",0,INDIRECT("'"&amp;C104&amp;"'!$G$46"))</f>
        <v>0</v>
      </c>
      <c r="R104" s="263">
        <f t="shared" ref="R104:R112" ca="1" si="122">IF($A104="c",0,INDIRECT("'"&amp;C104&amp;"'!$G$51"))</f>
        <v>0</v>
      </c>
      <c r="S104" s="263">
        <f t="shared" ref="S104:S112" ca="1" si="123">IF($A104="c",0,INDIRECT("'"&amp;C104&amp;"'!$G$60"))</f>
        <v>0</v>
      </c>
      <c r="T104" s="368">
        <f t="shared" ref="T104:T112" ca="1" si="124">SUM(M104:S104)</f>
        <v>0</v>
      </c>
      <c r="U104" s="582"/>
      <c r="V104" s="582"/>
      <c r="W104" s="368">
        <f t="shared" ref="W104:W112" ca="1" si="125">IF($A104="c",0,INDIRECT("'"&amp;C104&amp;"'!$G$73"))</f>
        <v>0</v>
      </c>
      <c r="X104" s="582"/>
      <c r="Y104" s="582"/>
      <c r="Z104" s="536">
        <f t="shared" ref="Z104:Z112" ca="1" si="126">W104-T104</f>
        <v>0</v>
      </c>
      <c r="AA104" s="265" t="e">
        <f t="shared" ref="AA104:AA113" ca="1" si="127">Z104/W104</f>
        <v>#DIV/0!</v>
      </c>
      <c r="AB104" s="265"/>
      <c r="AC104" s="266">
        <f t="shared" ref="AC104:AC112" ca="1" si="128">Z104+AB104</f>
        <v>0</v>
      </c>
      <c r="AD104" s="115">
        <f t="shared" ref="AD104:AD112" ca="1" si="129">IF($A104="c",0,INDIRECT("'"&amp;C104&amp;"'!$G$2"))</f>
        <v>0</v>
      </c>
      <c r="AE104" s="305" t="e">
        <f t="shared" ref="AE104:AE113" ca="1" si="130">Z104/AD104</f>
        <v>#DIV/0!</v>
      </c>
      <c r="AF104" s="305"/>
      <c r="AG104" s="284">
        <f t="shared" ref="AG104:AG112" ca="1" si="131">IF($A104="c",0,INDIRECT("'"&amp;C104&amp;"'!$D$7"))</f>
        <v>0</v>
      </c>
      <c r="AH104" s="305" t="e">
        <f t="shared" ref="AH104:AH111" ca="1" si="132">AE104/AG104</f>
        <v>#DIV/0!</v>
      </c>
      <c r="AI104" s="74" t="e">
        <f>BC104/BD104-1</f>
        <v>#REF!</v>
      </c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1" t="e">
        <f>#REF!</f>
        <v>#REF!</v>
      </c>
      <c r="BD104" s="71">
        <v>1275</v>
      </c>
      <c r="BE104" s="71"/>
      <c r="BF104" s="71">
        <f>BD104-BE104</f>
        <v>1275</v>
      </c>
      <c r="BG104" s="57">
        <f>BD104-BH104</f>
        <v>40</v>
      </c>
      <c r="BH104" s="71">
        <v>1235</v>
      </c>
      <c r="BI104" s="57" t="e">
        <f>#REF!-BH104</f>
        <v>#REF!</v>
      </c>
      <c r="BJ104" s="74" t="e">
        <f>#REF!/BH104-1</f>
        <v>#REF!</v>
      </c>
      <c r="BK104" s="19"/>
      <c r="BL104" s="91" t="e">
        <f ca="1">#REF!/AG104</f>
        <v>#REF!</v>
      </c>
      <c r="BM104" s="91"/>
      <c r="BN104" s="71">
        <v>1295</v>
      </c>
      <c r="BO104" s="57">
        <f>BN104/BP104</f>
        <v>259</v>
      </c>
      <c r="BP104" s="116">
        <v>5</v>
      </c>
      <c r="BQ104" s="8" t="s">
        <v>124</v>
      </c>
      <c r="BR104" s="21" t="s">
        <v>125</v>
      </c>
      <c r="BS104" s="21"/>
      <c r="BT104" s="117" t="e">
        <f ca="1">BL104-BO104</f>
        <v>#REF!</v>
      </c>
      <c r="BU104" s="21" t="s">
        <v>129</v>
      </c>
      <c r="BV104" s="21"/>
      <c r="BW104" s="3" t="s">
        <v>4</v>
      </c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</row>
    <row r="105" spans="1:136" s="7" customFormat="1" ht="21.75" customHeight="1">
      <c r="A105" s="268" t="s">
        <v>209</v>
      </c>
      <c r="B105" s="268">
        <v>3</v>
      </c>
      <c r="C105" s="261" t="s">
        <v>208</v>
      </c>
      <c r="D105" s="262"/>
      <c r="E105" s="263" t="e">
        <f>#REF!</f>
        <v>#REF!</v>
      </c>
      <c r="F105" s="560">
        <v>1777</v>
      </c>
      <c r="G105" s="560" t="e">
        <f t="shared" si="115"/>
        <v>#REF!</v>
      </c>
      <c r="H105" s="560"/>
      <c r="I105" s="368"/>
      <c r="J105" s="263"/>
      <c r="K105" s="263"/>
      <c r="L105" s="264">
        <f t="shared" ca="1" si="116"/>
        <v>0</v>
      </c>
      <c r="M105" s="263">
        <f t="shared" ca="1" si="117"/>
        <v>0</v>
      </c>
      <c r="N105" s="263">
        <f t="shared" ca="1" si="118"/>
        <v>0</v>
      </c>
      <c r="O105" s="263">
        <f t="shared" ca="1" si="119"/>
        <v>0</v>
      </c>
      <c r="P105" s="263">
        <f t="shared" ca="1" si="120"/>
        <v>0</v>
      </c>
      <c r="Q105" s="263">
        <f t="shared" ca="1" si="121"/>
        <v>0</v>
      </c>
      <c r="R105" s="263">
        <f t="shared" ca="1" si="122"/>
        <v>0</v>
      </c>
      <c r="S105" s="263">
        <f t="shared" ca="1" si="123"/>
        <v>0</v>
      </c>
      <c r="T105" s="368">
        <f t="shared" ca="1" si="124"/>
        <v>0</v>
      </c>
      <c r="U105" s="582"/>
      <c r="V105" s="582"/>
      <c r="W105" s="368">
        <f t="shared" ca="1" si="125"/>
        <v>0</v>
      </c>
      <c r="X105" s="582"/>
      <c r="Y105" s="582"/>
      <c r="Z105" s="536">
        <f t="shared" ca="1" si="126"/>
        <v>0</v>
      </c>
      <c r="AA105" s="265" t="e">
        <f t="shared" ca="1" si="127"/>
        <v>#DIV/0!</v>
      </c>
      <c r="AB105" s="265"/>
      <c r="AC105" s="266">
        <f t="shared" ca="1" si="128"/>
        <v>0</v>
      </c>
      <c r="AD105" s="115">
        <f t="shared" ca="1" si="129"/>
        <v>0</v>
      </c>
      <c r="AE105" s="305" t="e">
        <f t="shared" ca="1" si="130"/>
        <v>#DIV/0!</v>
      </c>
      <c r="AF105" s="305"/>
      <c r="AG105" s="284">
        <f t="shared" ca="1" si="131"/>
        <v>0</v>
      </c>
      <c r="AH105" s="305" t="e">
        <f t="shared" ca="1" si="132"/>
        <v>#DIV/0!</v>
      </c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  <c r="AZ105" s="74"/>
      <c r="BA105" s="74"/>
      <c r="BB105" s="74"/>
      <c r="BC105" s="71"/>
      <c r="BD105" s="71">
        <v>0</v>
      </c>
      <c r="BE105" s="71"/>
      <c r="BF105" s="71">
        <f>BD105-BE105</f>
        <v>0</v>
      </c>
      <c r="BG105" s="57"/>
      <c r="BH105" s="71"/>
      <c r="BI105" s="57"/>
      <c r="BJ105" s="74"/>
      <c r="BK105" s="19"/>
      <c r="BL105" s="91"/>
      <c r="BM105" s="91"/>
      <c r="BN105" s="71"/>
      <c r="BO105" s="57"/>
      <c r="BP105" s="116"/>
      <c r="BQ105" s="8"/>
      <c r="BR105" s="21"/>
      <c r="BS105" s="21"/>
      <c r="BT105" s="117"/>
      <c r="BU105" s="21"/>
      <c r="BV105" s="21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</row>
    <row r="106" spans="1:136" s="7" customFormat="1" ht="21.75" customHeight="1">
      <c r="A106" s="268" t="s">
        <v>209</v>
      </c>
      <c r="B106" s="268">
        <v>4</v>
      </c>
      <c r="C106" s="261" t="s">
        <v>204</v>
      </c>
      <c r="D106" s="262"/>
      <c r="E106" s="263" t="e">
        <f>#REF!</f>
        <v>#REF!</v>
      </c>
      <c r="F106" s="560">
        <v>1778</v>
      </c>
      <c r="G106" s="560" t="e">
        <f t="shared" si="115"/>
        <v>#REF!</v>
      </c>
      <c r="H106" s="560"/>
      <c r="I106" s="368"/>
      <c r="J106" s="263"/>
      <c r="K106" s="263"/>
      <c r="L106" s="264">
        <f t="shared" ca="1" si="116"/>
        <v>0</v>
      </c>
      <c r="M106" s="263">
        <f t="shared" ca="1" si="117"/>
        <v>0</v>
      </c>
      <c r="N106" s="263">
        <f t="shared" ca="1" si="118"/>
        <v>0</v>
      </c>
      <c r="O106" s="263">
        <f t="shared" ca="1" si="119"/>
        <v>0</v>
      </c>
      <c r="P106" s="263">
        <f t="shared" ca="1" si="120"/>
        <v>0</v>
      </c>
      <c r="Q106" s="263">
        <f t="shared" ca="1" si="121"/>
        <v>0</v>
      </c>
      <c r="R106" s="263">
        <f t="shared" ca="1" si="122"/>
        <v>0</v>
      </c>
      <c r="S106" s="263">
        <f t="shared" ca="1" si="123"/>
        <v>0</v>
      </c>
      <c r="T106" s="368">
        <f t="shared" ca="1" si="124"/>
        <v>0</v>
      </c>
      <c r="U106" s="582"/>
      <c r="V106" s="582"/>
      <c r="W106" s="368">
        <f t="shared" ca="1" si="125"/>
        <v>0</v>
      </c>
      <c r="X106" s="582"/>
      <c r="Y106" s="582"/>
      <c r="Z106" s="536">
        <f t="shared" ca="1" si="126"/>
        <v>0</v>
      </c>
      <c r="AA106" s="265" t="e">
        <f t="shared" ca="1" si="127"/>
        <v>#DIV/0!</v>
      </c>
      <c r="AB106" s="265"/>
      <c r="AC106" s="266">
        <f t="shared" ca="1" si="128"/>
        <v>0</v>
      </c>
      <c r="AD106" s="115">
        <f t="shared" ca="1" si="129"/>
        <v>0</v>
      </c>
      <c r="AE106" s="305" t="e">
        <f t="shared" ca="1" si="130"/>
        <v>#DIV/0!</v>
      </c>
      <c r="AF106" s="305"/>
      <c r="AG106" s="284">
        <f t="shared" ca="1" si="131"/>
        <v>0</v>
      </c>
      <c r="AH106" s="305" t="e">
        <f t="shared" ca="1" si="132"/>
        <v>#DIV/0!</v>
      </c>
      <c r="AI106" s="74" t="e">
        <f>BC106/BD106-1</f>
        <v>#REF!</v>
      </c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  <c r="AZ106" s="74"/>
      <c r="BA106" s="74"/>
      <c r="BB106" s="74"/>
      <c r="BC106" s="71" t="e">
        <f>#REF!</f>
        <v>#REF!</v>
      </c>
      <c r="BD106" s="71">
        <v>1425</v>
      </c>
      <c r="BE106" s="71"/>
      <c r="BF106" s="71"/>
      <c r="BG106" s="57"/>
      <c r="BH106" s="71">
        <v>1395</v>
      </c>
      <c r="BI106" s="57" t="e">
        <f>#REF!-BH106</f>
        <v>#REF!</v>
      </c>
      <c r="BJ106" s="74" t="e">
        <f>#REF!/BH106-1</f>
        <v>#REF!</v>
      </c>
      <c r="BK106" s="19"/>
      <c r="BL106" s="91" t="e">
        <f ca="1">#REF!/AG106</f>
        <v>#REF!</v>
      </c>
      <c r="BM106" s="91"/>
      <c r="BN106" s="71"/>
      <c r="BO106" s="57"/>
      <c r="BP106" s="116"/>
      <c r="BQ106" s="8"/>
      <c r="BR106" s="21"/>
      <c r="BS106" s="21"/>
      <c r="BT106" s="117"/>
      <c r="BU106" s="21"/>
      <c r="BV106" s="21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</row>
    <row r="107" spans="1:136" s="7" customFormat="1" ht="21.75" customHeight="1">
      <c r="A107" s="260" t="s">
        <v>210</v>
      </c>
      <c r="B107" s="260">
        <v>5</v>
      </c>
      <c r="C107" s="261" t="s">
        <v>205</v>
      </c>
      <c r="D107" s="262"/>
      <c r="E107" s="263" t="e">
        <f>#REF!</f>
        <v>#REF!</v>
      </c>
      <c r="F107" s="560">
        <v>1779</v>
      </c>
      <c r="G107" s="560" t="e">
        <f t="shared" si="115"/>
        <v>#REF!</v>
      </c>
      <c r="H107" s="560"/>
      <c r="I107" s="368"/>
      <c r="J107" s="263"/>
      <c r="K107" s="263"/>
      <c r="L107" s="264">
        <f t="shared" ca="1" si="116"/>
        <v>0</v>
      </c>
      <c r="M107" s="263">
        <f t="shared" ca="1" si="117"/>
        <v>0</v>
      </c>
      <c r="N107" s="263">
        <f t="shared" ca="1" si="118"/>
        <v>0</v>
      </c>
      <c r="O107" s="263">
        <f t="shared" ca="1" si="119"/>
        <v>0</v>
      </c>
      <c r="P107" s="263">
        <f t="shared" ca="1" si="120"/>
        <v>0</v>
      </c>
      <c r="Q107" s="263">
        <f t="shared" ca="1" si="121"/>
        <v>0</v>
      </c>
      <c r="R107" s="263">
        <f t="shared" ca="1" si="122"/>
        <v>0</v>
      </c>
      <c r="S107" s="263">
        <f t="shared" ca="1" si="123"/>
        <v>0</v>
      </c>
      <c r="T107" s="368">
        <f t="shared" ca="1" si="124"/>
        <v>0</v>
      </c>
      <c r="U107" s="582"/>
      <c r="V107" s="582"/>
      <c r="W107" s="368">
        <f t="shared" ca="1" si="125"/>
        <v>0</v>
      </c>
      <c r="X107" s="582"/>
      <c r="Y107" s="582"/>
      <c r="Z107" s="536">
        <f t="shared" ca="1" si="126"/>
        <v>0</v>
      </c>
      <c r="AA107" s="265" t="e">
        <f t="shared" ca="1" si="127"/>
        <v>#DIV/0!</v>
      </c>
      <c r="AB107" s="265"/>
      <c r="AC107" s="266">
        <f t="shared" ca="1" si="128"/>
        <v>0</v>
      </c>
      <c r="AD107" s="115">
        <f t="shared" ca="1" si="129"/>
        <v>0</v>
      </c>
      <c r="AE107" s="305" t="e">
        <f t="shared" ca="1" si="130"/>
        <v>#DIV/0!</v>
      </c>
      <c r="AF107" s="305"/>
      <c r="AG107" s="284">
        <f t="shared" ca="1" si="131"/>
        <v>0</v>
      </c>
      <c r="AH107" s="305" t="e">
        <f t="shared" ca="1" si="132"/>
        <v>#DIV/0!</v>
      </c>
      <c r="AI107" s="74" t="e">
        <f>BC107/BD107-1</f>
        <v>#DIV/0!</v>
      </c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  <c r="AZ107" s="74"/>
      <c r="BA107" s="74"/>
      <c r="BB107" s="74"/>
      <c r="BC107" s="71"/>
      <c r="BD107" s="71"/>
      <c r="BE107" s="71"/>
      <c r="BF107" s="71"/>
      <c r="BG107" s="57"/>
      <c r="BH107" s="71"/>
      <c r="BI107" s="57"/>
      <c r="BJ107" s="74"/>
      <c r="BK107" s="19"/>
      <c r="BL107" s="91"/>
      <c r="BM107" s="91"/>
      <c r="BN107" s="71"/>
      <c r="BO107" s="57"/>
      <c r="BP107" s="116"/>
      <c r="BQ107" s="8"/>
      <c r="BR107" s="21"/>
      <c r="BS107" s="21"/>
      <c r="BT107" s="117"/>
      <c r="BU107" s="21"/>
      <c r="BV107" s="21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</row>
    <row r="108" spans="1:136" s="7" customFormat="1" ht="21.75" customHeight="1">
      <c r="A108" s="260" t="s">
        <v>210</v>
      </c>
      <c r="B108" s="260">
        <v>6</v>
      </c>
      <c r="C108" s="269" t="s">
        <v>199</v>
      </c>
      <c r="D108" s="262"/>
      <c r="E108" s="263" t="e">
        <f>#REF!</f>
        <v>#REF!</v>
      </c>
      <c r="F108" s="560">
        <v>1780</v>
      </c>
      <c r="G108" s="560" t="e">
        <f t="shared" si="115"/>
        <v>#REF!</v>
      </c>
      <c r="H108" s="560"/>
      <c r="I108" s="368"/>
      <c r="J108" s="263"/>
      <c r="K108" s="263"/>
      <c r="L108" s="264">
        <f t="shared" ca="1" si="116"/>
        <v>0</v>
      </c>
      <c r="M108" s="263">
        <f t="shared" ca="1" si="117"/>
        <v>0</v>
      </c>
      <c r="N108" s="263">
        <f t="shared" ca="1" si="118"/>
        <v>0</v>
      </c>
      <c r="O108" s="263">
        <f t="shared" ca="1" si="119"/>
        <v>0</v>
      </c>
      <c r="P108" s="263">
        <f t="shared" ca="1" si="120"/>
        <v>0</v>
      </c>
      <c r="Q108" s="263">
        <f t="shared" ca="1" si="121"/>
        <v>0</v>
      </c>
      <c r="R108" s="263">
        <f t="shared" ca="1" si="122"/>
        <v>0</v>
      </c>
      <c r="S108" s="263">
        <f t="shared" ca="1" si="123"/>
        <v>0</v>
      </c>
      <c r="T108" s="368">
        <f t="shared" ca="1" si="124"/>
        <v>0</v>
      </c>
      <c r="U108" s="582"/>
      <c r="V108" s="582"/>
      <c r="W108" s="368">
        <f t="shared" ca="1" si="125"/>
        <v>0</v>
      </c>
      <c r="X108" s="582"/>
      <c r="Y108" s="582"/>
      <c r="Z108" s="536">
        <f t="shared" ca="1" si="126"/>
        <v>0</v>
      </c>
      <c r="AA108" s="265" t="e">
        <f t="shared" ca="1" si="127"/>
        <v>#DIV/0!</v>
      </c>
      <c r="AB108" s="265"/>
      <c r="AC108" s="266">
        <f t="shared" ca="1" si="128"/>
        <v>0</v>
      </c>
      <c r="AD108" s="115">
        <f t="shared" ca="1" si="129"/>
        <v>0</v>
      </c>
      <c r="AE108" s="305" t="e">
        <f t="shared" ca="1" si="130"/>
        <v>#DIV/0!</v>
      </c>
      <c r="AF108" s="305"/>
      <c r="AG108" s="284">
        <f t="shared" ca="1" si="131"/>
        <v>0</v>
      </c>
      <c r="AH108" s="305" t="e">
        <f t="shared" ca="1" si="132"/>
        <v>#DIV/0!</v>
      </c>
      <c r="AI108" s="74" t="e">
        <f>BC108/BD108-1</f>
        <v>#REF!</v>
      </c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  <c r="AZ108" s="74"/>
      <c r="BA108" s="74"/>
      <c r="BB108" s="74"/>
      <c r="BC108" s="71" t="e">
        <f>#REF!</f>
        <v>#REF!</v>
      </c>
      <c r="BD108" s="71">
        <v>1325</v>
      </c>
      <c r="BE108" s="71"/>
      <c r="BF108" s="71"/>
      <c r="BG108" s="57" t="s">
        <v>4</v>
      </c>
      <c r="BH108" s="71">
        <v>1295</v>
      </c>
      <c r="BI108" s="57" t="e">
        <f>#REF!-BH108</f>
        <v>#REF!</v>
      </c>
      <c r="BJ108" s="74" t="e">
        <f>#REF!/BH108-1</f>
        <v>#REF!</v>
      </c>
      <c r="BK108" s="19"/>
      <c r="BL108" s="91" t="e">
        <f ca="1">#REF!/AG108</f>
        <v>#REF!</v>
      </c>
      <c r="BM108" s="91"/>
      <c r="BN108" s="71">
        <v>1475</v>
      </c>
      <c r="BO108" s="57">
        <f>BN108/BP108</f>
        <v>245.83333333333334</v>
      </c>
      <c r="BP108" s="116">
        <v>6</v>
      </c>
      <c r="BQ108" s="8" t="s">
        <v>126</v>
      </c>
      <c r="BR108" s="21"/>
      <c r="BS108" s="21"/>
      <c r="BT108" s="117" t="e">
        <f ca="1">BL108-BO108</f>
        <v>#REF!</v>
      </c>
      <c r="BU108" s="21" t="s">
        <v>129</v>
      </c>
      <c r="BV108" s="21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</row>
    <row r="109" spans="1:136" s="7" customFormat="1" ht="21.75" customHeight="1">
      <c r="A109" s="268" t="s">
        <v>210</v>
      </c>
      <c r="B109" s="268">
        <v>7</v>
      </c>
      <c r="C109" s="261" t="s">
        <v>206</v>
      </c>
      <c r="D109" s="262"/>
      <c r="E109" s="263" t="e">
        <f>#REF!</f>
        <v>#REF!</v>
      </c>
      <c r="F109" s="560">
        <v>1781</v>
      </c>
      <c r="G109" s="560" t="e">
        <f t="shared" si="115"/>
        <v>#REF!</v>
      </c>
      <c r="H109" s="560"/>
      <c r="I109" s="368"/>
      <c r="J109" s="263"/>
      <c r="K109" s="263"/>
      <c r="L109" s="264">
        <f t="shared" ca="1" si="116"/>
        <v>0</v>
      </c>
      <c r="M109" s="263">
        <f t="shared" ca="1" si="117"/>
        <v>0</v>
      </c>
      <c r="N109" s="263">
        <f t="shared" ca="1" si="118"/>
        <v>0</v>
      </c>
      <c r="O109" s="263">
        <f t="shared" ca="1" si="119"/>
        <v>0</v>
      </c>
      <c r="P109" s="263">
        <f t="shared" ca="1" si="120"/>
        <v>0</v>
      </c>
      <c r="Q109" s="263">
        <f t="shared" ca="1" si="121"/>
        <v>0</v>
      </c>
      <c r="R109" s="263">
        <f t="shared" ca="1" si="122"/>
        <v>0</v>
      </c>
      <c r="S109" s="263">
        <f t="shared" ca="1" si="123"/>
        <v>0</v>
      </c>
      <c r="T109" s="368">
        <f t="shared" ca="1" si="124"/>
        <v>0</v>
      </c>
      <c r="U109" s="582"/>
      <c r="V109" s="582"/>
      <c r="W109" s="368">
        <f t="shared" ca="1" si="125"/>
        <v>0</v>
      </c>
      <c r="X109" s="582"/>
      <c r="Y109" s="582"/>
      <c r="Z109" s="536">
        <f t="shared" ca="1" si="126"/>
        <v>0</v>
      </c>
      <c r="AA109" s="265" t="e">
        <f t="shared" ca="1" si="127"/>
        <v>#DIV/0!</v>
      </c>
      <c r="AB109" s="265"/>
      <c r="AC109" s="266">
        <f t="shared" ca="1" si="128"/>
        <v>0</v>
      </c>
      <c r="AD109" s="115">
        <f t="shared" ca="1" si="129"/>
        <v>0</v>
      </c>
      <c r="AE109" s="305" t="e">
        <f t="shared" ca="1" si="130"/>
        <v>#DIV/0!</v>
      </c>
      <c r="AF109" s="305"/>
      <c r="AG109" s="284">
        <f t="shared" ca="1" si="131"/>
        <v>0</v>
      </c>
      <c r="AH109" s="305" t="e">
        <f t="shared" ca="1" si="132"/>
        <v>#DIV/0!</v>
      </c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1"/>
      <c r="BD109" s="71"/>
      <c r="BE109" s="71"/>
      <c r="BF109" s="71"/>
      <c r="BG109" s="57"/>
      <c r="BH109" s="71"/>
      <c r="BI109" s="57"/>
      <c r="BJ109" s="74"/>
      <c r="BK109" s="19"/>
      <c r="BL109" s="91"/>
      <c r="BM109" s="91"/>
      <c r="BN109" s="71"/>
      <c r="BO109" s="57"/>
      <c r="BP109" s="116"/>
      <c r="BQ109" s="8"/>
      <c r="BR109" s="21"/>
      <c r="BS109" s="21"/>
      <c r="BT109" s="117"/>
      <c r="BU109" s="21"/>
      <c r="BV109" s="21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</row>
    <row r="110" spans="1:136" s="7" customFormat="1" ht="21.75" customHeight="1">
      <c r="A110" s="65"/>
      <c r="B110" s="65">
        <v>8</v>
      </c>
      <c r="C110" s="259" t="s">
        <v>200</v>
      </c>
      <c r="D110" s="130"/>
      <c r="E110" s="71" t="e">
        <f>#REF!</f>
        <v>#REF!</v>
      </c>
      <c r="F110" s="352">
        <v>1782</v>
      </c>
      <c r="G110" s="352" t="e">
        <f t="shared" si="115"/>
        <v>#REF!</v>
      </c>
      <c r="H110" s="352"/>
      <c r="I110" s="142"/>
      <c r="J110" s="71"/>
      <c r="K110" s="71"/>
      <c r="L110" s="123" t="e">
        <f t="shared" ca="1" si="116"/>
        <v>#REF!</v>
      </c>
      <c r="M110" s="71" t="e">
        <f t="shared" ca="1" si="117"/>
        <v>#REF!</v>
      </c>
      <c r="N110" s="71" t="e">
        <f t="shared" ca="1" si="118"/>
        <v>#REF!</v>
      </c>
      <c r="O110" s="71" t="e">
        <f t="shared" ca="1" si="119"/>
        <v>#REF!</v>
      </c>
      <c r="P110" s="71" t="e">
        <f t="shared" ca="1" si="120"/>
        <v>#REF!</v>
      </c>
      <c r="Q110" s="71" t="e">
        <f t="shared" ca="1" si="121"/>
        <v>#REF!</v>
      </c>
      <c r="R110" s="71" t="e">
        <f t="shared" ca="1" si="122"/>
        <v>#REF!</v>
      </c>
      <c r="S110" s="71" t="e">
        <f t="shared" ca="1" si="123"/>
        <v>#REF!</v>
      </c>
      <c r="T110" s="142" t="e">
        <f t="shared" ca="1" si="124"/>
        <v>#REF!</v>
      </c>
      <c r="U110" s="576"/>
      <c r="V110" s="576"/>
      <c r="W110" s="142" t="e">
        <f t="shared" ca="1" si="125"/>
        <v>#REF!</v>
      </c>
      <c r="X110" s="576"/>
      <c r="Y110" s="576"/>
      <c r="Z110" s="305" t="e">
        <f t="shared" ca="1" si="126"/>
        <v>#REF!</v>
      </c>
      <c r="AA110" s="114" t="e">
        <f t="shared" ca="1" si="127"/>
        <v>#REF!</v>
      </c>
      <c r="AB110" s="114"/>
      <c r="AC110" s="153" t="e">
        <f t="shared" ca="1" si="128"/>
        <v>#REF!</v>
      </c>
      <c r="AD110" s="115" t="e">
        <f t="shared" ca="1" si="129"/>
        <v>#REF!</v>
      </c>
      <c r="AE110" s="305" t="e">
        <f t="shared" ca="1" si="130"/>
        <v>#REF!</v>
      </c>
      <c r="AF110" s="305"/>
      <c r="AG110" s="284" t="e">
        <f t="shared" ca="1" si="131"/>
        <v>#REF!</v>
      </c>
      <c r="AH110" s="305" t="e">
        <f t="shared" ca="1" si="132"/>
        <v>#REF!</v>
      </c>
      <c r="AI110" s="74" t="e">
        <f>BC110/BD110-1</f>
        <v>#REF!</v>
      </c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  <c r="AZ110" s="74"/>
      <c r="BA110" s="74"/>
      <c r="BB110" s="74"/>
      <c r="BC110" s="71" t="e">
        <f>#REF!</f>
        <v>#REF!</v>
      </c>
      <c r="BD110" s="71">
        <v>1355</v>
      </c>
      <c r="BE110" s="71"/>
      <c r="BF110" s="71"/>
      <c r="BG110" s="57"/>
      <c r="BH110" s="71">
        <v>1295</v>
      </c>
      <c r="BI110" s="57" t="e">
        <f>#REF!-BH110</f>
        <v>#REF!</v>
      </c>
      <c r="BJ110" s="74" t="e">
        <f>#REF!/BH110-1</f>
        <v>#REF!</v>
      </c>
      <c r="BK110" s="19"/>
      <c r="BL110" s="91" t="e">
        <f ca="1">#REF!/AG110</f>
        <v>#REF!</v>
      </c>
      <c r="BM110" s="91"/>
      <c r="BN110" s="71">
        <v>1595</v>
      </c>
      <c r="BO110" s="57">
        <f>BN110/BP110</f>
        <v>227.85714285714286</v>
      </c>
      <c r="BP110" s="116">
        <v>7</v>
      </c>
      <c r="BQ110" s="8" t="s">
        <v>127</v>
      </c>
      <c r="BR110" s="21" t="s">
        <v>125</v>
      </c>
      <c r="BS110" s="21"/>
      <c r="BT110" s="117" t="e">
        <f ca="1">BL110-BO110</f>
        <v>#REF!</v>
      </c>
      <c r="BU110" s="21" t="s">
        <v>129</v>
      </c>
      <c r="BV110" s="21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</row>
    <row r="111" spans="1:136" s="7" customFormat="1" ht="21.75" customHeight="1">
      <c r="A111" s="65"/>
      <c r="B111" s="65">
        <v>9</v>
      </c>
      <c r="C111" s="258" t="s">
        <v>207</v>
      </c>
      <c r="D111" s="130"/>
      <c r="E111" s="71" t="e">
        <f>#REF!</f>
        <v>#REF!</v>
      </c>
      <c r="F111" s="352">
        <v>1783</v>
      </c>
      <c r="G111" s="352" t="e">
        <f t="shared" si="115"/>
        <v>#REF!</v>
      </c>
      <c r="H111" s="352"/>
      <c r="I111" s="142"/>
      <c r="J111" s="71"/>
      <c r="K111" s="71"/>
      <c r="L111" s="123" t="e">
        <f t="shared" ca="1" si="116"/>
        <v>#REF!</v>
      </c>
      <c r="M111" s="71" t="e">
        <f t="shared" ca="1" si="117"/>
        <v>#REF!</v>
      </c>
      <c r="N111" s="71" t="e">
        <f t="shared" ca="1" si="118"/>
        <v>#REF!</v>
      </c>
      <c r="O111" s="71" t="e">
        <f t="shared" ca="1" si="119"/>
        <v>#REF!</v>
      </c>
      <c r="P111" s="71" t="e">
        <f t="shared" ca="1" si="120"/>
        <v>#REF!</v>
      </c>
      <c r="Q111" s="71" t="e">
        <f t="shared" ca="1" si="121"/>
        <v>#REF!</v>
      </c>
      <c r="R111" s="71" t="e">
        <f t="shared" ca="1" si="122"/>
        <v>#REF!</v>
      </c>
      <c r="S111" s="71" t="e">
        <f t="shared" ca="1" si="123"/>
        <v>#REF!</v>
      </c>
      <c r="T111" s="142" t="e">
        <f t="shared" ca="1" si="124"/>
        <v>#REF!</v>
      </c>
      <c r="U111" s="576"/>
      <c r="V111" s="576"/>
      <c r="W111" s="142" t="e">
        <f t="shared" ca="1" si="125"/>
        <v>#REF!</v>
      </c>
      <c r="X111" s="576"/>
      <c r="Y111" s="576"/>
      <c r="Z111" s="305" t="e">
        <f t="shared" ca="1" si="126"/>
        <v>#REF!</v>
      </c>
      <c r="AA111" s="114" t="e">
        <f t="shared" ca="1" si="127"/>
        <v>#REF!</v>
      </c>
      <c r="AB111" s="114"/>
      <c r="AC111" s="153" t="e">
        <f t="shared" ca="1" si="128"/>
        <v>#REF!</v>
      </c>
      <c r="AD111" s="115" t="e">
        <f t="shared" ca="1" si="129"/>
        <v>#REF!</v>
      </c>
      <c r="AE111" s="305" t="e">
        <f t="shared" ca="1" si="130"/>
        <v>#REF!</v>
      </c>
      <c r="AF111" s="305"/>
      <c r="AG111" s="284" t="e">
        <f t="shared" ca="1" si="131"/>
        <v>#REF!</v>
      </c>
      <c r="AH111" s="305" t="e">
        <f t="shared" ca="1" si="132"/>
        <v>#REF!</v>
      </c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1"/>
      <c r="BD111" s="71"/>
      <c r="BE111" s="71"/>
      <c r="BF111" s="71"/>
      <c r="BG111" s="57"/>
      <c r="BH111" s="71"/>
      <c r="BI111" s="57"/>
      <c r="BJ111" s="74"/>
      <c r="BK111" s="19"/>
      <c r="BL111" s="91"/>
      <c r="BM111" s="91"/>
      <c r="BN111" s="71"/>
      <c r="BO111" s="57"/>
      <c r="BP111" s="116"/>
      <c r="BQ111" s="8"/>
      <c r="BR111" s="21"/>
      <c r="BS111" s="21"/>
      <c r="BT111" s="117"/>
      <c r="BU111" s="21"/>
      <c r="BV111" s="21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</row>
    <row r="112" spans="1:136" s="7" customFormat="1" ht="21.75" customHeight="1">
      <c r="A112" s="65"/>
      <c r="B112" s="65">
        <v>10</v>
      </c>
      <c r="C112" s="258" t="s">
        <v>201</v>
      </c>
      <c r="D112" s="130"/>
      <c r="E112" s="71" t="e">
        <f>#REF!</f>
        <v>#REF!</v>
      </c>
      <c r="F112" s="352">
        <v>1784</v>
      </c>
      <c r="G112" s="352" t="e">
        <f>E112-F112</f>
        <v>#REF!</v>
      </c>
      <c r="H112" s="352"/>
      <c r="I112" s="142"/>
      <c r="J112" s="71"/>
      <c r="K112" s="71"/>
      <c r="L112" s="123" t="e">
        <f t="shared" ca="1" si="116"/>
        <v>#REF!</v>
      </c>
      <c r="M112" s="71" t="e">
        <f t="shared" ca="1" si="117"/>
        <v>#REF!</v>
      </c>
      <c r="N112" s="71" t="e">
        <f t="shared" ca="1" si="118"/>
        <v>#REF!</v>
      </c>
      <c r="O112" s="71" t="e">
        <f t="shared" ca="1" si="119"/>
        <v>#REF!</v>
      </c>
      <c r="P112" s="71" t="e">
        <f t="shared" ca="1" si="120"/>
        <v>#REF!</v>
      </c>
      <c r="Q112" s="71" t="e">
        <f t="shared" ca="1" si="121"/>
        <v>#REF!</v>
      </c>
      <c r="R112" s="71" t="e">
        <f t="shared" ca="1" si="122"/>
        <v>#REF!</v>
      </c>
      <c r="S112" s="71" t="e">
        <f t="shared" ca="1" si="123"/>
        <v>#REF!</v>
      </c>
      <c r="T112" s="142" t="e">
        <f t="shared" ca="1" si="124"/>
        <v>#REF!</v>
      </c>
      <c r="U112" s="576"/>
      <c r="V112" s="576"/>
      <c r="W112" s="142" t="e">
        <f t="shared" ca="1" si="125"/>
        <v>#REF!</v>
      </c>
      <c r="X112" s="576"/>
      <c r="Y112" s="576"/>
      <c r="Z112" s="305" t="e">
        <f t="shared" ca="1" si="126"/>
        <v>#REF!</v>
      </c>
      <c r="AA112" s="114" t="e">
        <f t="shared" ca="1" si="127"/>
        <v>#REF!</v>
      </c>
      <c r="AB112" s="114"/>
      <c r="AC112" s="153" t="e">
        <f t="shared" ca="1" si="128"/>
        <v>#REF!</v>
      </c>
      <c r="AD112" s="115" t="e">
        <f t="shared" ca="1" si="129"/>
        <v>#REF!</v>
      </c>
      <c r="AE112" s="305" t="e">
        <f t="shared" ca="1" si="130"/>
        <v>#REF!</v>
      </c>
      <c r="AF112" s="305"/>
      <c r="AG112" s="284" t="e">
        <f t="shared" ca="1" si="131"/>
        <v>#REF!</v>
      </c>
      <c r="AH112" s="305" t="e">
        <f ca="1">AE112/AG112</f>
        <v>#REF!</v>
      </c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  <c r="AZ112" s="74"/>
      <c r="BA112" s="74"/>
      <c r="BB112" s="74"/>
      <c r="BC112" s="71"/>
      <c r="BD112" s="71"/>
      <c r="BE112" s="71"/>
      <c r="BF112" s="71"/>
      <c r="BG112" s="57"/>
      <c r="BH112" s="71"/>
      <c r="BI112" s="57"/>
      <c r="BJ112" s="74"/>
      <c r="BK112" s="19"/>
      <c r="BL112" s="91"/>
      <c r="BM112" s="91"/>
      <c r="BN112" s="71"/>
      <c r="BO112" s="57"/>
      <c r="BP112" s="116"/>
      <c r="BQ112" s="8"/>
      <c r="BR112" s="21"/>
      <c r="BS112" s="21"/>
      <c r="BT112" s="117"/>
      <c r="BU112" s="21"/>
      <c r="BV112" s="21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</row>
    <row r="113" spans="2:134" s="3" customFormat="1" ht="21.75" customHeight="1">
      <c r="B113" s="13"/>
      <c r="C113" s="119" t="s">
        <v>156</v>
      </c>
      <c r="D113" s="120" t="s">
        <v>15</v>
      </c>
      <c r="E113" s="142"/>
      <c r="F113" s="562"/>
      <c r="G113" s="562"/>
      <c r="H113" s="562"/>
      <c r="I113" s="142"/>
      <c r="J113" s="141"/>
      <c r="K113" s="141"/>
      <c r="L113" s="143"/>
      <c r="M113" s="141" t="e">
        <f t="shared" ref="M113:T113" ca="1" si="133">SUM(M45:M112)</f>
        <v>#REF!</v>
      </c>
      <c r="N113" s="141" t="e">
        <f t="shared" ca="1" si="133"/>
        <v>#REF!</v>
      </c>
      <c r="O113" s="141" t="e">
        <f t="shared" ca="1" si="133"/>
        <v>#REF!</v>
      </c>
      <c r="P113" s="141" t="e">
        <f t="shared" ca="1" si="133"/>
        <v>#REF!</v>
      </c>
      <c r="Q113" s="141" t="e">
        <f t="shared" ca="1" si="133"/>
        <v>#REF!</v>
      </c>
      <c r="R113" s="141" t="e">
        <f t="shared" ca="1" si="133"/>
        <v>#REF!</v>
      </c>
      <c r="S113" s="141" t="e">
        <f t="shared" ca="1" si="133"/>
        <v>#REF!</v>
      </c>
      <c r="T113" s="141" t="e">
        <f t="shared" si="133"/>
        <v>#REF!</v>
      </c>
      <c r="U113" s="583"/>
      <c r="V113" s="583"/>
      <c r="W113" s="141" t="e">
        <f>SUM(W45:W112)</f>
        <v>#REF!</v>
      </c>
      <c r="X113" s="583"/>
      <c r="Y113" s="583"/>
      <c r="Z113" s="306" t="e">
        <f>SUM(Z45:Z112)</f>
        <v>#REF!</v>
      </c>
      <c r="AA113" s="144" t="e">
        <f t="shared" si="127"/>
        <v>#REF!</v>
      </c>
      <c r="AB113" s="144"/>
      <c r="AC113" s="155" t="e">
        <f>SUM(AC45:AC112)</f>
        <v>#REF!</v>
      </c>
      <c r="AD113" s="145" t="e">
        <f ca="1">SUM(AD6:AD112)</f>
        <v>#REF!</v>
      </c>
      <c r="AE113" s="306" t="e">
        <f t="shared" ca="1" si="130"/>
        <v>#REF!</v>
      </c>
      <c r="AF113" s="306"/>
      <c r="AG113" s="294" t="e">
        <f ca="1">SUM(AG6:AG112)/15</f>
        <v>#REF!</v>
      </c>
      <c r="AH113" s="306" t="e">
        <f t="shared" ref="AH113:AH115" ca="1" si="134">AE113/AG113</f>
        <v>#REF!</v>
      </c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142"/>
      <c r="AU113" s="142"/>
      <c r="AV113" s="142"/>
      <c r="AW113" s="142"/>
      <c r="AX113" s="142"/>
      <c r="AY113" s="142"/>
      <c r="AZ113" s="142"/>
      <c r="BA113" s="142"/>
      <c r="BB113" s="142"/>
      <c r="BC113" s="142" t="e">
        <f>#REF!</f>
        <v>#REF!</v>
      </c>
      <c r="BD113" s="141"/>
      <c r="BE113" s="141"/>
      <c r="BF113" s="141"/>
      <c r="BG113" s="143"/>
      <c r="BH113" s="141"/>
      <c r="BI113" s="143"/>
      <c r="BJ113" s="147"/>
      <c r="BK113" s="30"/>
      <c r="BL113" s="148" t="e">
        <f ca="1">#REF!/AG113</f>
        <v>#REF!</v>
      </c>
      <c r="BM113" s="148"/>
      <c r="BN113" s="141"/>
      <c r="BO113" s="143"/>
      <c r="BP113" s="146"/>
      <c r="BQ113" s="149"/>
      <c r="BT113" s="92" t="s">
        <v>4</v>
      </c>
      <c r="BV113" s="3" t="s">
        <v>4</v>
      </c>
    </row>
    <row r="114" spans="2:134" s="3" customFormat="1" ht="21.75" customHeight="1">
      <c r="C114" s="137" t="s">
        <v>158</v>
      </c>
      <c r="D114" s="138"/>
      <c r="E114" s="139"/>
      <c r="F114" s="561"/>
      <c r="G114" s="561"/>
      <c r="H114" s="561"/>
      <c r="I114" s="369"/>
      <c r="J114" s="139"/>
      <c r="K114" s="139"/>
      <c r="L114" s="139"/>
      <c r="M114" s="139"/>
      <c r="N114" s="139"/>
      <c r="O114" s="139"/>
      <c r="P114" s="139"/>
      <c r="Q114" s="139"/>
      <c r="R114" s="139"/>
      <c r="S114" s="139"/>
      <c r="T114" s="369"/>
      <c r="U114" s="584"/>
      <c r="V114" s="584"/>
      <c r="W114" s="369"/>
      <c r="X114" s="584"/>
      <c r="Y114" s="584"/>
      <c r="Z114" s="279"/>
      <c r="AA114" s="279"/>
      <c r="AB114" s="139"/>
      <c r="AC114" s="279"/>
      <c r="AD114" s="240">
        <f ca="1">AD45+AD104+AD107</f>
        <v>20</v>
      </c>
      <c r="AE114" s="307"/>
      <c r="AF114" s="307"/>
      <c r="AG114" s="295"/>
      <c r="AH114" s="307"/>
      <c r="AI114" s="79"/>
      <c r="AJ114" s="79"/>
      <c r="AK114" s="79"/>
      <c r="AL114" s="79"/>
      <c r="AM114" s="79"/>
      <c r="AN114" s="79"/>
      <c r="AO114" s="79"/>
      <c r="AP114" s="79"/>
      <c r="AQ114" s="79"/>
      <c r="AR114" s="79"/>
      <c r="AS114" s="79"/>
      <c r="AT114" s="79"/>
      <c r="AU114" s="79"/>
      <c r="AV114" s="79"/>
      <c r="AW114" s="79"/>
      <c r="AX114" s="79"/>
      <c r="AY114" s="79"/>
      <c r="AZ114" s="79"/>
      <c r="BA114" s="79"/>
      <c r="BB114" s="79"/>
      <c r="BC114" s="79"/>
      <c r="BD114" s="132"/>
      <c r="BE114" s="132"/>
      <c r="BF114" s="132"/>
      <c r="BG114" s="133"/>
      <c r="BH114" s="132"/>
      <c r="BI114" s="133"/>
      <c r="BJ114" s="135"/>
      <c r="BL114" s="125"/>
      <c r="BM114" s="125"/>
      <c r="BN114" s="132"/>
      <c r="BO114" s="133"/>
      <c r="BP114" s="134"/>
      <c r="BQ114" s="136"/>
      <c r="BT114" s="92"/>
    </row>
    <row r="115" spans="2:134" s="3" customFormat="1" ht="21.75" customHeight="1">
      <c r="C115" s="69" t="s">
        <v>196</v>
      </c>
      <c r="D115" s="140"/>
      <c r="E115" s="142"/>
      <c r="F115" s="562"/>
      <c r="G115" s="562"/>
      <c r="H115" s="562"/>
      <c r="I115" s="142"/>
      <c r="J115" s="142"/>
      <c r="K115" s="142"/>
      <c r="L115" s="242"/>
      <c r="M115" s="142" t="e">
        <f ca="1">M113-M114</f>
        <v>#REF!</v>
      </c>
      <c r="N115" s="142" t="e">
        <f t="shared" ref="N115:Z115" ca="1" si="135">N113-N114</f>
        <v>#REF!</v>
      </c>
      <c r="O115" s="142" t="e">
        <f t="shared" ca="1" si="135"/>
        <v>#REF!</v>
      </c>
      <c r="P115" s="142" t="e">
        <f t="shared" ca="1" si="135"/>
        <v>#REF!</v>
      </c>
      <c r="Q115" s="142" t="e">
        <f t="shared" ca="1" si="135"/>
        <v>#REF!</v>
      </c>
      <c r="R115" s="142" t="e">
        <f t="shared" ca="1" si="135"/>
        <v>#REF!</v>
      </c>
      <c r="S115" s="142" t="e">
        <f t="shared" ca="1" si="135"/>
        <v>#REF!</v>
      </c>
      <c r="T115" s="142" t="e">
        <f t="shared" si="135"/>
        <v>#REF!</v>
      </c>
      <c r="U115" s="585"/>
      <c r="V115" s="585"/>
      <c r="W115" s="142" t="e">
        <f t="shared" si="135"/>
        <v>#REF!</v>
      </c>
      <c r="X115" s="585"/>
      <c r="Y115" s="585"/>
      <c r="Z115" s="280" t="e">
        <f t="shared" si="135"/>
        <v>#REF!</v>
      </c>
      <c r="AA115" s="243"/>
      <c r="AB115" s="243" t="e">
        <f>Z115/W115</f>
        <v>#REF!</v>
      </c>
      <c r="AC115" s="280" t="e">
        <f>AC113-AC114</f>
        <v>#REF!</v>
      </c>
      <c r="AD115" s="241" t="e">
        <f ca="1">AD113-AD114</f>
        <v>#REF!</v>
      </c>
      <c r="AE115" s="306" t="e">
        <f ca="1">Z115/AD115</f>
        <v>#REF!</v>
      </c>
      <c r="AF115" s="306"/>
      <c r="AG115" s="180" t="e">
        <f ca="1">AG113</f>
        <v>#REF!</v>
      </c>
      <c r="AH115" s="306" t="e">
        <f t="shared" ca="1" si="134"/>
        <v>#REF!</v>
      </c>
      <c r="AI115" s="79"/>
      <c r="AJ115" s="79"/>
      <c r="AK115" s="79"/>
      <c r="AL115" s="79"/>
      <c r="AM115" s="79"/>
      <c r="AN115" s="79"/>
      <c r="AO115" s="79"/>
      <c r="AP115" s="79"/>
      <c r="AQ115" s="79"/>
      <c r="AR115" s="79"/>
      <c r="AS115" s="79"/>
      <c r="AT115" s="79"/>
      <c r="AU115" s="79"/>
      <c r="AV115" s="79"/>
      <c r="AW115" s="79"/>
      <c r="AX115" s="79"/>
      <c r="AY115" s="79"/>
      <c r="AZ115" s="79"/>
      <c r="BA115" s="79"/>
      <c r="BB115" s="79"/>
      <c r="BC115" s="79"/>
      <c r="BD115" s="79"/>
      <c r="BE115" s="79"/>
      <c r="BF115" s="79"/>
      <c r="BG115" s="76"/>
      <c r="BH115" s="79"/>
      <c r="BI115" s="76"/>
      <c r="BJ115" s="77"/>
      <c r="BK115" s="21"/>
      <c r="BL115" s="125"/>
      <c r="BM115" s="125"/>
      <c r="BN115" s="79"/>
      <c r="BO115" s="76"/>
      <c r="BP115" s="107"/>
      <c r="BQ115" s="20"/>
      <c r="BT115" s="92"/>
    </row>
    <row r="116" spans="2:134" s="21" customFormat="1" ht="21.75" customHeight="1">
      <c r="C116" s="244"/>
      <c r="D116" s="245"/>
      <c r="E116" s="247"/>
      <c r="F116" s="702"/>
      <c r="G116" s="702"/>
      <c r="H116" s="702"/>
      <c r="I116" s="381"/>
      <c r="J116" s="247"/>
      <c r="K116" s="247"/>
      <c r="L116" s="248"/>
      <c r="M116" s="246"/>
      <c r="N116" s="247"/>
      <c r="O116" s="247"/>
      <c r="P116" s="247"/>
      <c r="Q116" s="247"/>
      <c r="R116" s="247"/>
      <c r="S116" s="247"/>
      <c r="T116" s="370"/>
      <c r="U116" s="586"/>
      <c r="V116" s="586"/>
      <c r="W116" s="370"/>
      <c r="X116" s="586"/>
      <c r="Y116" s="586"/>
      <c r="Z116" s="537"/>
      <c r="AA116" s="249"/>
      <c r="AB116" s="249"/>
      <c r="AC116" s="250"/>
      <c r="AD116" s="251"/>
      <c r="AE116" s="308"/>
      <c r="AF116" s="308"/>
      <c r="AG116" s="296"/>
      <c r="AH116" s="308"/>
      <c r="AI116" s="79"/>
      <c r="AJ116" s="79"/>
      <c r="AK116" s="79"/>
      <c r="AL116" s="79"/>
      <c r="AM116" s="79"/>
      <c r="AN116" s="79"/>
      <c r="AO116" s="79"/>
      <c r="AP116" s="79"/>
      <c r="AQ116" s="79"/>
      <c r="AR116" s="79"/>
      <c r="AS116" s="79"/>
      <c r="AT116" s="79"/>
      <c r="AU116" s="79"/>
      <c r="AV116" s="79"/>
      <c r="AW116" s="79"/>
      <c r="AX116" s="79"/>
      <c r="AY116" s="79"/>
      <c r="AZ116" s="79"/>
      <c r="BA116" s="79"/>
      <c r="BB116" s="79"/>
      <c r="BC116" s="79"/>
      <c r="BD116" s="79"/>
      <c r="BE116" s="79"/>
      <c r="BF116" s="79"/>
      <c r="BG116" s="76"/>
      <c r="BH116" s="79"/>
      <c r="BI116" s="76"/>
      <c r="BJ116" s="77"/>
      <c r="BL116" s="125"/>
      <c r="BM116" s="125"/>
      <c r="BN116" s="79"/>
      <c r="BO116" s="76"/>
      <c r="BP116" s="107"/>
      <c r="BQ116" s="20"/>
      <c r="BT116" s="117"/>
    </row>
    <row r="117" spans="2:134" s="21" customFormat="1" ht="19.899999999999999" customHeight="1">
      <c r="C117" s="252"/>
      <c r="D117" s="253"/>
      <c r="E117" s="254"/>
      <c r="F117" s="563"/>
      <c r="G117" s="563"/>
      <c r="H117" s="563"/>
      <c r="I117" s="252"/>
      <c r="J117" s="254"/>
      <c r="K117" s="254"/>
      <c r="L117" s="254"/>
      <c r="M117" s="254"/>
      <c r="N117" s="254"/>
      <c r="O117" s="254"/>
      <c r="P117" s="254"/>
      <c r="Q117" s="254"/>
      <c r="R117" s="254"/>
      <c r="S117" s="254"/>
      <c r="T117" s="252"/>
      <c r="U117" s="587"/>
      <c r="V117" s="587"/>
      <c r="W117" s="252"/>
      <c r="X117" s="587"/>
      <c r="Y117" s="587"/>
      <c r="Z117" s="281"/>
      <c r="AA117" s="281"/>
      <c r="AB117" s="254"/>
      <c r="AC117" s="281"/>
      <c r="AD117" s="255"/>
      <c r="AE117" s="418"/>
      <c r="AF117" s="418"/>
      <c r="AG117" s="256"/>
      <c r="AH117" s="309"/>
      <c r="AI117" s="67"/>
      <c r="AJ117" s="67"/>
      <c r="AK117" s="67"/>
      <c r="AL117" s="67"/>
      <c r="AM117" s="67"/>
      <c r="AN117" s="67"/>
      <c r="AO117" s="67"/>
      <c r="AP117" s="67"/>
      <c r="AQ117" s="67"/>
      <c r="AR117" s="67"/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76"/>
      <c r="BH117" s="67"/>
      <c r="BI117" s="76"/>
      <c r="BJ117" s="77"/>
      <c r="BL117" s="77"/>
      <c r="BM117" s="77"/>
    </row>
    <row r="118" spans="2:134" s="21" customFormat="1" ht="19.899999999999999" customHeight="1">
      <c r="C118" s="236"/>
      <c r="D118" s="75"/>
      <c r="E118" s="75"/>
      <c r="F118" s="564"/>
      <c r="G118" s="564"/>
      <c r="H118" s="564"/>
      <c r="I118" s="127"/>
      <c r="J118" s="75"/>
      <c r="K118" s="75"/>
      <c r="L118" s="76"/>
      <c r="M118" s="75"/>
      <c r="T118" s="127"/>
      <c r="U118" s="588"/>
      <c r="V118" s="588"/>
      <c r="W118" s="127"/>
      <c r="X118" s="588"/>
      <c r="Y118" s="588"/>
      <c r="Z118" s="538"/>
      <c r="AA118" s="109"/>
      <c r="AB118" s="78"/>
      <c r="AC118" s="156"/>
      <c r="AD118" s="44"/>
      <c r="AE118" s="419"/>
      <c r="AF118" s="419"/>
      <c r="AG118" s="80"/>
      <c r="AH118" s="310"/>
      <c r="AI118" s="67"/>
      <c r="AJ118" s="67"/>
      <c r="AK118" s="67"/>
      <c r="AL118" s="67"/>
      <c r="AM118" s="67"/>
      <c r="AN118" s="67"/>
      <c r="AO118" s="67"/>
      <c r="AP118" s="67"/>
      <c r="AQ118" s="67"/>
      <c r="AR118" s="67"/>
      <c r="AS118" s="67"/>
      <c r="AT118" s="67"/>
      <c r="AU118" s="67"/>
      <c r="AV118" s="67"/>
      <c r="AW118" s="67"/>
      <c r="AX118" s="67"/>
      <c r="AY118" s="67"/>
      <c r="AZ118" s="67"/>
      <c r="BA118" s="67"/>
      <c r="BB118" s="67"/>
      <c r="BC118" s="67"/>
      <c r="BD118" s="67"/>
      <c r="BE118" s="67"/>
      <c r="BF118" s="67"/>
      <c r="BG118" s="76"/>
      <c r="BH118" s="67"/>
      <c r="BI118" s="76"/>
      <c r="BJ118" s="77"/>
      <c r="BL118" s="77"/>
      <c r="BM118" s="77"/>
    </row>
    <row r="119" spans="2:134" s="21" customFormat="1" ht="19.899999999999999" customHeight="1">
      <c r="B119" s="62"/>
      <c r="C119" s="62"/>
      <c r="D119" s="62"/>
      <c r="E119" s="75"/>
      <c r="F119" s="564"/>
      <c r="G119" s="564"/>
      <c r="H119" s="564"/>
      <c r="I119" s="127"/>
      <c r="J119" s="75"/>
      <c r="K119" s="75"/>
      <c r="L119" s="76"/>
      <c r="M119" s="62"/>
      <c r="N119" s="62"/>
      <c r="O119" s="62"/>
      <c r="P119" s="62"/>
      <c r="Q119" s="62"/>
      <c r="R119" s="62"/>
      <c r="S119" s="62"/>
      <c r="T119" s="61"/>
      <c r="U119" s="589"/>
      <c r="V119" s="589"/>
      <c r="W119" s="61"/>
      <c r="X119" s="589"/>
      <c r="Y119" s="589"/>
      <c r="Z119" s="17"/>
      <c r="AA119" s="109"/>
      <c r="AB119" s="78"/>
      <c r="AC119" s="156"/>
      <c r="AD119" s="44"/>
      <c r="AE119" s="419"/>
      <c r="AF119" s="419"/>
      <c r="AG119" s="80"/>
      <c r="AH119" s="310"/>
      <c r="AI119" s="67"/>
      <c r="AJ119" s="67"/>
      <c r="AK119" s="67"/>
      <c r="AL119" s="67"/>
      <c r="AM119" s="67"/>
      <c r="AN119" s="67"/>
      <c r="AO119" s="67"/>
      <c r="AP119" s="67"/>
      <c r="AQ119" s="67"/>
      <c r="AR119" s="67"/>
      <c r="AS119" s="67"/>
      <c r="AT119" s="67"/>
      <c r="AU119" s="67"/>
      <c r="AV119" s="67"/>
      <c r="AW119" s="67"/>
      <c r="AX119" s="67"/>
      <c r="AY119" s="67"/>
      <c r="AZ119" s="67"/>
      <c r="BA119" s="67"/>
      <c r="BB119" s="67"/>
      <c r="BC119" s="67"/>
      <c r="BD119" s="67"/>
      <c r="BE119" s="67"/>
      <c r="BF119" s="67"/>
      <c r="BG119" s="76"/>
      <c r="BH119" s="67"/>
      <c r="BI119" s="76"/>
      <c r="BJ119" s="77"/>
      <c r="BL119" s="77"/>
      <c r="BM119" s="77"/>
    </row>
    <row r="120" spans="2:134" s="4" customFormat="1" ht="19.899999999999999" customHeight="1">
      <c r="B120" s="199"/>
      <c r="C120" s="199"/>
      <c r="D120" s="199" t="s">
        <v>9</v>
      </c>
      <c r="E120" s="63"/>
      <c r="F120" s="703"/>
      <c r="G120" s="703"/>
      <c r="H120" s="703"/>
      <c r="I120" s="63"/>
      <c r="J120" s="63"/>
      <c r="K120" s="63"/>
      <c r="L120" s="200"/>
      <c r="M120" s="199" t="s">
        <v>101</v>
      </c>
      <c r="N120" s="199" t="s">
        <v>46</v>
      </c>
      <c r="O120" s="199" t="s">
        <v>163</v>
      </c>
      <c r="P120" s="199" t="s">
        <v>164</v>
      </c>
      <c r="Q120" s="199" t="s">
        <v>47</v>
      </c>
      <c r="R120" s="199" t="s">
        <v>49</v>
      </c>
      <c r="S120" s="199" t="s">
        <v>52</v>
      </c>
      <c r="T120" s="199" t="s">
        <v>53</v>
      </c>
      <c r="U120" s="590"/>
      <c r="V120" s="590"/>
      <c r="W120" s="199" t="s">
        <v>53</v>
      </c>
      <c r="X120" s="590"/>
      <c r="Y120" s="590"/>
      <c r="Z120" s="539"/>
      <c r="AA120" s="282"/>
      <c r="AB120" s="200"/>
      <c r="AC120" s="282"/>
      <c r="AD120" s="200"/>
      <c r="AE120" s="282"/>
      <c r="AF120" s="282"/>
      <c r="AG120" s="282"/>
      <c r="AH120" s="1883" t="s">
        <v>165</v>
      </c>
      <c r="AI120" s="201"/>
      <c r="AJ120" s="201"/>
      <c r="AK120" s="201"/>
      <c r="AL120" s="201"/>
      <c r="AM120" s="201"/>
      <c r="AN120" s="201"/>
      <c r="AO120" s="201"/>
      <c r="AP120" s="201"/>
      <c r="AQ120" s="201"/>
      <c r="AR120" s="201"/>
      <c r="AS120" s="201"/>
      <c r="AT120" s="201"/>
      <c r="AU120" s="201"/>
      <c r="AV120" s="201"/>
      <c r="AW120" s="201"/>
      <c r="AX120" s="201"/>
      <c r="AY120" s="201"/>
      <c r="AZ120" s="201"/>
      <c r="BA120" s="201"/>
      <c r="BB120" s="201"/>
      <c r="BC120" s="202" t="s">
        <v>26</v>
      </c>
      <c r="BD120" s="202" t="s">
        <v>54</v>
      </c>
      <c r="BE120" s="203"/>
      <c r="BF120" s="204"/>
      <c r="BG120" s="204" t="s">
        <v>4</v>
      </c>
      <c r="BH120" s="200"/>
      <c r="BI120" s="205" t="s">
        <v>166</v>
      </c>
      <c r="BJ120" s="206" t="s">
        <v>167</v>
      </c>
      <c r="BK120" s="206" t="s">
        <v>155</v>
      </c>
      <c r="BL120" s="202"/>
      <c r="BM120" s="206" t="s">
        <v>9</v>
      </c>
      <c r="BN120" s="204" t="s">
        <v>120</v>
      </c>
      <c r="BO120" s="204"/>
      <c r="BP120" s="205" t="s">
        <v>1</v>
      </c>
      <c r="BQ120" s="207" t="s">
        <v>168</v>
      </c>
      <c r="BR120" s="206" t="s">
        <v>167</v>
      </c>
      <c r="BS120" s="206" t="s">
        <v>155</v>
      </c>
      <c r="BT120" s="206" t="s">
        <v>9</v>
      </c>
      <c r="BU120" s="204" t="s">
        <v>120</v>
      </c>
      <c r="BV120" s="204"/>
      <c r="BW120" s="204"/>
      <c r="BX120" s="204"/>
      <c r="BY120" s="204"/>
      <c r="BZ120" s="204"/>
      <c r="CA120" s="204"/>
      <c r="CB120" s="204"/>
      <c r="CC120" s="204"/>
      <c r="CD120" s="204"/>
      <c r="CE120" s="208" t="s">
        <v>169</v>
      </c>
      <c r="CF120" s="209"/>
      <c r="CG120" s="209"/>
      <c r="CH120" s="209"/>
      <c r="CI120" s="209"/>
      <c r="CJ120" s="63"/>
      <c r="CK120" s="63"/>
      <c r="CL120" s="63"/>
      <c r="CM120" s="63"/>
      <c r="CN120" s="63"/>
      <c r="CO120" s="63"/>
      <c r="CP120" s="63"/>
      <c r="CQ120" s="204"/>
      <c r="CR120" s="202" t="s">
        <v>54</v>
      </c>
      <c r="CS120" s="204"/>
      <c r="CT120" s="204"/>
      <c r="CU120" s="204"/>
      <c r="CV120" s="204"/>
      <c r="CW120" s="204"/>
      <c r="CX120" s="204"/>
      <c r="CY120" s="204"/>
      <c r="CZ120" s="204"/>
      <c r="DA120" s="204"/>
      <c r="DB120" s="204"/>
      <c r="DC120" s="204"/>
      <c r="DD120" s="204"/>
      <c r="DE120" s="204"/>
      <c r="DF120" s="204"/>
      <c r="DG120" s="204"/>
      <c r="DH120" s="204"/>
      <c r="DI120" s="204"/>
      <c r="DJ120" s="204"/>
      <c r="DK120" s="204"/>
      <c r="DL120" s="204"/>
      <c r="DM120" s="204"/>
      <c r="DN120" s="204"/>
      <c r="DO120" s="204"/>
      <c r="DP120" s="204"/>
      <c r="DQ120" s="204"/>
      <c r="DR120" s="204"/>
      <c r="DS120" s="204"/>
      <c r="DT120" s="204"/>
      <c r="DU120" s="204"/>
      <c r="DV120" s="204"/>
      <c r="DW120" s="204"/>
      <c r="DX120" s="204"/>
      <c r="DY120" s="204"/>
      <c r="DZ120" s="204"/>
      <c r="EA120" s="204"/>
      <c r="EB120" s="210"/>
      <c r="EC120" s="210"/>
      <c r="ED120" s="210"/>
    </row>
    <row r="121" spans="2:134" s="4" customFormat="1" ht="19.899999999999999" customHeight="1" thickBot="1">
      <c r="B121" s="211"/>
      <c r="C121" s="211"/>
      <c r="D121" s="211"/>
      <c r="E121" s="63"/>
      <c r="F121" s="703"/>
      <c r="G121" s="703"/>
      <c r="H121" s="703"/>
      <c r="I121" s="63"/>
      <c r="J121" s="63"/>
      <c r="K121" s="63"/>
      <c r="L121" s="200"/>
      <c r="M121" s="211" t="s">
        <v>55</v>
      </c>
      <c r="N121" s="211"/>
      <c r="O121" s="211" t="s">
        <v>56</v>
      </c>
      <c r="P121" s="211" t="s">
        <v>170</v>
      </c>
      <c r="Q121" s="211" t="s">
        <v>57</v>
      </c>
      <c r="R121" s="211"/>
      <c r="S121" s="211" t="s">
        <v>59</v>
      </c>
      <c r="T121" s="211" t="s">
        <v>13</v>
      </c>
      <c r="U121" s="591"/>
      <c r="V121" s="591"/>
      <c r="W121" s="211" t="s">
        <v>38</v>
      </c>
      <c r="X121" s="591"/>
      <c r="Y121" s="591"/>
      <c r="Z121" s="540" t="s">
        <v>60</v>
      </c>
      <c r="AA121" s="282"/>
      <c r="AB121" s="200"/>
      <c r="AC121" s="282"/>
      <c r="AD121" s="200" t="s">
        <v>175</v>
      </c>
      <c r="AE121" s="282" t="s">
        <v>179</v>
      </c>
      <c r="AF121" s="282"/>
      <c r="AG121" s="282"/>
      <c r="AH121" s="1884"/>
      <c r="AI121" s="212" t="s">
        <v>171</v>
      </c>
      <c r="AJ121" s="293"/>
      <c r="AK121" s="293"/>
      <c r="AL121" s="293"/>
      <c r="AM121" s="293"/>
      <c r="AN121" s="293"/>
      <c r="AO121" s="293"/>
      <c r="AP121" s="293"/>
      <c r="AQ121" s="293"/>
      <c r="AR121" s="293"/>
      <c r="AS121" s="293"/>
      <c r="AT121" s="293"/>
      <c r="AU121" s="293"/>
      <c r="AV121" s="293"/>
      <c r="AW121" s="293"/>
      <c r="AX121" s="293"/>
      <c r="AY121" s="293"/>
      <c r="AZ121" s="293"/>
      <c r="BA121" s="293"/>
      <c r="BB121" s="293"/>
      <c r="BC121" s="213" t="s">
        <v>172</v>
      </c>
      <c r="BD121" s="213" t="s">
        <v>27</v>
      </c>
      <c r="BE121" s="214"/>
      <c r="BF121" s="204"/>
      <c r="BG121" s="204"/>
      <c r="BH121" s="200"/>
      <c r="BI121" s="215" t="s">
        <v>173</v>
      </c>
      <c r="BJ121" s="206"/>
      <c r="BK121" s="206"/>
      <c r="BL121" s="213" t="s">
        <v>173</v>
      </c>
      <c r="BM121" s="206"/>
      <c r="BN121" s="204"/>
      <c r="BO121" s="204"/>
      <c r="BP121" s="215" t="s">
        <v>174</v>
      </c>
      <c r="BQ121" s="216" t="s">
        <v>173</v>
      </c>
      <c r="BR121" s="206"/>
      <c r="BS121" s="206"/>
      <c r="BT121" s="206"/>
      <c r="BU121" s="204"/>
      <c r="BV121" s="204"/>
      <c r="BW121" s="204"/>
      <c r="BX121" s="204"/>
      <c r="BY121" s="204"/>
      <c r="BZ121" s="204"/>
      <c r="CA121" s="204"/>
      <c r="CB121" s="204"/>
      <c r="CC121" s="204"/>
      <c r="CD121" s="204"/>
      <c r="CE121" s="217" t="s">
        <v>24</v>
      </c>
      <c r="CF121" s="209"/>
      <c r="CG121" s="209"/>
      <c r="CH121" s="209"/>
      <c r="CI121" s="209"/>
      <c r="CJ121" s="63"/>
      <c r="CK121" s="63"/>
      <c r="CL121" s="63"/>
      <c r="CM121" s="63"/>
      <c r="CN121" s="63"/>
      <c r="CO121" s="63"/>
      <c r="CP121" s="63"/>
      <c r="CQ121" s="204"/>
      <c r="CR121" s="213" t="s">
        <v>25</v>
      </c>
      <c r="CS121" s="204"/>
      <c r="CT121" s="204"/>
      <c r="CU121" s="204"/>
      <c r="CV121" s="204"/>
      <c r="CW121" s="204"/>
      <c r="CX121" s="204"/>
      <c r="CY121" s="204"/>
      <c r="CZ121" s="204"/>
      <c r="DA121" s="204"/>
      <c r="DB121" s="204"/>
      <c r="DC121" s="204"/>
      <c r="DD121" s="204"/>
      <c r="DE121" s="204"/>
      <c r="DF121" s="204"/>
      <c r="DG121" s="204"/>
      <c r="DH121" s="204"/>
      <c r="DI121" s="204"/>
      <c r="DJ121" s="204"/>
      <c r="DK121" s="204"/>
      <c r="DL121" s="204"/>
      <c r="DM121" s="204"/>
      <c r="DN121" s="204"/>
      <c r="DO121" s="204"/>
      <c r="DP121" s="204"/>
      <c r="DQ121" s="204"/>
      <c r="DR121" s="204"/>
      <c r="DS121" s="204"/>
      <c r="DT121" s="204"/>
      <c r="DU121" s="204"/>
      <c r="DV121" s="204"/>
      <c r="DW121" s="204"/>
      <c r="DX121" s="204"/>
      <c r="DY121" s="204"/>
      <c r="DZ121" s="204"/>
      <c r="EA121" s="204"/>
      <c r="EB121" s="210"/>
      <c r="EC121" s="210"/>
      <c r="ED121" s="210"/>
    </row>
    <row r="122" spans="2:134" s="163" customFormat="1" ht="19.899999999999999" customHeight="1">
      <c r="B122" s="160"/>
      <c r="C122" s="184" t="s">
        <v>180</v>
      </c>
      <c r="D122" s="185" t="s">
        <v>185</v>
      </c>
      <c r="E122" s="187"/>
      <c r="F122" s="704"/>
      <c r="G122" s="704"/>
      <c r="H122" s="704"/>
      <c r="I122" s="187"/>
      <c r="J122" s="187"/>
      <c r="K122" s="187"/>
      <c r="L122" s="188"/>
      <c r="M122" s="186"/>
      <c r="N122" s="186"/>
      <c r="O122" s="186"/>
      <c r="P122" s="186"/>
      <c r="Q122" s="186"/>
      <c r="R122" s="186"/>
      <c r="S122" s="186"/>
      <c r="T122" s="186"/>
      <c r="U122" s="592"/>
      <c r="V122" s="592"/>
      <c r="W122" s="186"/>
      <c r="X122" s="592"/>
      <c r="Y122" s="592"/>
      <c r="Z122" s="238"/>
      <c r="AA122" s="297"/>
      <c r="AB122" s="188"/>
      <c r="AC122" s="239"/>
      <c r="AD122" s="179"/>
      <c r="AE122" s="420"/>
      <c r="AF122" s="420"/>
      <c r="AG122" s="297"/>
      <c r="AH122" s="311"/>
      <c r="AI122" s="68"/>
      <c r="AJ122" s="68"/>
      <c r="AK122" s="68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164"/>
      <c r="BD122" s="165"/>
      <c r="BE122" s="166"/>
      <c r="BF122" s="167"/>
      <c r="BG122" s="166"/>
      <c r="BI122" s="161"/>
      <c r="BJ122" s="168"/>
      <c r="BK122" s="169"/>
      <c r="BL122" s="161"/>
      <c r="BM122" s="170"/>
      <c r="BN122" s="124"/>
      <c r="BO122" s="124"/>
      <c r="BP122" s="124"/>
      <c r="BQ122" s="124"/>
      <c r="BR122" s="124"/>
      <c r="BS122" s="124"/>
      <c r="BT122" s="170"/>
      <c r="BU122" s="124"/>
      <c r="BV122" s="124"/>
      <c r="BW122" s="124"/>
      <c r="BX122" s="124"/>
      <c r="BY122" s="124"/>
      <c r="BZ122" s="124"/>
      <c r="CA122" s="124"/>
      <c r="CB122" s="124"/>
      <c r="CC122" s="124"/>
      <c r="CD122" s="124"/>
      <c r="CE122" s="161" t="e">
        <f>Z122/W122</f>
        <v>#DIV/0!</v>
      </c>
      <c r="CF122" s="161"/>
      <c r="CG122" s="161"/>
      <c r="CH122" s="161"/>
      <c r="CI122" s="161"/>
      <c r="CJ122" s="162"/>
      <c r="CK122" s="162"/>
      <c r="CL122" s="162"/>
      <c r="CM122" s="162"/>
      <c r="CN122" s="162"/>
      <c r="CO122" s="162"/>
      <c r="CP122" s="162"/>
      <c r="CQ122" s="166"/>
      <c r="CR122" s="161"/>
      <c r="CS122" s="124"/>
      <c r="CT122" s="124"/>
      <c r="CU122" s="124"/>
      <c r="CV122" s="124"/>
      <c r="CW122" s="124"/>
      <c r="CX122" s="124"/>
      <c r="CY122" s="124"/>
      <c r="CZ122" s="124"/>
      <c r="DA122" s="124"/>
      <c r="DB122" s="124"/>
      <c r="DC122" s="124"/>
      <c r="DD122" s="124"/>
      <c r="DE122" s="124"/>
      <c r="DF122" s="124"/>
      <c r="DG122" s="124"/>
      <c r="DH122" s="124"/>
      <c r="DI122" s="124"/>
      <c r="DJ122" s="124"/>
      <c r="DK122" s="124"/>
      <c r="DL122" s="124"/>
      <c r="DM122" s="124"/>
      <c r="DN122" s="124"/>
      <c r="DO122" s="124"/>
      <c r="DP122" s="124"/>
      <c r="DQ122" s="124"/>
      <c r="DR122" s="124"/>
      <c r="DS122" s="124"/>
      <c r="DT122" s="124"/>
      <c r="DU122" s="124"/>
      <c r="DV122" s="124"/>
      <c r="DW122" s="124"/>
      <c r="DX122" s="124"/>
      <c r="DY122" s="124"/>
      <c r="DZ122" s="124"/>
      <c r="EA122" s="124"/>
      <c r="EB122" s="124"/>
      <c r="EC122" s="124"/>
      <c r="ED122" s="124"/>
    </row>
    <row r="123" spans="2:134" s="224" customFormat="1" ht="19.899999999999999" customHeight="1">
      <c r="B123" s="218"/>
      <c r="C123" s="219"/>
      <c r="D123" s="220"/>
      <c r="E123" s="191"/>
      <c r="F123" s="705"/>
      <c r="G123" s="705"/>
      <c r="H123" s="705"/>
      <c r="I123" s="382"/>
      <c r="J123" s="191"/>
      <c r="K123" s="191"/>
      <c r="L123" s="221"/>
      <c r="M123" s="192"/>
      <c r="N123" s="192"/>
      <c r="O123" s="192"/>
      <c r="P123" s="192"/>
      <c r="Q123" s="192"/>
      <c r="R123" s="192"/>
      <c r="S123" s="192"/>
      <c r="T123" s="371"/>
      <c r="U123" s="593"/>
      <c r="V123" s="593"/>
      <c r="W123" s="371"/>
      <c r="X123" s="593"/>
      <c r="Y123" s="593"/>
      <c r="Z123" s="312"/>
      <c r="AA123" s="283"/>
      <c r="AB123" s="221"/>
      <c r="AC123" s="283"/>
      <c r="AD123" s="221"/>
      <c r="AE123" s="421"/>
      <c r="AF123" s="421"/>
      <c r="AG123" s="283"/>
      <c r="AH123" s="312"/>
      <c r="AI123" s="193"/>
      <c r="AJ123" s="193"/>
      <c r="AK123" s="193"/>
      <c r="AL123" s="193"/>
      <c r="AM123" s="193"/>
      <c r="AN123" s="193"/>
      <c r="AO123" s="193"/>
      <c r="AP123" s="193"/>
      <c r="AQ123" s="193"/>
      <c r="AR123" s="193"/>
      <c r="AS123" s="193"/>
      <c r="AT123" s="193"/>
      <c r="AU123" s="193"/>
      <c r="AV123" s="193"/>
      <c r="AW123" s="193"/>
      <c r="AX123" s="193"/>
      <c r="AY123" s="193"/>
      <c r="AZ123" s="193"/>
      <c r="BA123" s="193"/>
      <c r="BB123" s="193"/>
      <c r="BC123" s="222"/>
      <c r="BD123" s="194"/>
      <c r="BE123" s="194"/>
      <c r="BF123" s="223"/>
      <c r="BG123" s="195"/>
      <c r="BI123" s="193"/>
      <c r="BJ123" s="225"/>
      <c r="BK123" s="226"/>
      <c r="BL123" s="193"/>
      <c r="BM123" s="227"/>
      <c r="BN123" s="228"/>
      <c r="BO123" s="228"/>
      <c r="BP123" s="228"/>
      <c r="BQ123" s="228"/>
      <c r="BR123" s="228"/>
      <c r="BS123" s="228"/>
      <c r="BT123" s="227"/>
      <c r="BU123" s="228"/>
      <c r="BV123" s="228"/>
      <c r="BW123" s="228"/>
      <c r="BX123" s="228"/>
      <c r="BY123" s="228"/>
      <c r="BZ123" s="228"/>
      <c r="CA123" s="228"/>
      <c r="CB123" s="228"/>
      <c r="CC123" s="228"/>
      <c r="CD123" s="228"/>
      <c r="CE123" s="193"/>
      <c r="CF123" s="193"/>
      <c r="CG123" s="193"/>
      <c r="CH123" s="193"/>
      <c r="CI123" s="193"/>
      <c r="CJ123" s="195"/>
      <c r="CK123" s="195"/>
      <c r="CL123" s="195"/>
      <c r="CM123" s="195"/>
      <c r="CN123" s="195"/>
      <c r="CO123" s="195"/>
      <c r="CP123" s="195"/>
      <c r="CQ123" s="195"/>
      <c r="CR123" s="193"/>
      <c r="CS123" s="228"/>
      <c r="CT123" s="228"/>
      <c r="CU123" s="228"/>
      <c r="CV123" s="228"/>
      <c r="CW123" s="228"/>
      <c r="CX123" s="228"/>
      <c r="CY123" s="228"/>
      <c r="CZ123" s="228"/>
      <c r="DA123" s="228"/>
      <c r="DB123" s="228"/>
      <c r="DC123" s="228"/>
      <c r="DD123" s="228"/>
      <c r="DE123" s="228"/>
      <c r="DF123" s="228"/>
      <c r="DG123" s="228"/>
      <c r="DH123" s="228"/>
      <c r="DI123" s="228"/>
      <c r="DJ123" s="228"/>
      <c r="DK123" s="228"/>
      <c r="DL123" s="228"/>
      <c r="DM123" s="228"/>
      <c r="DN123" s="228"/>
      <c r="DO123" s="228"/>
      <c r="DP123" s="228"/>
      <c r="DQ123" s="228"/>
      <c r="DR123" s="228"/>
      <c r="DS123" s="228"/>
      <c r="DT123" s="228"/>
      <c r="DU123" s="228"/>
      <c r="DV123" s="228"/>
      <c r="DW123" s="228"/>
      <c r="DX123" s="228"/>
      <c r="DY123" s="228"/>
      <c r="DZ123" s="228"/>
      <c r="EA123" s="228"/>
      <c r="EB123" s="228"/>
      <c r="EC123" s="228"/>
      <c r="ED123" s="228"/>
    </row>
    <row r="124" spans="2:134" s="163" customFormat="1" ht="19.899999999999999" customHeight="1">
      <c r="B124" s="160"/>
      <c r="C124" s="184" t="s">
        <v>181</v>
      </c>
      <c r="D124" s="185" t="s">
        <v>185</v>
      </c>
      <c r="E124" s="187"/>
      <c r="F124" s="704"/>
      <c r="G124" s="704"/>
      <c r="H124" s="704"/>
      <c r="I124" s="187"/>
      <c r="J124" s="187"/>
      <c r="K124" s="187"/>
      <c r="L124" s="188"/>
      <c r="M124" s="186"/>
      <c r="N124" s="186"/>
      <c r="O124" s="186"/>
      <c r="P124" s="186"/>
      <c r="Q124" s="186"/>
      <c r="R124" s="186"/>
      <c r="S124" s="186"/>
      <c r="T124" s="186"/>
      <c r="U124" s="592"/>
      <c r="V124" s="592"/>
      <c r="W124" s="186"/>
      <c r="X124" s="592"/>
      <c r="Y124" s="592"/>
      <c r="Z124" s="238"/>
      <c r="AA124" s="297"/>
      <c r="AB124" s="188"/>
      <c r="AC124" s="239"/>
      <c r="AD124" s="179"/>
      <c r="AE124" s="420"/>
      <c r="AF124" s="420"/>
      <c r="AG124" s="297"/>
      <c r="AH124" s="311"/>
      <c r="AI124" s="68"/>
      <c r="AJ124" s="68"/>
      <c r="AK124" s="68"/>
      <c r="AL124" s="68"/>
      <c r="AM124" s="68"/>
      <c r="AN124" s="68"/>
      <c r="AO124" s="68"/>
      <c r="AP124" s="68"/>
      <c r="AQ124" s="68"/>
      <c r="AR124" s="68"/>
      <c r="AS124" s="68"/>
      <c r="AT124" s="68"/>
      <c r="AU124" s="68"/>
      <c r="AV124" s="68"/>
      <c r="AW124" s="68"/>
      <c r="AX124" s="68"/>
      <c r="AY124" s="68"/>
      <c r="AZ124" s="68"/>
      <c r="BA124" s="68"/>
      <c r="BB124" s="68"/>
      <c r="BC124" s="164"/>
      <c r="BD124" s="165"/>
      <c r="BE124" s="166"/>
      <c r="BF124" s="167"/>
      <c r="BG124" s="166"/>
      <c r="BI124" s="161"/>
      <c r="BJ124" s="168"/>
      <c r="BK124" s="169"/>
      <c r="BL124" s="161"/>
      <c r="BM124" s="170"/>
      <c r="BN124" s="124"/>
      <c r="BO124" s="124"/>
      <c r="BP124" s="124"/>
      <c r="BQ124" s="124"/>
      <c r="BR124" s="124"/>
      <c r="BS124" s="124"/>
      <c r="BT124" s="170"/>
      <c r="BU124" s="124"/>
      <c r="BV124" s="124"/>
      <c r="BW124" s="124"/>
      <c r="BX124" s="124"/>
      <c r="BY124" s="124"/>
      <c r="BZ124" s="124"/>
      <c r="CA124" s="124"/>
      <c r="CB124" s="124"/>
      <c r="CC124" s="124"/>
      <c r="CD124" s="124"/>
      <c r="CE124" s="161"/>
      <c r="CF124" s="161"/>
      <c r="CG124" s="161"/>
      <c r="CH124" s="161"/>
      <c r="CI124" s="161"/>
      <c r="CJ124" s="162"/>
      <c r="CK124" s="162"/>
      <c r="CL124" s="162"/>
      <c r="CM124" s="162"/>
      <c r="CN124" s="162"/>
      <c r="CO124" s="162"/>
      <c r="CP124" s="162"/>
      <c r="CQ124" s="166"/>
      <c r="CR124" s="161"/>
      <c r="CS124" s="124"/>
      <c r="CT124" s="124"/>
      <c r="CU124" s="124"/>
      <c r="CV124" s="124"/>
      <c r="CW124" s="124"/>
      <c r="CX124" s="124"/>
      <c r="CY124" s="124"/>
      <c r="CZ124" s="124"/>
      <c r="DA124" s="124"/>
      <c r="DB124" s="124"/>
      <c r="DC124" s="124"/>
      <c r="DD124" s="124"/>
      <c r="DE124" s="124"/>
      <c r="DF124" s="124"/>
      <c r="DG124" s="124"/>
      <c r="DH124" s="124"/>
      <c r="DI124" s="124"/>
      <c r="DJ124" s="124"/>
      <c r="DK124" s="124"/>
      <c r="DL124" s="124"/>
      <c r="DM124" s="124"/>
      <c r="DN124" s="124"/>
      <c r="DO124" s="124"/>
      <c r="DP124" s="124"/>
      <c r="DQ124" s="124"/>
      <c r="DR124" s="124"/>
      <c r="DS124" s="124"/>
      <c r="DT124" s="124"/>
      <c r="DU124" s="124"/>
      <c r="DV124" s="124"/>
      <c r="DW124" s="124"/>
      <c r="DX124" s="124"/>
      <c r="DY124" s="124"/>
      <c r="DZ124" s="124"/>
      <c r="EA124" s="124"/>
      <c r="EB124" s="124"/>
      <c r="EC124" s="124"/>
      <c r="ED124" s="124"/>
    </row>
    <row r="125" spans="2:134" s="69" customFormat="1" ht="19.899999999999999" customHeight="1">
      <c r="B125" s="233"/>
      <c r="C125" s="237" t="s">
        <v>182</v>
      </c>
      <c r="D125" s="234"/>
      <c r="E125" s="187"/>
      <c r="F125" s="704"/>
      <c r="G125" s="704"/>
      <c r="H125" s="704"/>
      <c r="I125" s="187"/>
      <c r="J125" s="187"/>
      <c r="K125" s="187"/>
      <c r="L125" s="229"/>
      <c r="M125" s="235"/>
      <c r="N125" s="235"/>
      <c r="O125" s="235"/>
      <c r="P125" s="235"/>
      <c r="Q125" s="235"/>
      <c r="R125" s="235"/>
      <c r="S125" s="235"/>
      <c r="T125" s="235"/>
      <c r="U125" s="594"/>
      <c r="V125" s="594"/>
      <c r="W125" s="235"/>
      <c r="X125" s="594"/>
      <c r="Y125" s="594"/>
      <c r="Z125" s="300"/>
      <c r="AA125" s="180"/>
      <c r="AB125" s="229"/>
      <c r="AC125" s="180"/>
      <c r="AD125" s="180"/>
      <c r="AE125" s="422"/>
      <c r="AF125" s="422"/>
      <c r="AG125" s="180"/>
      <c r="AH125" s="311"/>
      <c r="AI125" s="68"/>
      <c r="AJ125" s="68"/>
      <c r="AK125" s="68"/>
      <c r="AL125" s="68"/>
      <c r="AM125" s="68"/>
      <c r="AN125" s="68"/>
      <c r="AO125" s="68"/>
      <c r="AP125" s="68"/>
      <c r="AQ125" s="68"/>
      <c r="AR125" s="68"/>
      <c r="AS125" s="68"/>
      <c r="AT125" s="68"/>
      <c r="AU125" s="68"/>
      <c r="AV125" s="68"/>
      <c r="AW125" s="68"/>
      <c r="AX125" s="68"/>
      <c r="AY125" s="68"/>
      <c r="AZ125" s="68"/>
      <c r="BA125" s="68"/>
      <c r="BB125" s="68"/>
      <c r="BC125" s="178"/>
      <c r="BD125" s="173"/>
      <c r="BE125" s="173"/>
      <c r="BF125" s="34"/>
      <c r="BG125" s="162"/>
      <c r="BI125" s="68"/>
      <c r="BJ125" s="175"/>
      <c r="BK125" s="230"/>
      <c r="BL125" s="68"/>
      <c r="BM125" s="177"/>
      <c r="BN125" s="26"/>
      <c r="BO125" s="26"/>
      <c r="BP125" s="26"/>
      <c r="BQ125" s="26"/>
      <c r="BR125" s="26"/>
      <c r="BS125" s="26"/>
      <c r="BT125" s="177"/>
      <c r="BU125" s="26"/>
      <c r="BV125" s="26"/>
      <c r="BW125" s="26"/>
      <c r="BX125" s="26"/>
      <c r="BY125" s="26"/>
      <c r="BZ125" s="26"/>
      <c r="CA125" s="26"/>
      <c r="CB125" s="26"/>
      <c r="CC125" s="26"/>
      <c r="CD125" s="26"/>
      <c r="CE125" s="68"/>
      <c r="CF125" s="68"/>
      <c r="CG125" s="68"/>
      <c r="CH125" s="68"/>
      <c r="CI125" s="68"/>
      <c r="CJ125" s="162"/>
      <c r="CK125" s="162"/>
      <c r="CL125" s="162"/>
      <c r="CM125" s="162"/>
      <c r="CN125" s="162"/>
      <c r="CO125" s="162"/>
      <c r="CP125" s="162"/>
      <c r="CQ125" s="162"/>
      <c r="CR125" s="68"/>
      <c r="CS125" s="26"/>
      <c r="CT125" s="26"/>
      <c r="CU125" s="26"/>
      <c r="CV125" s="26"/>
      <c r="CW125" s="26"/>
      <c r="CX125" s="26"/>
      <c r="CY125" s="26"/>
      <c r="CZ125" s="26"/>
      <c r="DA125" s="26"/>
      <c r="DB125" s="26"/>
      <c r="DC125" s="26"/>
      <c r="DD125" s="26"/>
      <c r="DE125" s="26"/>
      <c r="DF125" s="26"/>
      <c r="DG125" s="26"/>
      <c r="DH125" s="26"/>
      <c r="DI125" s="26"/>
      <c r="DJ125" s="26"/>
      <c r="DK125" s="26"/>
      <c r="DL125" s="26"/>
      <c r="DM125" s="26"/>
      <c r="DN125" s="26"/>
      <c r="DO125" s="26"/>
      <c r="DP125" s="26"/>
      <c r="DQ125" s="26"/>
      <c r="DR125" s="26"/>
      <c r="DS125" s="26"/>
      <c r="DT125" s="26"/>
      <c r="DU125" s="26"/>
      <c r="DV125" s="26"/>
      <c r="DW125" s="26"/>
      <c r="DX125" s="26"/>
      <c r="DY125" s="26"/>
      <c r="DZ125" s="26"/>
      <c r="EA125" s="26"/>
      <c r="EB125" s="26"/>
      <c r="EC125" s="26"/>
      <c r="ED125" s="26"/>
    </row>
    <row r="126" spans="2:134" s="19" customFormat="1" ht="19.899999999999999" customHeight="1">
      <c r="B126" s="171"/>
      <c r="D126" s="140"/>
      <c r="E126" s="187"/>
      <c r="F126" s="704"/>
      <c r="G126" s="704"/>
      <c r="H126" s="704"/>
      <c r="I126" s="187"/>
      <c r="J126" s="187"/>
      <c r="K126" s="187"/>
      <c r="L126" s="116"/>
      <c r="M126" s="189"/>
      <c r="N126" s="189"/>
      <c r="O126" s="189"/>
      <c r="P126" s="189"/>
      <c r="Q126" s="189"/>
      <c r="R126" s="189"/>
      <c r="S126" s="189"/>
      <c r="T126" s="189"/>
      <c r="U126" s="595"/>
      <c r="V126" s="595"/>
      <c r="W126" s="189"/>
      <c r="X126" s="595"/>
      <c r="Y126" s="595"/>
      <c r="Z126" s="311"/>
      <c r="AA126" s="284"/>
      <c r="AB126" s="116"/>
      <c r="AC126" s="284"/>
      <c r="AD126" s="116"/>
      <c r="AE126" s="422"/>
      <c r="AF126" s="422"/>
      <c r="AG126" s="284"/>
      <c r="AH126" s="311"/>
      <c r="AI126" s="68"/>
      <c r="AJ126" s="177"/>
      <c r="AK126" s="177"/>
      <c r="AL126" s="177"/>
      <c r="AM126" s="177"/>
      <c r="AN126" s="177"/>
      <c r="AO126" s="177"/>
      <c r="AP126" s="177"/>
      <c r="AQ126" s="177"/>
      <c r="AR126" s="177"/>
      <c r="AS126" s="177"/>
      <c r="AT126" s="177"/>
      <c r="AU126" s="177"/>
      <c r="AV126" s="177"/>
      <c r="AW126" s="177"/>
      <c r="AX126" s="177"/>
      <c r="AY126" s="177"/>
      <c r="AZ126" s="177"/>
      <c r="BA126" s="177"/>
      <c r="BB126" s="177"/>
      <c r="BC126" s="172"/>
      <c r="BD126" s="173"/>
      <c r="BE126" s="173"/>
      <c r="BF126" s="174"/>
      <c r="BG126" s="162"/>
      <c r="BI126" s="68"/>
      <c r="BJ126" s="175"/>
      <c r="BK126" s="176"/>
      <c r="BL126" s="68"/>
      <c r="BM126" s="177"/>
      <c r="BN126" s="21"/>
      <c r="BO126" s="21"/>
      <c r="BP126" s="21"/>
      <c r="BQ126" s="21"/>
      <c r="BR126" s="21"/>
      <c r="BS126" s="21"/>
      <c r="BT126" s="177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68"/>
      <c r="CF126" s="68"/>
      <c r="CG126" s="68"/>
      <c r="CH126" s="68"/>
      <c r="CI126" s="68"/>
      <c r="CJ126" s="162"/>
      <c r="CK126" s="162"/>
      <c r="CL126" s="162"/>
      <c r="CM126" s="162"/>
      <c r="CN126" s="162"/>
      <c r="CO126" s="162"/>
      <c r="CP126" s="162"/>
      <c r="CQ126" s="162"/>
      <c r="CR126" s="68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</row>
    <row r="127" spans="2:134" s="19" customFormat="1" ht="19.899999999999999" customHeight="1">
      <c r="B127" s="160"/>
      <c r="C127" s="184" t="s">
        <v>183</v>
      </c>
      <c r="D127" s="231" t="s">
        <v>184</v>
      </c>
      <c r="E127" s="187"/>
      <c r="F127" s="704"/>
      <c r="G127" s="704"/>
      <c r="H127" s="704"/>
      <c r="I127" s="187"/>
      <c r="J127" s="187"/>
      <c r="K127" s="187"/>
      <c r="L127" s="116"/>
      <c r="M127" s="150"/>
      <c r="N127" s="150"/>
      <c r="O127" s="150"/>
      <c r="P127" s="150"/>
      <c r="Q127" s="150"/>
      <c r="R127" s="150"/>
      <c r="S127" s="150"/>
      <c r="T127" s="372"/>
      <c r="U127" s="596"/>
      <c r="V127" s="596"/>
      <c r="W127" s="372"/>
      <c r="X127" s="596"/>
      <c r="Y127" s="596"/>
      <c r="Z127" s="301"/>
      <c r="AA127" s="284"/>
      <c r="AB127" s="116"/>
      <c r="AC127" s="284"/>
      <c r="AE127" s="8"/>
      <c r="AF127" s="8"/>
      <c r="AG127" s="298"/>
      <c r="AH127" s="311"/>
      <c r="AI127" s="68"/>
      <c r="AJ127" s="177"/>
      <c r="AK127" s="177"/>
      <c r="AL127" s="177"/>
      <c r="AM127" s="177"/>
      <c r="AN127" s="177"/>
      <c r="AO127" s="177"/>
      <c r="AP127" s="177"/>
      <c r="AQ127" s="177"/>
      <c r="AR127" s="177"/>
      <c r="AS127" s="177"/>
      <c r="AT127" s="177"/>
      <c r="AU127" s="177"/>
      <c r="AV127" s="177"/>
      <c r="AW127" s="177"/>
      <c r="AX127" s="177"/>
      <c r="AY127" s="177"/>
      <c r="AZ127" s="177"/>
      <c r="BA127" s="177"/>
      <c r="BB127" s="177"/>
      <c r="BC127" s="172"/>
      <c r="BD127" s="173"/>
      <c r="BE127" s="173"/>
      <c r="BF127" s="174"/>
      <c r="BG127" s="162"/>
      <c r="BI127" s="68"/>
      <c r="BJ127" s="175"/>
      <c r="BK127" s="176"/>
      <c r="BL127" s="68"/>
      <c r="BM127" s="177"/>
      <c r="BN127" s="21"/>
      <c r="BO127" s="21"/>
      <c r="BP127" s="21"/>
      <c r="BQ127" s="21"/>
      <c r="BR127" s="21"/>
      <c r="BS127" s="21"/>
      <c r="BT127" s="177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68"/>
      <c r="CF127" s="68"/>
      <c r="CG127" s="68"/>
      <c r="CH127" s="68"/>
      <c r="CI127" s="68"/>
      <c r="CJ127" s="162"/>
      <c r="CK127" s="162"/>
      <c r="CL127" s="162"/>
      <c r="CM127" s="162"/>
      <c r="CN127" s="162"/>
      <c r="CO127" s="162"/>
      <c r="CP127" s="162"/>
      <c r="CQ127" s="162"/>
      <c r="CR127" s="68"/>
      <c r="CS127" s="21"/>
      <c r="CT127" s="21"/>
      <c r="CU127" s="21"/>
      <c r="CV127" s="21"/>
      <c r="CW127" s="21"/>
      <c r="CX127" s="21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</row>
    <row r="128" spans="2:134" s="19" customFormat="1" ht="19.899999999999999" customHeight="1">
      <c r="B128" s="171"/>
      <c r="C128" s="190"/>
      <c r="D128" s="185" t="s">
        <v>186</v>
      </c>
      <c r="E128" s="187"/>
      <c r="F128" s="704"/>
      <c r="G128" s="704"/>
      <c r="H128" s="704"/>
      <c r="I128" s="187"/>
      <c r="J128" s="187"/>
      <c r="K128" s="187"/>
      <c r="L128" s="116"/>
      <c r="M128" s="232"/>
      <c r="N128" s="232"/>
      <c r="O128" s="232"/>
      <c r="P128" s="232"/>
      <c r="Q128" s="232"/>
      <c r="R128" s="232"/>
      <c r="S128" s="232"/>
      <c r="T128" s="373"/>
      <c r="U128" s="597"/>
      <c r="V128" s="597"/>
      <c r="W128" s="373"/>
      <c r="X128" s="597"/>
      <c r="Y128" s="597"/>
      <c r="Z128" s="541"/>
      <c r="AA128" s="284"/>
      <c r="AB128" s="116"/>
      <c r="AC128" s="284"/>
      <c r="AD128" s="180"/>
      <c r="AE128" s="422"/>
      <c r="AF128" s="422"/>
      <c r="AG128" s="298"/>
      <c r="AH128" s="311"/>
      <c r="AI128" s="68"/>
      <c r="AJ128" s="177"/>
      <c r="AK128" s="177"/>
      <c r="AL128" s="177"/>
      <c r="AM128" s="177"/>
      <c r="AN128" s="177"/>
      <c r="AO128" s="177"/>
      <c r="AP128" s="177"/>
      <c r="AQ128" s="177"/>
      <c r="AR128" s="177"/>
      <c r="AS128" s="177"/>
      <c r="AT128" s="177"/>
      <c r="AU128" s="177"/>
      <c r="AV128" s="177"/>
      <c r="AW128" s="177"/>
      <c r="AX128" s="177"/>
      <c r="AY128" s="177"/>
      <c r="AZ128" s="177"/>
      <c r="BA128" s="177"/>
      <c r="BB128" s="177"/>
      <c r="BC128" s="172"/>
      <c r="BD128" s="173"/>
      <c r="BE128" s="173"/>
      <c r="BF128" s="174"/>
      <c r="BG128" s="162"/>
      <c r="BI128" s="68"/>
      <c r="BJ128" s="175"/>
      <c r="BK128" s="176"/>
      <c r="BL128" s="68"/>
      <c r="BM128" s="177"/>
      <c r="BN128" s="21"/>
      <c r="BO128" s="21"/>
      <c r="BP128" s="21"/>
      <c r="BQ128" s="21"/>
      <c r="BR128" s="21"/>
      <c r="BS128" s="21"/>
      <c r="BT128" s="177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68"/>
      <c r="CF128" s="68"/>
      <c r="CG128" s="68"/>
      <c r="CH128" s="68"/>
      <c r="CI128" s="68"/>
      <c r="CJ128" s="162"/>
      <c r="CK128" s="162"/>
      <c r="CL128" s="162"/>
      <c r="CM128" s="162"/>
      <c r="CN128" s="162"/>
      <c r="CO128" s="162"/>
      <c r="CP128" s="162"/>
      <c r="CQ128" s="162"/>
      <c r="CR128" s="68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</row>
    <row r="129" spans="2:136" s="19" customFormat="1" ht="19.899999999999999" customHeight="1">
      <c r="B129" s="171"/>
      <c r="C129" s="190"/>
      <c r="D129" s="140" t="s">
        <v>29</v>
      </c>
      <c r="E129" s="187"/>
      <c r="F129" s="704"/>
      <c r="G129" s="704"/>
      <c r="H129" s="704"/>
      <c r="I129" s="187"/>
      <c r="J129" s="187"/>
      <c r="K129" s="187"/>
      <c r="L129" s="116"/>
      <c r="M129" s="189"/>
      <c r="N129" s="189"/>
      <c r="O129" s="189"/>
      <c r="P129" s="189"/>
      <c r="Q129" s="189"/>
      <c r="R129" s="189"/>
      <c r="S129" s="189"/>
      <c r="T129" s="189"/>
      <c r="U129" s="595"/>
      <c r="V129" s="595"/>
      <c r="W129" s="189"/>
      <c r="X129" s="595"/>
      <c r="Y129" s="595"/>
      <c r="Z129" s="311"/>
      <c r="AA129" s="284"/>
      <c r="AB129" s="116"/>
      <c r="AC129" s="239"/>
      <c r="AD129" s="179"/>
      <c r="AE129" s="420"/>
      <c r="AF129" s="420"/>
      <c r="AG129" s="299"/>
      <c r="AH129" s="311"/>
      <c r="AI129" s="68"/>
      <c r="AJ129" s="177"/>
      <c r="AK129" s="177"/>
      <c r="AL129" s="177"/>
      <c r="AM129" s="177"/>
      <c r="AN129" s="177"/>
      <c r="AO129" s="177"/>
      <c r="AP129" s="177"/>
      <c r="AQ129" s="177"/>
      <c r="AR129" s="177"/>
      <c r="AS129" s="177"/>
      <c r="AT129" s="177"/>
      <c r="AU129" s="177"/>
      <c r="AV129" s="177"/>
      <c r="AW129" s="177"/>
      <c r="AX129" s="177"/>
      <c r="AY129" s="177"/>
      <c r="AZ129" s="177"/>
      <c r="BA129" s="177"/>
      <c r="BB129" s="177"/>
      <c r="BC129" s="172"/>
      <c r="BD129" s="173"/>
      <c r="BE129" s="173"/>
      <c r="BF129" s="174"/>
      <c r="BG129" s="162"/>
      <c r="BI129" s="68"/>
      <c r="BJ129" s="175"/>
      <c r="BK129" s="176"/>
      <c r="BL129" s="68"/>
      <c r="BM129" s="177"/>
      <c r="BN129" s="21"/>
      <c r="BO129" s="21"/>
      <c r="BP129" s="21"/>
      <c r="BQ129" s="21"/>
      <c r="BR129" s="21"/>
      <c r="BS129" s="21"/>
      <c r="BT129" s="177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68"/>
      <c r="CF129" s="68"/>
      <c r="CG129" s="68"/>
      <c r="CH129" s="68"/>
      <c r="CI129" s="68"/>
      <c r="CJ129" s="162"/>
      <c r="CK129" s="162"/>
      <c r="CL129" s="162"/>
      <c r="CM129" s="162"/>
      <c r="CN129" s="162"/>
      <c r="CO129" s="162"/>
      <c r="CP129" s="162"/>
      <c r="CQ129" s="162"/>
      <c r="CR129" s="68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</row>
    <row r="130" spans="2:136" s="69" customFormat="1" ht="19.899999999999999" customHeight="1">
      <c r="B130" s="233"/>
      <c r="C130" s="237" t="s">
        <v>187</v>
      </c>
      <c r="D130" s="234"/>
      <c r="E130" s="187"/>
      <c r="F130" s="704"/>
      <c r="G130" s="704"/>
      <c r="H130" s="704"/>
      <c r="I130" s="187"/>
      <c r="J130" s="187"/>
      <c r="K130" s="187"/>
      <c r="L130" s="229"/>
      <c r="M130" s="235"/>
      <c r="N130" s="235"/>
      <c r="O130" s="235"/>
      <c r="P130" s="235"/>
      <c r="Q130" s="235"/>
      <c r="R130" s="235"/>
      <c r="S130" s="235"/>
      <c r="T130" s="235"/>
      <c r="U130" s="594"/>
      <c r="V130" s="594"/>
      <c r="W130" s="235"/>
      <c r="X130" s="594"/>
      <c r="Y130" s="594"/>
      <c r="Z130" s="300"/>
      <c r="AA130" s="180"/>
      <c r="AB130" s="229"/>
      <c r="AC130" s="180"/>
      <c r="AD130" s="238"/>
      <c r="AE130" s="300"/>
      <c r="AF130" s="300"/>
      <c r="AG130" s="300"/>
      <c r="AH130" s="311"/>
      <c r="AI130" s="68"/>
      <c r="AJ130" s="68"/>
      <c r="AK130" s="68"/>
      <c r="AL130" s="68"/>
      <c r="AM130" s="68"/>
      <c r="AN130" s="68"/>
      <c r="AO130" s="68"/>
      <c r="AP130" s="68"/>
      <c r="AQ130" s="68"/>
      <c r="AR130" s="68"/>
      <c r="AS130" s="68"/>
      <c r="AT130" s="68"/>
      <c r="AU130" s="68"/>
      <c r="AV130" s="68"/>
      <c r="AW130" s="68"/>
      <c r="AX130" s="68"/>
      <c r="AY130" s="68"/>
      <c r="AZ130" s="68"/>
      <c r="BA130" s="68"/>
      <c r="BB130" s="68"/>
      <c r="BC130" s="178"/>
      <c r="BD130" s="173"/>
      <c r="BE130" s="173"/>
      <c r="BF130" s="34"/>
      <c r="BG130" s="162"/>
      <c r="BI130" s="68"/>
      <c r="BJ130" s="175"/>
      <c r="BK130" s="230"/>
      <c r="BL130" s="68"/>
      <c r="BM130" s="177"/>
      <c r="BN130" s="26"/>
      <c r="BO130" s="26"/>
      <c r="BP130" s="26"/>
      <c r="BQ130" s="26"/>
      <c r="BR130" s="26"/>
      <c r="BS130" s="26"/>
      <c r="BT130" s="177"/>
      <c r="BU130" s="26"/>
      <c r="BV130" s="26"/>
      <c r="BW130" s="26"/>
      <c r="BX130" s="26"/>
      <c r="BY130" s="26"/>
      <c r="BZ130" s="26"/>
      <c r="CA130" s="26"/>
      <c r="CB130" s="26"/>
      <c r="CC130" s="26"/>
      <c r="CD130" s="26"/>
      <c r="CE130" s="68"/>
      <c r="CF130" s="68"/>
      <c r="CG130" s="68"/>
      <c r="CH130" s="68"/>
      <c r="CI130" s="68"/>
      <c r="CJ130" s="162"/>
      <c r="CK130" s="162"/>
      <c r="CL130" s="162"/>
      <c r="CM130" s="162"/>
      <c r="CN130" s="162"/>
      <c r="CO130" s="162"/>
      <c r="CP130" s="162"/>
      <c r="CQ130" s="162"/>
      <c r="CR130" s="68" t="e">
        <f>#REF!-CR126</f>
        <v>#REF!</v>
      </c>
      <c r="CS130" s="26"/>
      <c r="CT130" s="26"/>
      <c r="CU130" s="26"/>
      <c r="CV130" s="26"/>
      <c r="CW130" s="26"/>
      <c r="CX130" s="26"/>
      <c r="CY130" s="26"/>
      <c r="CZ130" s="26"/>
      <c r="DA130" s="26"/>
      <c r="DB130" s="26"/>
      <c r="DC130" s="26"/>
      <c r="DD130" s="26"/>
      <c r="DE130" s="26"/>
      <c r="DF130" s="26"/>
      <c r="DG130" s="26"/>
      <c r="DH130" s="26"/>
      <c r="DI130" s="26"/>
      <c r="DJ130" s="26"/>
      <c r="DK130" s="26"/>
      <c r="DL130" s="26"/>
      <c r="DM130" s="26"/>
      <c r="DN130" s="26"/>
      <c r="DO130" s="26"/>
      <c r="DP130" s="26"/>
      <c r="DQ130" s="26"/>
      <c r="DR130" s="26"/>
      <c r="DS130" s="26"/>
      <c r="DT130" s="26"/>
      <c r="DU130" s="26"/>
      <c r="DV130" s="26"/>
      <c r="DW130" s="26"/>
      <c r="DX130" s="26"/>
      <c r="DY130" s="26"/>
      <c r="DZ130" s="26"/>
      <c r="EA130" s="26"/>
      <c r="EB130" s="26"/>
      <c r="EC130" s="26"/>
      <c r="ED130" s="26"/>
    </row>
    <row r="131" spans="2:136" s="19" customFormat="1" ht="19.899999999999999" customHeight="1">
      <c r="B131" s="171"/>
      <c r="C131" s="190"/>
      <c r="D131" s="140" t="s">
        <v>4</v>
      </c>
      <c r="E131" s="187"/>
      <c r="F131" s="704"/>
      <c r="G131" s="704"/>
      <c r="H131" s="704"/>
      <c r="I131" s="187"/>
      <c r="J131" s="187"/>
      <c r="K131" s="187"/>
      <c r="L131" s="116"/>
      <c r="M131" s="189"/>
      <c r="N131" s="189"/>
      <c r="O131" s="189"/>
      <c r="P131" s="189"/>
      <c r="Q131" s="189"/>
      <c r="R131" s="189"/>
      <c r="S131" s="189"/>
      <c r="T131" s="189"/>
      <c r="U131" s="595"/>
      <c r="V131" s="595"/>
      <c r="W131" s="189"/>
      <c r="X131" s="595"/>
      <c r="Y131" s="595"/>
      <c r="Z131" s="311"/>
      <c r="AA131" s="284"/>
      <c r="AB131" s="116"/>
      <c r="AC131" s="284"/>
      <c r="AD131" s="116"/>
      <c r="AE131" s="284"/>
      <c r="AF131" s="284"/>
      <c r="AG131" s="284"/>
      <c r="AH131" s="311"/>
      <c r="AI131" s="68"/>
      <c r="AJ131" s="177"/>
      <c r="AK131" s="177"/>
      <c r="AL131" s="177"/>
      <c r="AM131" s="177"/>
      <c r="AN131" s="177"/>
      <c r="AO131" s="177"/>
      <c r="AP131" s="177"/>
      <c r="AQ131" s="177"/>
      <c r="AR131" s="177"/>
      <c r="AS131" s="177"/>
      <c r="AT131" s="177"/>
      <c r="AU131" s="177"/>
      <c r="AV131" s="177"/>
      <c r="AW131" s="177"/>
      <c r="AX131" s="177"/>
      <c r="AY131" s="177"/>
      <c r="AZ131" s="177"/>
      <c r="BA131" s="177"/>
      <c r="BB131" s="177"/>
      <c r="BC131" s="172"/>
      <c r="BD131" s="173"/>
      <c r="BE131" s="173"/>
      <c r="BF131" s="174"/>
      <c r="BG131" s="162"/>
      <c r="BI131" s="68"/>
      <c r="BJ131" s="175"/>
      <c r="BK131" s="176"/>
      <c r="BL131" s="68"/>
      <c r="BM131" s="177"/>
      <c r="BN131" s="21"/>
      <c r="BO131" s="21"/>
      <c r="BP131" s="21"/>
      <c r="BQ131" s="21"/>
      <c r="BR131" s="21"/>
      <c r="BS131" s="21"/>
      <c r="BT131" s="177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68"/>
      <c r="CF131" s="68"/>
      <c r="CG131" s="68"/>
      <c r="CH131" s="68"/>
      <c r="CI131" s="68"/>
      <c r="CJ131" s="162"/>
      <c r="CK131" s="162"/>
      <c r="CL131" s="162"/>
      <c r="CM131" s="162"/>
      <c r="CN131" s="162"/>
      <c r="CO131" s="162"/>
      <c r="CP131" s="162"/>
      <c r="CQ131" s="162"/>
      <c r="CR131" s="68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</row>
    <row r="132" spans="2:136" s="19" customFormat="1" ht="19.899999999999999" customHeight="1">
      <c r="B132" s="160"/>
      <c r="C132" s="184" t="s">
        <v>188</v>
      </c>
      <c r="D132" s="231" t="s">
        <v>189</v>
      </c>
      <c r="E132" s="187"/>
      <c r="F132" s="704"/>
      <c r="G132" s="704"/>
      <c r="H132" s="704"/>
      <c r="I132" s="187"/>
      <c r="J132" s="187"/>
      <c r="K132" s="187"/>
      <c r="L132" s="116"/>
      <c r="M132" s="150"/>
      <c r="N132" s="150"/>
      <c r="O132" s="150"/>
      <c r="P132" s="150"/>
      <c r="Q132" s="150"/>
      <c r="R132" s="150"/>
      <c r="S132" s="150"/>
      <c r="T132" s="372"/>
      <c r="U132" s="596"/>
      <c r="V132" s="596"/>
      <c r="W132" s="372"/>
      <c r="X132" s="596"/>
      <c r="Y132" s="596"/>
      <c r="Z132" s="301"/>
      <c r="AA132" s="284"/>
      <c r="AB132" s="116"/>
      <c r="AC132" s="284"/>
      <c r="AD132" s="179"/>
      <c r="AE132" s="301"/>
      <c r="AF132" s="301"/>
      <c r="AG132" s="301"/>
      <c r="AH132" s="311"/>
      <c r="AI132" s="68"/>
      <c r="AJ132" s="177"/>
      <c r="AK132" s="177"/>
      <c r="AL132" s="177"/>
      <c r="AM132" s="177"/>
      <c r="AN132" s="177"/>
      <c r="AO132" s="177"/>
      <c r="AP132" s="177"/>
      <c r="AQ132" s="177"/>
      <c r="AR132" s="177"/>
      <c r="AS132" s="177"/>
      <c r="AT132" s="177"/>
      <c r="AU132" s="177"/>
      <c r="AV132" s="177"/>
      <c r="AW132" s="177"/>
      <c r="AX132" s="177"/>
      <c r="AY132" s="177"/>
      <c r="AZ132" s="177"/>
      <c r="BA132" s="177"/>
      <c r="BB132" s="177"/>
      <c r="BC132" s="172"/>
      <c r="BD132" s="173"/>
      <c r="BE132" s="173"/>
      <c r="BF132" s="174"/>
      <c r="BG132" s="162"/>
      <c r="BI132" s="68"/>
      <c r="BJ132" s="175"/>
      <c r="BK132" s="176"/>
      <c r="BL132" s="68"/>
      <c r="BM132" s="177"/>
      <c r="BN132" s="21"/>
      <c r="BO132" s="21"/>
      <c r="BP132" s="21"/>
      <c r="BQ132" s="21"/>
      <c r="BR132" s="21"/>
      <c r="BS132" s="21"/>
      <c r="BT132" s="177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68"/>
      <c r="CF132" s="68"/>
      <c r="CG132" s="68"/>
      <c r="CH132" s="68"/>
      <c r="CI132" s="68"/>
      <c r="CJ132" s="162"/>
      <c r="CK132" s="162"/>
      <c r="CL132" s="162"/>
      <c r="CM132" s="162"/>
      <c r="CN132" s="162"/>
      <c r="CO132" s="162"/>
      <c r="CP132" s="162"/>
      <c r="CQ132" s="162"/>
      <c r="CR132" s="68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</row>
    <row r="133" spans="2:136" s="69" customFormat="1" ht="19.899999999999999" customHeight="1">
      <c r="B133" s="233"/>
      <c r="C133" s="237" t="s">
        <v>190</v>
      </c>
      <c r="D133" s="234"/>
      <c r="E133" s="187"/>
      <c r="F133" s="704"/>
      <c r="G133" s="704"/>
      <c r="H133" s="704"/>
      <c r="I133" s="187"/>
      <c r="J133" s="187"/>
      <c r="K133" s="187"/>
      <c r="L133" s="229"/>
      <c r="M133" s="235">
        <f>M132-M130</f>
        <v>0</v>
      </c>
      <c r="N133" s="235">
        <f t="shared" ref="N133:Z133" si="136">N132-N130</f>
        <v>0</v>
      </c>
      <c r="O133" s="235">
        <f t="shared" si="136"/>
        <v>0</v>
      </c>
      <c r="P133" s="235">
        <f t="shared" si="136"/>
        <v>0</v>
      </c>
      <c r="Q133" s="235">
        <f t="shared" si="136"/>
        <v>0</v>
      </c>
      <c r="R133" s="235">
        <f t="shared" si="136"/>
        <v>0</v>
      </c>
      <c r="S133" s="235">
        <f t="shared" si="136"/>
        <v>0</v>
      </c>
      <c r="T133" s="235">
        <f t="shared" si="136"/>
        <v>0</v>
      </c>
      <c r="U133" s="594"/>
      <c r="V133" s="594"/>
      <c r="W133" s="235">
        <f t="shared" si="136"/>
        <v>0</v>
      </c>
      <c r="X133" s="594"/>
      <c r="Y133" s="594"/>
      <c r="Z133" s="300">
        <f t="shared" si="136"/>
        <v>0</v>
      </c>
      <c r="AA133" s="180"/>
      <c r="AB133" s="229"/>
      <c r="AC133" s="180"/>
      <c r="AD133" s="179">
        <f>AD132-AD130</f>
        <v>0</v>
      </c>
      <c r="AE133" s="300">
        <f>AE132-AE130</f>
        <v>0</v>
      </c>
      <c r="AF133" s="300"/>
      <c r="AG133" s="300"/>
      <c r="AH133" s="311"/>
      <c r="AI133" s="68"/>
      <c r="AJ133" s="68"/>
      <c r="AK133" s="68"/>
      <c r="AL133" s="68"/>
      <c r="AM133" s="68"/>
      <c r="AN133" s="68"/>
      <c r="AO133" s="68"/>
      <c r="AP133" s="68"/>
      <c r="AQ133" s="68"/>
      <c r="AR133" s="68"/>
      <c r="AS133" s="68"/>
      <c r="AT133" s="68"/>
      <c r="AU133" s="68"/>
      <c r="AV133" s="68"/>
      <c r="AW133" s="68"/>
      <c r="AX133" s="68"/>
      <c r="AY133" s="68"/>
      <c r="AZ133" s="68"/>
      <c r="BA133" s="68"/>
      <c r="BB133" s="68"/>
      <c r="BC133" s="178"/>
      <c r="BD133" s="173"/>
      <c r="BE133" s="173"/>
      <c r="BF133" s="34"/>
      <c r="BG133" s="162"/>
      <c r="BI133" s="68"/>
      <c r="BJ133" s="175"/>
      <c r="BK133" s="230"/>
      <c r="BL133" s="68"/>
      <c r="BM133" s="177"/>
      <c r="BN133" s="26"/>
      <c r="BO133" s="26"/>
      <c r="BP133" s="26"/>
      <c r="BQ133" s="26"/>
      <c r="BR133" s="26"/>
      <c r="BS133" s="26"/>
      <c r="BT133" s="177"/>
      <c r="BU133" s="26"/>
      <c r="BV133" s="26"/>
      <c r="BW133" s="26"/>
      <c r="BX133" s="26"/>
      <c r="BY133" s="26"/>
      <c r="BZ133" s="26"/>
      <c r="CA133" s="26"/>
      <c r="CB133" s="26"/>
      <c r="CC133" s="26"/>
      <c r="CD133" s="26"/>
      <c r="CE133" s="68"/>
      <c r="CF133" s="68"/>
      <c r="CG133" s="68"/>
      <c r="CH133" s="68"/>
      <c r="CI133" s="68"/>
      <c r="CJ133" s="162"/>
      <c r="CK133" s="162"/>
      <c r="CL133" s="162"/>
      <c r="CM133" s="162"/>
      <c r="CN133" s="162"/>
      <c r="CO133" s="162"/>
      <c r="CP133" s="162"/>
      <c r="CQ133" s="162"/>
      <c r="CR133" s="68" t="e">
        <f>#REF!-CR131</f>
        <v>#REF!</v>
      </c>
      <c r="CS133" s="26"/>
      <c r="CT133" s="26"/>
      <c r="CU133" s="26"/>
      <c r="CV133" s="26"/>
      <c r="CW133" s="26"/>
      <c r="CX133" s="26"/>
      <c r="CY133" s="26"/>
      <c r="CZ133" s="26"/>
      <c r="DA133" s="26"/>
      <c r="DB133" s="26"/>
      <c r="DC133" s="26"/>
      <c r="DD133" s="26"/>
      <c r="DE133" s="26"/>
      <c r="DF133" s="26"/>
      <c r="DG133" s="26"/>
      <c r="DH133" s="26"/>
      <c r="DI133" s="26"/>
      <c r="DJ133" s="26"/>
      <c r="DK133" s="26"/>
      <c r="DL133" s="26"/>
      <c r="DM133" s="26"/>
      <c r="DN133" s="26"/>
      <c r="DO133" s="26"/>
      <c r="DP133" s="26"/>
      <c r="DQ133" s="26"/>
      <c r="DR133" s="26"/>
      <c r="DS133" s="26"/>
      <c r="DT133" s="26"/>
      <c r="DU133" s="26"/>
      <c r="DV133" s="26"/>
      <c r="DW133" s="26"/>
      <c r="DX133" s="26"/>
      <c r="DY133" s="26"/>
      <c r="DZ133" s="26"/>
      <c r="EA133" s="26"/>
      <c r="EB133" s="26"/>
      <c r="EC133" s="26"/>
      <c r="ED133" s="26"/>
    </row>
    <row r="134" spans="2:136" s="21" customFormat="1" ht="19.899999999999999" customHeight="1">
      <c r="C134" s="70"/>
      <c r="D134" s="26"/>
      <c r="E134" s="75"/>
      <c r="F134" s="564"/>
      <c r="G134" s="564"/>
      <c r="H134" s="564"/>
      <c r="I134" s="127"/>
      <c r="J134" s="75"/>
      <c r="K134" s="75"/>
      <c r="L134" s="76"/>
      <c r="M134" s="75" t="s">
        <v>4</v>
      </c>
      <c r="T134" s="127"/>
      <c r="U134" s="588"/>
      <c r="V134" s="588"/>
      <c r="W134" s="127"/>
      <c r="X134" s="588"/>
      <c r="Y134" s="588"/>
      <c r="Z134" s="538"/>
      <c r="AA134" s="109"/>
      <c r="AB134" s="78" t="s">
        <v>4</v>
      </c>
      <c r="AC134" s="156"/>
      <c r="AD134" s="44"/>
      <c r="AE134" s="419"/>
      <c r="AF134" s="419"/>
      <c r="AG134" s="80"/>
      <c r="AH134" s="310"/>
      <c r="AI134" s="67"/>
      <c r="AJ134" s="67"/>
      <c r="AK134" s="67"/>
      <c r="AL134" s="67"/>
      <c r="AM134" s="67"/>
      <c r="AN134" s="67"/>
      <c r="AO134" s="67"/>
      <c r="AP134" s="67"/>
      <c r="AQ134" s="67"/>
      <c r="AR134" s="67"/>
      <c r="AS134" s="67"/>
      <c r="AT134" s="67"/>
      <c r="AU134" s="67"/>
      <c r="AV134" s="67"/>
      <c r="AW134" s="67"/>
      <c r="AX134" s="67"/>
      <c r="AY134" s="67"/>
      <c r="AZ134" s="67"/>
      <c r="BA134" s="67"/>
      <c r="BB134" s="67"/>
      <c r="BC134" s="67"/>
      <c r="BD134" s="67"/>
      <c r="BE134" s="67"/>
      <c r="BF134" s="67"/>
      <c r="BG134" s="76"/>
      <c r="BH134" s="67"/>
      <c r="BI134" s="76"/>
      <c r="BJ134" s="77"/>
      <c r="BL134" s="77"/>
      <c r="BM134" s="77"/>
    </row>
    <row r="135" spans="2:136" s="21" customFormat="1" ht="19.899999999999999" customHeight="1">
      <c r="C135" s="70"/>
      <c r="D135" s="26"/>
      <c r="E135" s="75"/>
      <c r="F135" s="564"/>
      <c r="G135" s="564"/>
      <c r="H135" s="564"/>
      <c r="I135" s="127"/>
      <c r="J135" s="75"/>
      <c r="K135" s="75"/>
      <c r="L135" s="76"/>
      <c r="M135" s="75"/>
      <c r="T135" s="127" t="s">
        <v>4</v>
      </c>
      <c r="U135" s="588"/>
      <c r="V135" s="588"/>
      <c r="W135" s="127"/>
      <c r="X135" s="588"/>
      <c r="Y135" s="588"/>
      <c r="Z135" s="538"/>
      <c r="AA135" s="109"/>
      <c r="AC135" s="20"/>
      <c r="AE135" s="419" t="s">
        <v>4</v>
      </c>
      <c r="AF135" s="419"/>
      <c r="AG135" s="80"/>
      <c r="AH135" s="310"/>
      <c r="AI135" s="67"/>
      <c r="AJ135" s="67"/>
      <c r="AK135" s="67"/>
      <c r="AL135" s="67"/>
      <c r="AM135" s="67"/>
      <c r="AN135" s="67"/>
      <c r="AO135" s="67"/>
      <c r="AP135" s="67"/>
      <c r="AQ135" s="67"/>
      <c r="AR135" s="67"/>
      <c r="AS135" s="67"/>
      <c r="AT135" s="67"/>
      <c r="AU135" s="67"/>
      <c r="AV135" s="67"/>
      <c r="AW135" s="67"/>
      <c r="AX135" s="67"/>
      <c r="AY135" s="67"/>
      <c r="AZ135" s="67"/>
      <c r="BA135" s="67"/>
      <c r="BB135" s="67"/>
      <c r="BC135" s="67"/>
      <c r="BD135" s="67"/>
      <c r="BE135" s="67"/>
      <c r="BF135" s="67"/>
      <c r="BG135" s="76"/>
      <c r="BH135" s="67"/>
      <c r="BI135" s="76"/>
      <c r="BJ135" s="77"/>
      <c r="BL135" s="77"/>
      <c r="BM135" s="77"/>
    </row>
    <row r="136" spans="2:136" s="18" customFormat="1" ht="19.899999999999999" hidden="1" customHeight="1" thickBot="1">
      <c r="B136" s="21"/>
      <c r="C136" s="107" t="s">
        <v>134</v>
      </c>
      <c r="D136" s="26" t="s">
        <v>142</v>
      </c>
      <c r="E136" s="127"/>
      <c r="F136" s="564"/>
      <c r="G136" s="564"/>
      <c r="H136" s="564"/>
      <c r="I136" s="127"/>
      <c r="J136" s="75"/>
      <c r="K136" s="75" t="s">
        <v>4</v>
      </c>
      <c r="L136" s="76"/>
      <c r="M136" s="75" t="s">
        <v>4</v>
      </c>
      <c r="N136" s="75" t="e">
        <f>#REF!+#REF!+#REF!</f>
        <v>#REF!</v>
      </c>
      <c r="O136" s="75" t="e">
        <f>#REF!+#REF!+#REF!</f>
        <v>#REF!</v>
      </c>
      <c r="P136" s="75" t="s">
        <v>4</v>
      </c>
      <c r="Q136" s="75" t="s">
        <v>4</v>
      </c>
      <c r="R136" s="75"/>
      <c r="S136" s="75" t="e">
        <f>#REF!+#REF!+#REF!</f>
        <v>#REF!</v>
      </c>
      <c r="T136" s="379" t="e">
        <f>T113-T117</f>
        <v>#REF!</v>
      </c>
      <c r="U136" s="614"/>
      <c r="V136" s="614"/>
      <c r="W136" s="374" t="e">
        <f>W113-W117</f>
        <v>#REF!</v>
      </c>
      <c r="X136" s="598"/>
      <c r="Y136" s="598"/>
      <c r="Z136" s="542" t="e">
        <f>W136-T136</f>
        <v>#REF!</v>
      </c>
      <c r="AA136" s="109" t="e">
        <f>AA113</f>
        <v>#REF!</v>
      </c>
      <c r="AB136" s="109"/>
      <c r="AC136" s="156"/>
      <c r="AD136" s="44" t="e">
        <f ca="1">AD113</f>
        <v>#REF!</v>
      </c>
      <c r="AE136" s="419" t="e">
        <f ca="1">Z136/AD136</f>
        <v>#REF!</v>
      </c>
      <c r="AF136" s="419"/>
      <c r="AG136" s="80"/>
      <c r="AH136" s="310" t="e">
        <f ca="1">AH113</f>
        <v>#REF!</v>
      </c>
      <c r="AI136" s="67"/>
      <c r="AJ136" s="67"/>
      <c r="AK136" s="67"/>
      <c r="AL136" s="67"/>
      <c r="AM136" s="67"/>
      <c r="AN136" s="67"/>
      <c r="AO136" s="67"/>
      <c r="AP136" s="67"/>
      <c r="AQ136" s="67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7"/>
      <c r="BC136" s="67"/>
      <c r="BD136" s="67" t="s">
        <v>4</v>
      </c>
      <c r="BE136" s="67"/>
      <c r="BF136" s="67"/>
      <c r="BG136" s="76"/>
      <c r="BH136" s="67"/>
      <c r="BI136" s="76"/>
      <c r="BJ136" s="77"/>
      <c r="BL136" s="77"/>
      <c r="BM136" s="77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</row>
    <row r="137" spans="2:136" ht="19.899999999999999" hidden="1" customHeight="1">
      <c r="B137" s="3"/>
      <c r="C137" s="58" t="s">
        <v>132</v>
      </c>
      <c r="D137" s="58"/>
      <c r="E137" s="67"/>
      <c r="F137" s="567"/>
      <c r="G137" s="706"/>
      <c r="H137" s="706"/>
      <c r="I137" s="67"/>
      <c r="J137" s="35"/>
      <c r="K137" s="35"/>
      <c r="L137" s="35"/>
      <c r="M137" s="59"/>
      <c r="N137" s="59" t="e">
        <f>N136/1.12</f>
        <v>#REF!</v>
      </c>
      <c r="O137" s="59" t="e">
        <f>O136/1.12</f>
        <v>#REF!</v>
      </c>
      <c r="P137" s="59"/>
      <c r="Q137" s="59"/>
      <c r="R137" s="59" t="s">
        <v>90</v>
      </c>
      <c r="S137" s="59" t="e">
        <f>S136/1.12</f>
        <v>#REF!</v>
      </c>
      <c r="T137" s="106"/>
      <c r="U137" s="599"/>
      <c r="V137" s="599"/>
      <c r="W137" s="106"/>
      <c r="X137" s="599"/>
      <c r="Y137" s="599"/>
      <c r="Z137" s="543" t="s">
        <v>51</v>
      </c>
      <c r="AA137" s="544"/>
      <c r="AB137" s="43"/>
      <c r="AC137" s="285"/>
      <c r="AD137" s="44" t="e">
        <f ca="1">AD113*AG137</f>
        <v>#REF!</v>
      </c>
      <c r="AE137" s="313"/>
      <c r="AF137" s="313"/>
      <c r="AG137" s="44" t="e">
        <f ca="1">SUM(AG6:AG112)</f>
        <v>#REF!</v>
      </c>
      <c r="AH137" s="313" t="s">
        <v>4</v>
      </c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35"/>
      <c r="BH137" s="35" t="s">
        <v>4</v>
      </c>
      <c r="BI137" s="35"/>
      <c r="BJ137" s="3"/>
      <c r="BL137" s="3"/>
      <c r="BM137" s="3"/>
      <c r="BN137" s="3"/>
      <c r="BO137" s="3" t="s">
        <v>4</v>
      </c>
      <c r="BP137" s="3" t="s">
        <v>4</v>
      </c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</row>
    <row r="138" spans="2:136" ht="19.899999999999999" hidden="1" customHeight="1">
      <c r="B138" s="3"/>
      <c r="C138" s="58" t="s">
        <v>135</v>
      </c>
      <c r="D138" s="58">
        <v>1.26</v>
      </c>
      <c r="E138" s="67"/>
      <c r="F138" s="567" t="s">
        <v>4</v>
      </c>
      <c r="G138" s="706"/>
      <c r="H138" s="706"/>
      <c r="I138" s="67"/>
      <c r="J138" s="35"/>
      <c r="K138" s="35"/>
      <c r="L138" s="35"/>
      <c r="M138" s="59"/>
      <c r="N138" s="59" t="e">
        <f>N137*D138</f>
        <v>#REF!</v>
      </c>
      <c r="O138" s="59" t="e">
        <f>O137*D138</f>
        <v>#REF!</v>
      </c>
      <c r="P138" s="59"/>
      <c r="Q138" s="59" t="s">
        <v>4</v>
      </c>
      <c r="R138" s="59"/>
      <c r="S138" s="59" t="e">
        <f>S137*D138</f>
        <v>#REF!</v>
      </c>
      <c r="T138" s="33"/>
      <c r="U138" s="600"/>
      <c r="V138" s="600"/>
      <c r="W138" s="33"/>
      <c r="X138" s="600"/>
      <c r="Y138" s="600"/>
      <c r="Z138" s="545"/>
      <c r="AA138" s="544" t="s">
        <v>4</v>
      </c>
      <c r="AB138" s="43"/>
      <c r="AC138" s="285"/>
      <c r="AD138" s="44"/>
      <c r="AE138" s="313"/>
      <c r="AF138" s="313"/>
      <c r="AG138" s="44"/>
      <c r="AH138" s="313" t="s">
        <v>4</v>
      </c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 t="s">
        <v>4</v>
      </c>
      <c r="BI138" s="35"/>
      <c r="BJ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</row>
    <row r="139" spans="2:136" ht="19.899999999999999" hidden="1" customHeight="1">
      <c r="B139" s="3"/>
      <c r="C139" s="58" t="s">
        <v>133</v>
      </c>
      <c r="D139" s="60" t="e">
        <f>N139+O139+S139</f>
        <v>#REF!</v>
      </c>
      <c r="E139" s="67"/>
      <c r="F139" s="567" t="s">
        <v>4</v>
      </c>
      <c r="G139" s="706"/>
      <c r="H139" s="706"/>
      <c r="I139" s="67"/>
      <c r="J139" s="35"/>
      <c r="K139" s="35"/>
      <c r="L139" s="35"/>
      <c r="M139" s="59"/>
      <c r="N139" s="59" t="e">
        <f>N138-N136</f>
        <v>#REF!</v>
      </c>
      <c r="O139" s="59" t="e">
        <f>O138-O136</f>
        <v>#REF!</v>
      </c>
      <c r="P139" s="59"/>
      <c r="Q139" s="59"/>
      <c r="R139" s="59"/>
      <c r="S139" s="59" t="e">
        <f>S138-S136</f>
        <v>#REF!</v>
      </c>
      <c r="T139" s="33"/>
      <c r="U139" s="600"/>
      <c r="V139" s="600"/>
      <c r="W139" s="33"/>
      <c r="X139" s="600"/>
      <c r="Y139" s="600"/>
      <c r="Z139" s="545"/>
      <c r="AA139" s="544"/>
      <c r="AB139" s="43"/>
      <c r="AC139" s="285"/>
      <c r="AD139" s="44"/>
      <c r="AE139" s="313" t="s">
        <v>4</v>
      </c>
      <c r="AF139" s="313"/>
      <c r="AG139" s="44"/>
      <c r="AH139" s="313" t="s">
        <v>90</v>
      </c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 t="s">
        <v>4</v>
      </c>
      <c r="BI139" s="35" t="s">
        <v>90</v>
      </c>
      <c r="BJ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</row>
    <row r="140" spans="2:136" ht="19.899999999999999" hidden="1" customHeight="1">
      <c r="B140" s="3"/>
      <c r="C140" s="110" t="s">
        <v>137</v>
      </c>
      <c r="D140" s="81">
        <v>54145</v>
      </c>
      <c r="E140" s="67"/>
      <c r="F140" s="567"/>
      <c r="G140" s="706"/>
      <c r="H140" s="706"/>
      <c r="I140" s="67"/>
      <c r="J140" s="35"/>
      <c r="K140" s="35"/>
      <c r="L140" s="35"/>
      <c r="M140" s="58">
        <v>1.18</v>
      </c>
      <c r="N140" s="9"/>
      <c r="O140" s="9"/>
      <c r="P140" s="9"/>
      <c r="Q140" s="9"/>
      <c r="R140" s="9"/>
      <c r="S140" s="9"/>
      <c r="T140" s="33"/>
      <c r="U140" s="600"/>
      <c r="V140" s="600"/>
      <c r="W140" s="33"/>
      <c r="X140" s="600"/>
      <c r="Y140" s="600"/>
      <c r="Z140" s="545"/>
      <c r="AA140" s="544" t="s">
        <v>4</v>
      </c>
      <c r="AB140" s="43"/>
      <c r="AC140" s="285"/>
      <c r="AD140" s="44"/>
      <c r="AE140" s="313"/>
      <c r="AF140" s="313"/>
      <c r="AG140" s="44"/>
      <c r="AH140" s="313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5"/>
      <c r="BJ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</row>
    <row r="141" spans="2:136" ht="19.899999999999999" hidden="1" customHeight="1">
      <c r="B141" s="3" t="s">
        <v>62</v>
      </c>
      <c r="C141" s="111" t="s">
        <v>143</v>
      </c>
      <c r="D141" s="112">
        <v>23823</v>
      </c>
      <c r="E141" s="67"/>
      <c r="F141" s="567"/>
      <c r="G141" s="706"/>
      <c r="H141" s="706"/>
      <c r="I141" s="67"/>
      <c r="J141" s="35"/>
      <c r="K141" s="35"/>
      <c r="L141" s="35"/>
      <c r="M141" s="9"/>
      <c r="N141" s="9"/>
      <c r="O141" s="9"/>
      <c r="P141" s="9"/>
      <c r="Q141" s="9"/>
      <c r="R141" s="9"/>
      <c r="S141" s="9"/>
      <c r="T141" s="33" t="s">
        <v>4</v>
      </c>
      <c r="U141" s="600"/>
      <c r="V141" s="600"/>
      <c r="W141" s="33"/>
      <c r="X141" s="600"/>
      <c r="Y141" s="600"/>
      <c r="Z141" s="545"/>
      <c r="AA141" s="544"/>
      <c r="AB141" s="43"/>
      <c r="AC141" s="285"/>
      <c r="AD141" s="44"/>
      <c r="AE141" s="313" t="s">
        <v>4</v>
      </c>
      <c r="AF141" s="313"/>
      <c r="AG141" s="44"/>
      <c r="AH141" s="313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</row>
    <row r="142" spans="2:136" ht="19.899999999999999" hidden="1" customHeight="1">
      <c r="B142" s="3" t="s">
        <v>62</v>
      </c>
      <c r="C142" s="111" t="s">
        <v>144</v>
      </c>
      <c r="D142" s="112">
        <v>16034</v>
      </c>
      <c r="E142" s="67"/>
      <c r="F142" s="567"/>
      <c r="G142" s="706"/>
      <c r="H142" s="706"/>
      <c r="I142" s="67"/>
      <c r="J142" s="35"/>
      <c r="K142" s="35"/>
      <c r="L142" s="35"/>
      <c r="M142" s="9"/>
      <c r="N142" s="9"/>
      <c r="O142" s="9"/>
      <c r="P142" s="9"/>
      <c r="Q142" s="9"/>
      <c r="R142" s="9"/>
      <c r="S142" s="9"/>
      <c r="T142" s="33" t="s">
        <v>4</v>
      </c>
      <c r="U142" s="600"/>
      <c r="V142" s="600"/>
      <c r="W142" s="33"/>
      <c r="X142" s="600"/>
      <c r="Y142" s="600"/>
      <c r="Z142" s="545"/>
      <c r="AA142" s="544"/>
      <c r="AB142" s="43"/>
      <c r="AC142" s="285"/>
      <c r="AD142" s="44"/>
      <c r="AE142" s="313" t="s">
        <v>4</v>
      </c>
      <c r="AF142" s="313"/>
      <c r="AG142" s="44"/>
      <c r="AH142" s="313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35"/>
      <c r="BH142" s="35"/>
      <c r="BI142" s="35"/>
      <c r="BJ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</row>
    <row r="143" spans="2:136" ht="19.899999999999999" hidden="1" customHeight="1">
      <c r="B143" s="3"/>
      <c r="C143" s="42"/>
      <c r="D143" s="30"/>
      <c r="E143" s="67"/>
      <c r="F143" s="567"/>
      <c r="G143" s="706"/>
      <c r="H143" s="706"/>
      <c r="I143" s="67"/>
      <c r="J143" s="35"/>
      <c r="K143" s="35"/>
      <c r="L143" s="35"/>
      <c r="M143" s="9"/>
      <c r="N143" s="9"/>
      <c r="O143" s="9"/>
      <c r="P143" s="9"/>
      <c r="Q143" s="9"/>
      <c r="R143" s="9"/>
      <c r="S143" s="9"/>
      <c r="T143" s="33"/>
      <c r="U143" s="600"/>
      <c r="V143" s="600"/>
      <c r="W143" s="33"/>
      <c r="X143" s="600"/>
      <c r="Y143" s="600"/>
      <c r="Z143" s="545"/>
      <c r="AA143" s="544"/>
      <c r="AB143" s="43"/>
      <c r="AC143" s="285"/>
      <c r="AD143" s="44"/>
      <c r="AE143" s="313"/>
      <c r="AF143" s="313"/>
      <c r="AG143" s="44"/>
      <c r="AH143" s="313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35"/>
      <c r="BH143" s="35"/>
      <c r="BI143" s="35"/>
      <c r="BJ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</row>
    <row r="144" spans="2:136" s="3" customFormat="1" ht="21.75" hidden="1" customHeight="1">
      <c r="B144" s="13"/>
      <c r="C144" s="86" t="s">
        <v>136</v>
      </c>
      <c r="D144" s="87"/>
      <c r="E144" s="71"/>
      <c r="F144" s="565"/>
      <c r="G144" s="352"/>
      <c r="H144" s="352"/>
      <c r="I144" s="142"/>
      <c r="J144" s="81"/>
      <c r="K144" s="81"/>
      <c r="L144" s="84"/>
      <c r="M144" s="81">
        <v>32591</v>
      </c>
      <c r="N144" s="81">
        <v>17285</v>
      </c>
      <c r="O144" s="81">
        <v>122920</v>
      </c>
      <c r="P144" s="81">
        <v>116371</v>
      </c>
      <c r="Q144" s="81">
        <v>32320</v>
      </c>
      <c r="R144" s="81">
        <v>9485</v>
      </c>
      <c r="S144" s="81">
        <v>302029</v>
      </c>
      <c r="T144" s="380">
        <f>M144+N144+O144+Q144+P144+S144+R144</f>
        <v>633001</v>
      </c>
      <c r="U144" s="615"/>
      <c r="V144" s="615"/>
      <c r="W144" s="375">
        <v>765659.95</v>
      </c>
      <c r="X144" s="601"/>
      <c r="Y144" s="601"/>
      <c r="Z144" s="314">
        <f>W144-T144</f>
        <v>132658.94999999995</v>
      </c>
      <c r="AA144" s="73">
        <v>0.17</v>
      </c>
      <c r="AB144" s="73"/>
      <c r="AC144" s="154"/>
      <c r="AD144" s="82">
        <v>369</v>
      </c>
      <c r="AE144" s="314">
        <v>360</v>
      </c>
      <c r="AF144" s="314"/>
      <c r="AG144" s="302">
        <v>7.33</v>
      </c>
      <c r="AH144" s="314">
        <v>49</v>
      </c>
      <c r="AI144" s="72"/>
      <c r="AJ144" s="72"/>
      <c r="AK144" s="72"/>
      <c r="AL144" s="72"/>
      <c r="AM144" s="72"/>
      <c r="AN144" s="72"/>
      <c r="AO144" s="72"/>
      <c r="AP144" s="72"/>
      <c r="AQ144" s="72"/>
      <c r="AR144" s="72"/>
      <c r="AS144" s="72"/>
      <c r="AT144" s="72"/>
      <c r="AU144" s="72"/>
      <c r="AV144" s="72"/>
      <c r="AW144" s="72"/>
      <c r="AX144" s="72"/>
      <c r="AY144" s="72"/>
      <c r="AZ144" s="72"/>
      <c r="BA144" s="72"/>
      <c r="BB144" s="72"/>
      <c r="BC144" s="72"/>
      <c r="BD144" s="81"/>
      <c r="BE144" s="81"/>
      <c r="BF144" s="81"/>
      <c r="BG144" s="84"/>
      <c r="BH144" s="81"/>
      <c r="BI144" s="84"/>
      <c r="BJ144" s="85"/>
      <c r="BL144" s="91"/>
      <c r="BM144" s="91"/>
      <c r="BN144" s="81"/>
      <c r="BO144" s="84"/>
      <c r="BP144" s="83"/>
      <c r="BQ144" s="94"/>
      <c r="BT144" s="92"/>
    </row>
    <row r="145" spans="1:136" s="21" customFormat="1" ht="21.75" hidden="1" customHeight="1">
      <c r="B145" s="65"/>
      <c r="C145" s="86" t="s">
        <v>140</v>
      </c>
      <c r="D145" s="87"/>
      <c r="E145" s="71"/>
      <c r="F145" s="352"/>
      <c r="G145" s="352"/>
      <c r="H145" s="352"/>
      <c r="I145" s="142"/>
      <c r="J145" s="71"/>
      <c r="K145" s="71"/>
      <c r="L145" s="57"/>
      <c r="M145" s="71">
        <v>33910</v>
      </c>
      <c r="N145" s="71">
        <v>18050</v>
      </c>
      <c r="O145" s="71">
        <v>109260</v>
      </c>
      <c r="P145" s="71">
        <v>116231</v>
      </c>
      <c r="Q145" s="71">
        <v>29430</v>
      </c>
      <c r="R145" s="71">
        <v>7920</v>
      </c>
      <c r="S145" s="71">
        <v>306055</v>
      </c>
      <c r="T145" s="142">
        <f>M145+N145+O145+Q145+P145+S145+R145</f>
        <v>620856</v>
      </c>
      <c r="U145" s="576"/>
      <c r="V145" s="576"/>
      <c r="W145" s="142">
        <v>754075</v>
      </c>
      <c r="X145" s="576"/>
      <c r="Y145" s="576"/>
      <c r="Z145" s="305">
        <f>W145-T145</f>
        <v>133219</v>
      </c>
      <c r="AA145" s="114">
        <v>0.18</v>
      </c>
      <c r="AB145" s="114"/>
      <c r="AC145" s="153"/>
      <c r="AD145" s="115">
        <v>344</v>
      </c>
      <c r="AE145" s="305">
        <f>Z145/AD145</f>
        <v>387.26453488372096</v>
      </c>
      <c r="AF145" s="305"/>
      <c r="AG145" s="284">
        <f>AG144</f>
        <v>7.33</v>
      </c>
      <c r="AH145" s="305"/>
      <c r="AI145" s="71"/>
      <c r="AJ145" s="71"/>
      <c r="AK145" s="71"/>
      <c r="AL145" s="71"/>
      <c r="AM145" s="71"/>
      <c r="AN145" s="71"/>
      <c r="AO145" s="71"/>
      <c r="AP145" s="71"/>
      <c r="AQ145" s="71"/>
      <c r="AR145" s="71"/>
      <c r="AS145" s="71"/>
      <c r="AT145" s="71"/>
      <c r="AU145" s="71"/>
      <c r="AV145" s="71"/>
      <c r="AW145" s="71"/>
      <c r="AX145" s="71"/>
      <c r="AY145" s="71"/>
      <c r="AZ145" s="71"/>
      <c r="BA145" s="71"/>
      <c r="BB145" s="71"/>
      <c r="BC145" s="71"/>
      <c r="BD145" s="71"/>
      <c r="BE145" s="71"/>
      <c r="BF145" s="71"/>
      <c r="BG145" s="57"/>
      <c r="BH145" s="71"/>
      <c r="BI145" s="57"/>
      <c r="BJ145" s="74"/>
      <c r="BL145" s="91"/>
      <c r="BM145" s="91"/>
      <c r="BN145" s="71"/>
      <c r="BO145" s="57"/>
      <c r="BP145" s="116"/>
      <c r="BQ145" s="8"/>
      <c r="BT145" s="117"/>
    </row>
    <row r="146" spans="1:136" s="3" customFormat="1" ht="21.75" hidden="1" customHeight="1">
      <c r="B146" s="113" t="s">
        <v>138</v>
      </c>
      <c r="C146" s="86" t="s">
        <v>139</v>
      </c>
      <c r="D146" s="87" t="s">
        <v>7</v>
      </c>
      <c r="E146" s="71"/>
      <c r="F146" s="565"/>
      <c r="G146" s="352"/>
      <c r="H146" s="352"/>
      <c r="I146" s="142"/>
      <c r="J146" s="81"/>
      <c r="K146" s="81"/>
      <c r="L146" s="84"/>
      <c r="M146" s="81" t="e">
        <f ca="1">M163</f>
        <v>#REF!</v>
      </c>
      <c r="N146" s="81" t="e">
        <f t="shared" ref="N146:S146" ca="1" si="137">N163</f>
        <v>#REF!</v>
      </c>
      <c r="O146" s="81" t="e">
        <f t="shared" ca="1" si="137"/>
        <v>#REF!</v>
      </c>
      <c r="P146" s="81" t="e">
        <f t="shared" ca="1" si="137"/>
        <v>#REF!</v>
      </c>
      <c r="Q146" s="81" t="e">
        <f t="shared" ca="1" si="137"/>
        <v>#REF!</v>
      </c>
      <c r="R146" s="81" t="e">
        <f t="shared" ca="1" si="137"/>
        <v>#REF!</v>
      </c>
      <c r="S146" s="81" t="e">
        <f t="shared" ca="1" si="137"/>
        <v>#REF!</v>
      </c>
      <c r="T146" s="380" t="e">
        <f ca="1">M146+N146+O146+Q146+P146+S146+R146</f>
        <v>#REF!</v>
      </c>
      <c r="U146" s="615"/>
      <c r="V146" s="615"/>
      <c r="W146" s="141" t="e">
        <f ca="1">W163</f>
        <v>#REF!</v>
      </c>
      <c r="X146" s="602"/>
      <c r="Y146" s="602"/>
      <c r="Z146" s="314" t="e">
        <f ca="1">W146-T146</f>
        <v>#REF!</v>
      </c>
      <c r="AA146" s="73" t="e">
        <f ca="1">Z146/W146</f>
        <v>#REF!</v>
      </c>
      <c r="AB146" s="73"/>
      <c r="AC146" s="154"/>
      <c r="AD146" s="82" t="e">
        <f ca="1">AD136</f>
        <v>#REF!</v>
      </c>
      <c r="AE146" s="314" t="e">
        <f ca="1">Z146/AD146</f>
        <v>#REF!</v>
      </c>
      <c r="AF146" s="314"/>
      <c r="AG146" s="302">
        <v>7.36</v>
      </c>
      <c r="AH146" s="314">
        <v>49</v>
      </c>
      <c r="AI146" s="72"/>
      <c r="AJ146" s="72"/>
      <c r="AK146" s="72"/>
      <c r="AL146" s="72"/>
      <c r="AM146" s="72"/>
      <c r="AN146" s="72"/>
      <c r="AO146" s="72"/>
      <c r="AP146" s="72"/>
      <c r="AQ146" s="72"/>
      <c r="AR146" s="72"/>
      <c r="AS146" s="72"/>
      <c r="AT146" s="72"/>
      <c r="AU146" s="72"/>
      <c r="AV146" s="72"/>
      <c r="AW146" s="72"/>
      <c r="AX146" s="72"/>
      <c r="AY146" s="72"/>
      <c r="AZ146" s="72"/>
      <c r="BA146" s="72"/>
      <c r="BB146" s="72"/>
      <c r="BC146" s="72"/>
      <c r="BD146" s="81"/>
      <c r="BE146" s="81"/>
      <c r="BF146" s="81"/>
      <c r="BG146" s="84"/>
      <c r="BH146" s="81" t="s">
        <v>4</v>
      </c>
      <c r="BI146" s="84"/>
      <c r="BJ146" s="85"/>
      <c r="BL146" s="91"/>
      <c r="BM146" s="91"/>
      <c r="BN146" s="81"/>
      <c r="BO146" s="84"/>
      <c r="BP146" s="83"/>
      <c r="BQ146" s="94"/>
      <c r="BT146" s="92"/>
    </row>
    <row r="147" spans="1:136" s="21" customFormat="1" ht="21.75" hidden="1" customHeight="1">
      <c r="B147" s="118"/>
      <c r="C147" s="86" t="s">
        <v>141</v>
      </c>
      <c r="D147" s="87" t="s">
        <v>33</v>
      </c>
      <c r="E147" s="71"/>
      <c r="F147" s="352"/>
      <c r="G147" s="352"/>
      <c r="H147" s="352"/>
      <c r="I147" s="142"/>
      <c r="J147" s="71"/>
      <c r="K147" s="71"/>
      <c r="L147" s="57"/>
      <c r="M147" s="71" t="e">
        <f ca="1">M146-M145</f>
        <v>#REF!</v>
      </c>
      <c r="N147" s="71" t="e">
        <f t="shared" ref="N147:Z147" ca="1" si="138">N146-N145</f>
        <v>#REF!</v>
      </c>
      <c r="O147" s="71" t="e">
        <f t="shared" ca="1" si="138"/>
        <v>#REF!</v>
      </c>
      <c r="P147" s="71" t="e">
        <f t="shared" ca="1" si="138"/>
        <v>#REF!</v>
      </c>
      <c r="Q147" s="71" t="e">
        <f t="shared" ca="1" si="138"/>
        <v>#REF!</v>
      </c>
      <c r="R147" s="71" t="e">
        <f t="shared" ca="1" si="138"/>
        <v>#REF!</v>
      </c>
      <c r="S147" s="71" t="e">
        <f t="shared" ca="1" si="138"/>
        <v>#REF!</v>
      </c>
      <c r="T147" s="142" t="e">
        <f t="shared" ca="1" si="138"/>
        <v>#REF!</v>
      </c>
      <c r="U147" s="576"/>
      <c r="V147" s="576"/>
      <c r="W147" s="142" t="e">
        <f t="shared" ca="1" si="138"/>
        <v>#REF!</v>
      </c>
      <c r="X147" s="576"/>
      <c r="Y147" s="576"/>
      <c r="Z147" s="305" t="e">
        <f t="shared" ca="1" si="138"/>
        <v>#REF!</v>
      </c>
      <c r="AA147" s="114" t="e">
        <f ca="1">AA146-AA144</f>
        <v>#REF!</v>
      </c>
      <c r="AB147" s="114"/>
      <c r="AC147" s="153"/>
      <c r="AD147" s="115" t="e">
        <f ca="1">AD146-AD144</f>
        <v>#REF!</v>
      </c>
      <c r="AE147" s="305" t="e">
        <f ca="1">AE146-AE144</f>
        <v>#REF!</v>
      </c>
      <c r="AF147" s="305"/>
      <c r="AG147" s="284">
        <f>AG146-AG144</f>
        <v>3.0000000000000249E-2</v>
      </c>
      <c r="AH147" s="305" t="e">
        <f ca="1">AH136-AH144</f>
        <v>#REF!</v>
      </c>
      <c r="AI147" s="71"/>
      <c r="AJ147" s="71"/>
      <c r="AK147" s="71"/>
      <c r="AL147" s="71"/>
      <c r="AM147" s="71"/>
      <c r="AN147" s="71"/>
      <c r="AO147" s="71"/>
      <c r="AP147" s="71"/>
      <c r="AQ147" s="71"/>
      <c r="AR147" s="71"/>
      <c r="AS147" s="71"/>
      <c r="AT147" s="71"/>
      <c r="AU147" s="71"/>
      <c r="AV147" s="71"/>
      <c r="AW147" s="71"/>
      <c r="AX147" s="71"/>
      <c r="AY147" s="71"/>
      <c r="AZ147" s="71"/>
      <c r="BA147" s="71"/>
      <c r="BB147" s="71"/>
      <c r="BC147" s="71"/>
      <c r="BD147" s="71"/>
      <c r="BE147" s="71"/>
      <c r="BF147" s="71"/>
      <c r="BG147" s="57"/>
      <c r="BH147" s="71" t="s">
        <v>4</v>
      </c>
      <c r="BI147" s="57"/>
      <c r="BJ147" s="74"/>
      <c r="BL147" s="91"/>
      <c r="BM147" s="91"/>
      <c r="BN147" s="71"/>
      <c r="BO147" s="57"/>
      <c r="BP147" s="116"/>
      <c r="BQ147" s="8"/>
      <c r="BT147" s="117"/>
    </row>
    <row r="148" spans="1:136" s="103" customFormat="1" ht="18" customHeight="1">
      <c r="B148" s="95"/>
      <c r="C148" s="96"/>
      <c r="D148" s="97"/>
      <c r="E148" s="128"/>
      <c r="F148" s="707"/>
      <c r="G148" s="708"/>
      <c r="H148" s="708"/>
      <c r="I148" s="383"/>
      <c r="J148" s="99"/>
      <c r="K148" s="99"/>
      <c r="L148" s="99"/>
      <c r="M148" s="98"/>
      <c r="N148" s="98"/>
      <c r="O148" s="98"/>
      <c r="P148" s="98"/>
      <c r="Q148" s="98"/>
      <c r="R148" s="98"/>
      <c r="S148" s="98"/>
      <c r="T148" s="104"/>
      <c r="U148" s="603"/>
      <c r="V148" s="603"/>
      <c r="W148" s="104" t="s">
        <v>4</v>
      </c>
      <c r="X148" s="603"/>
      <c r="Y148" s="603"/>
      <c r="Z148" s="546"/>
      <c r="AA148" s="547"/>
      <c r="AB148" s="100"/>
      <c r="AC148" s="286"/>
      <c r="AD148" s="101"/>
      <c r="AE148" s="315"/>
      <c r="AF148" s="315"/>
      <c r="AG148" s="303"/>
      <c r="AH148" s="315"/>
      <c r="AI148" s="102"/>
      <c r="AJ148" s="102"/>
      <c r="AK148" s="102"/>
      <c r="AL148" s="102"/>
      <c r="AM148" s="102"/>
      <c r="AN148" s="102"/>
      <c r="AO148" s="102"/>
      <c r="AP148" s="102"/>
      <c r="AQ148" s="102"/>
      <c r="AR148" s="102"/>
      <c r="AS148" s="102"/>
      <c r="AT148" s="102"/>
      <c r="AU148" s="102"/>
      <c r="AV148" s="102"/>
      <c r="AW148" s="102"/>
      <c r="AX148" s="102"/>
      <c r="AY148" s="102"/>
      <c r="AZ148" s="102"/>
      <c r="BA148" s="102"/>
      <c r="BB148" s="102"/>
      <c r="BC148" s="102"/>
      <c r="BD148" s="102"/>
      <c r="BE148" s="102"/>
      <c r="BF148" s="102"/>
      <c r="BG148" s="99"/>
      <c r="BH148" s="102"/>
      <c r="BI148" s="99"/>
      <c r="BJ148" s="95"/>
      <c r="BL148" s="95"/>
      <c r="BM148" s="95"/>
      <c r="BN148" s="95"/>
      <c r="BO148" s="95"/>
      <c r="BP148" s="95"/>
      <c r="BQ148" s="95"/>
      <c r="BR148" s="95"/>
      <c r="BS148" s="95"/>
      <c r="BT148" s="95"/>
      <c r="BU148" s="95"/>
      <c r="BV148" s="95"/>
      <c r="BW148" s="95"/>
      <c r="BX148" s="95"/>
      <c r="BY148" s="95"/>
      <c r="BZ148" s="95"/>
      <c r="CA148" s="95"/>
      <c r="CB148" s="95"/>
      <c r="CC148" s="95"/>
      <c r="CD148" s="95"/>
      <c r="CE148" s="95"/>
      <c r="CF148" s="95"/>
      <c r="CG148" s="95"/>
      <c r="CH148" s="95"/>
      <c r="CI148" s="95"/>
      <c r="CJ148" s="95"/>
      <c r="CK148" s="95"/>
      <c r="CL148" s="95"/>
      <c r="CM148" s="95"/>
      <c r="CN148" s="95"/>
      <c r="CO148" s="95"/>
      <c r="CP148" s="95"/>
      <c r="CQ148" s="95"/>
      <c r="CR148" s="95"/>
      <c r="CS148" s="95"/>
      <c r="CT148" s="95"/>
      <c r="CU148" s="95"/>
      <c r="CV148" s="95"/>
      <c r="CW148" s="95"/>
      <c r="CX148" s="95"/>
      <c r="CY148" s="95"/>
      <c r="CZ148" s="95"/>
      <c r="DA148" s="95"/>
      <c r="DB148" s="95"/>
      <c r="DC148" s="95"/>
      <c r="DD148" s="95"/>
      <c r="DE148" s="95"/>
      <c r="DF148" s="95"/>
      <c r="DG148" s="95"/>
      <c r="DH148" s="95"/>
      <c r="DI148" s="95"/>
      <c r="DJ148" s="95"/>
      <c r="DK148" s="95"/>
      <c r="DL148" s="95"/>
      <c r="DM148" s="95"/>
      <c r="DN148" s="95"/>
      <c r="DO148" s="95"/>
      <c r="DP148" s="95"/>
      <c r="DQ148" s="95"/>
      <c r="DR148" s="95"/>
      <c r="DS148" s="95"/>
      <c r="DT148" s="95"/>
      <c r="DU148" s="95"/>
      <c r="DV148" s="95"/>
      <c r="DW148" s="95"/>
      <c r="DX148" s="95"/>
      <c r="DY148" s="95"/>
      <c r="DZ148" s="95"/>
      <c r="EA148" s="95"/>
      <c r="EB148" s="95"/>
      <c r="EC148" s="95"/>
      <c r="ED148" s="95"/>
      <c r="EE148" s="95"/>
      <c r="EF148" s="95"/>
    </row>
    <row r="149" spans="1:136" ht="18" customHeight="1">
      <c r="B149" s="3"/>
      <c r="C149" s="3"/>
      <c r="D149" s="15"/>
      <c r="E149" s="25"/>
      <c r="F149" s="566"/>
      <c r="G149" s="709"/>
      <c r="H149" s="709"/>
      <c r="I149" s="67"/>
      <c r="J149" s="9"/>
      <c r="K149" s="9"/>
      <c r="L149" s="9"/>
      <c r="M149" s="3"/>
      <c r="N149" s="3"/>
      <c r="O149" s="3"/>
      <c r="P149" s="3"/>
      <c r="Q149" s="3"/>
      <c r="R149" s="3"/>
      <c r="S149" s="46"/>
      <c r="T149" s="35" t="s">
        <v>4</v>
      </c>
      <c r="U149" s="603"/>
      <c r="V149" s="603"/>
      <c r="W149" s="35" t="s">
        <v>4</v>
      </c>
      <c r="X149" s="603"/>
      <c r="Y149" s="603"/>
      <c r="Z149" s="548" t="s">
        <v>4</v>
      </c>
      <c r="AA149" s="549" t="s">
        <v>4</v>
      </c>
      <c r="AB149" s="10"/>
      <c r="AD149" s="37"/>
      <c r="AE149" s="316"/>
      <c r="AF149" s="316"/>
      <c r="AG149" s="6" t="s">
        <v>4</v>
      </c>
      <c r="AH149" s="316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9"/>
      <c r="BH149" s="5"/>
      <c r="BI149" s="9"/>
      <c r="BJ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</row>
    <row r="150" spans="1:136" ht="32.25" customHeight="1">
      <c r="B150" s="3"/>
      <c r="C150" s="14" t="s">
        <v>28</v>
      </c>
      <c r="D150" s="108"/>
      <c r="M150" s="21"/>
      <c r="N150" s="131"/>
      <c r="O150" s="21"/>
      <c r="P150" s="21"/>
      <c r="Q150" s="21"/>
      <c r="R150" s="21"/>
      <c r="S150" s="21"/>
      <c r="T150" s="35"/>
      <c r="U150" s="603"/>
      <c r="V150" s="603"/>
      <c r="W150" s="35" t="s">
        <v>4</v>
      </c>
      <c r="X150" s="603"/>
      <c r="Y150" s="603"/>
      <c r="AD150" s="6" t="s">
        <v>4</v>
      </c>
      <c r="AE150" s="316"/>
      <c r="AF150" s="316"/>
      <c r="AH150" s="316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H150" s="5"/>
      <c r="BJ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</row>
    <row r="151" spans="1:136" ht="19.899999999999999" customHeight="1">
      <c r="B151" s="12"/>
      <c r="C151" s="31">
        <v>2019</v>
      </c>
      <c r="D151" s="1" t="s">
        <v>9</v>
      </c>
      <c r="E151" s="19"/>
      <c r="F151" s="710" t="s">
        <v>150</v>
      </c>
      <c r="G151" s="49"/>
      <c r="H151" s="49"/>
      <c r="I151" s="69"/>
      <c r="J151" s="55" t="s">
        <v>152</v>
      </c>
      <c r="K151" s="55"/>
      <c r="L151" s="55"/>
      <c r="M151" s="7" t="s">
        <v>101</v>
      </c>
      <c r="N151" s="1" t="s">
        <v>46</v>
      </c>
      <c r="O151" s="7" t="s">
        <v>47</v>
      </c>
      <c r="P151" s="7" t="s">
        <v>103</v>
      </c>
      <c r="Q151" s="7" t="s">
        <v>105</v>
      </c>
      <c r="R151" s="7" t="s">
        <v>49</v>
      </c>
      <c r="S151" s="7" t="s">
        <v>52</v>
      </c>
      <c r="T151" s="376" t="s">
        <v>53</v>
      </c>
      <c r="U151" s="604"/>
      <c r="V151" s="604"/>
      <c r="W151" s="376" t="s">
        <v>53</v>
      </c>
      <c r="X151" s="604"/>
      <c r="Y151" s="604"/>
      <c r="Z151" s="1"/>
      <c r="AA151" s="1" t="s">
        <v>40</v>
      </c>
      <c r="AB151" s="151" t="s">
        <v>160</v>
      </c>
      <c r="AC151" s="152" t="s">
        <v>161</v>
      </c>
      <c r="AD151" s="1" t="s">
        <v>94</v>
      </c>
      <c r="AE151" s="1" t="s">
        <v>54</v>
      </c>
      <c r="AF151" s="1"/>
      <c r="AG151" s="1" t="s">
        <v>26</v>
      </c>
      <c r="AH151" s="1" t="s">
        <v>54</v>
      </c>
      <c r="AI151" s="183" t="s">
        <v>177</v>
      </c>
      <c r="AJ151" s="183"/>
      <c r="AK151" s="183"/>
      <c r="AL151" s="183"/>
      <c r="AM151" s="183"/>
      <c r="AN151" s="183"/>
      <c r="AO151" s="183"/>
      <c r="AP151" s="183"/>
      <c r="AQ151" s="183"/>
      <c r="AR151" s="183"/>
      <c r="AS151" s="183"/>
      <c r="AT151" s="183"/>
      <c r="AU151" s="183"/>
      <c r="AV151" s="183"/>
      <c r="AW151" s="183"/>
      <c r="AX151" s="183"/>
      <c r="AY151" s="183"/>
      <c r="AZ151" s="183"/>
      <c r="BA151" s="183"/>
      <c r="BB151" s="183"/>
      <c r="BC151" s="183" t="s">
        <v>178</v>
      </c>
      <c r="BD151" s="7"/>
      <c r="BE151" s="7"/>
      <c r="BF151" s="7"/>
      <c r="BG151" s="55"/>
      <c r="BH151" s="7"/>
      <c r="BI151" s="55"/>
      <c r="BJ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</row>
    <row r="152" spans="1:136" ht="19.899999999999999" customHeight="1">
      <c r="B152" s="13"/>
      <c r="C152" s="7" t="s">
        <v>37</v>
      </c>
      <c r="D152" s="7"/>
      <c r="E152" s="19"/>
      <c r="F152" s="710" t="s">
        <v>151</v>
      </c>
      <c r="G152" s="49"/>
      <c r="H152" s="49"/>
      <c r="I152" s="69"/>
      <c r="J152" s="55"/>
      <c r="K152" s="55"/>
      <c r="L152" s="55"/>
      <c r="M152" s="7" t="s">
        <v>55</v>
      </c>
      <c r="N152" s="7"/>
      <c r="O152" s="7" t="s">
        <v>56</v>
      </c>
      <c r="P152" s="7" t="s">
        <v>58</v>
      </c>
      <c r="Q152" s="7" t="s">
        <v>57</v>
      </c>
      <c r="R152" s="7"/>
      <c r="S152" s="7" t="s">
        <v>59</v>
      </c>
      <c r="T152" s="376" t="s">
        <v>13</v>
      </c>
      <c r="U152" s="604"/>
      <c r="V152" s="604"/>
      <c r="W152" s="376" t="s">
        <v>38</v>
      </c>
      <c r="X152" s="604"/>
      <c r="Y152" s="604"/>
      <c r="Z152" s="1" t="s">
        <v>60</v>
      </c>
      <c r="AA152" s="1" t="s">
        <v>54</v>
      </c>
      <c r="AB152" s="151" t="s">
        <v>151</v>
      </c>
      <c r="AC152" s="152" t="s">
        <v>162</v>
      </c>
      <c r="AD152" s="1" t="s">
        <v>24</v>
      </c>
      <c r="AE152" s="1" t="s">
        <v>25</v>
      </c>
      <c r="AF152" s="1"/>
      <c r="AG152" s="1" t="s">
        <v>72</v>
      </c>
      <c r="AH152" s="1" t="s">
        <v>27</v>
      </c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55"/>
      <c r="BH152" s="7"/>
      <c r="BI152" s="55"/>
      <c r="BJ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</row>
    <row r="153" spans="1:136" s="19" customFormat="1" ht="19.899999999999999" customHeight="1">
      <c r="A153" s="65"/>
      <c r="B153" s="13">
        <v>1</v>
      </c>
      <c r="C153" s="258" t="s">
        <v>202</v>
      </c>
      <c r="D153" s="130"/>
      <c r="E153" s="16"/>
      <c r="F153" s="568"/>
      <c r="G153" s="568"/>
      <c r="H153" s="568"/>
      <c r="I153" s="64"/>
      <c r="J153" s="16"/>
      <c r="K153" s="16"/>
      <c r="L153" s="16"/>
      <c r="M153" s="19" t="e">
        <f ca="1">INDIRECT("'"&amp;C45&amp;"'!$I$16")</f>
        <v>#REF!</v>
      </c>
      <c r="N153" s="19" t="e">
        <f ca="1">INDIRECT("'"&amp;C45&amp;"'!$I$27")</f>
        <v>#REF!</v>
      </c>
      <c r="O153" s="56" t="e">
        <f ca="1">INDIRECT("'"&amp;C45&amp;"'!$I$33")</f>
        <v>#REF!</v>
      </c>
      <c r="P153" s="56" t="e">
        <f ca="1">INDIRECT("'"&amp;C45&amp;"'!$I$40")</f>
        <v>#REF!</v>
      </c>
      <c r="Q153" s="56" t="e">
        <f ca="1">INDIRECT("'"&amp;C45&amp;"'!$I$46")</f>
        <v>#REF!</v>
      </c>
      <c r="R153" s="56" t="e">
        <f ca="1">INDIRECT("'"&amp;C45&amp;"'!$I$51")</f>
        <v>#REF!</v>
      </c>
      <c r="S153" s="56" t="e">
        <f ca="1">INDIRECT("'"&amp;C45&amp;"'!$I$60")</f>
        <v>#REF!</v>
      </c>
      <c r="T153" s="64" t="e">
        <f t="shared" ref="T153:T162" ca="1" si="139">S153+R153+Q153+P153+O153+N153+M153</f>
        <v>#REF!</v>
      </c>
      <c r="U153" s="606"/>
      <c r="V153" s="606"/>
      <c r="W153" s="377" t="e">
        <f ca="1">INDIRECT("'"&amp;C45&amp;"'!$I$73")</f>
        <v>#REF!</v>
      </c>
      <c r="X153" s="576"/>
      <c r="Y153" s="576"/>
      <c r="Z153" s="423" t="e">
        <f ca="1">W153+#REF!-T153</f>
        <v>#REF!</v>
      </c>
      <c r="AA153" s="425" t="e">
        <f t="shared" ref="AA153:AA163" ca="1" si="140">Z153/W153</f>
        <v>#REF!</v>
      </c>
      <c r="AB153" s="157" t="e">
        <f ca="1">INDIRECT("'"&amp;C45&amp;"'!N73")</f>
        <v>#REF!</v>
      </c>
      <c r="AC153" s="287" t="e">
        <f t="shared" ref="AC153:AC162" ca="1" si="141">Z153+AB153</f>
        <v>#REF!</v>
      </c>
      <c r="AD153" s="29">
        <f>AD45</f>
        <v>20</v>
      </c>
      <c r="AE153" s="423" t="e">
        <f t="shared" ref="AE153:AE163" ca="1" si="142">Z153/AD153</f>
        <v>#REF!</v>
      </c>
      <c r="AF153" s="423"/>
      <c r="AG153" s="29">
        <f>AG45</f>
        <v>7</v>
      </c>
      <c r="AH153" s="317" t="e">
        <f t="shared" ref="AH153:AH162" ca="1" si="143">AE153/AG153</f>
        <v>#REF!</v>
      </c>
      <c r="AI153" s="257">
        <v>41500</v>
      </c>
      <c r="AJ153" s="257"/>
      <c r="AK153" s="257"/>
      <c r="AL153" s="257"/>
      <c r="AM153" s="257"/>
      <c r="AN153" s="257"/>
      <c r="AO153" s="257"/>
      <c r="AP153" s="257"/>
      <c r="AQ153" s="257"/>
      <c r="AR153" s="257"/>
      <c r="AS153" s="257"/>
      <c r="AT153" s="257"/>
      <c r="AU153" s="257"/>
      <c r="AV153" s="257"/>
      <c r="AW153" s="257"/>
      <c r="AX153" s="257"/>
      <c r="AY153" s="257"/>
      <c r="AZ153" s="257"/>
      <c r="BA153" s="257"/>
      <c r="BB153" s="257"/>
      <c r="BC153" s="39"/>
      <c r="BD153" s="39"/>
      <c r="BE153" s="39"/>
      <c r="BF153" s="39"/>
      <c r="BG153" s="16"/>
      <c r="BH153" s="39"/>
      <c r="BI153" s="16"/>
      <c r="BJ153" s="21" t="s">
        <v>61</v>
      </c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  <c r="CC153" s="21"/>
      <c r="CD153" s="21"/>
      <c r="CE153" s="21"/>
      <c r="CF153" s="21"/>
      <c r="CG153" s="21"/>
      <c r="CH153" s="21"/>
      <c r="CI153" s="21"/>
      <c r="CJ153" s="21"/>
      <c r="CK153" s="21"/>
      <c r="CL153" s="21"/>
      <c r="CM153" s="21"/>
      <c r="CN153" s="21"/>
      <c r="CO153" s="21"/>
      <c r="CP153" s="21"/>
      <c r="CQ153" s="21"/>
      <c r="CR153" s="21"/>
      <c r="CS153" s="21"/>
      <c r="CT153" s="21"/>
      <c r="CU153" s="21"/>
      <c r="CV153" s="21"/>
      <c r="CW153" s="21"/>
      <c r="CX153" s="21"/>
      <c r="CY153" s="21"/>
      <c r="CZ153" s="21"/>
      <c r="DA153" s="21"/>
      <c r="DB153" s="21"/>
      <c r="DC153" s="21"/>
      <c r="DD153" s="21"/>
      <c r="DE153" s="21"/>
      <c r="DF153" s="21"/>
      <c r="DG153" s="21"/>
      <c r="DH153" s="21"/>
      <c r="DI153" s="21"/>
      <c r="DJ153" s="21"/>
      <c r="DK153" s="21"/>
      <c r="DL153" s="21"/>
      <c r="DM153" s="21"/>
      <c r="DN153" s="21"/>
      <c r="DO153" s="21"/>
      <c r="DP153" s="21"/>
      <c r="DQ153" s="21"/>
      <c r="DR153" s="21"/>
      <c r="DS153" s="21"/>
      <c r="DT153" s="21"/>
      <c r="DU153" s="21"/>
      <c r="DV153" s="21"/>
      <c r="DW153" s="21"/>
      <c r="DX153" s="21"/>
      <c r="DY153" s="21"/>
      <c r="DZ153" s="21"/>
      <c r="EA153" s="21"/>
      <c r="EB153" s="21"/>
      <c r="EC153" s="21"/>
      <c r="ED153" s="21"/>
      <c r="EE153" s="21"/>
      <c r="EF153" s="21"/>
    </row>
    <row r="154" spans="1:136" s="19" customFormat="1" ht="19.899999999999999" customHeight="1">
      <c r="A154" s="65"/>
      <c r="B154" s="65">
        <v>2</v>
      </c>
      <c r="C154" s="229" t="s">
        <v>203</v>
      </c>
      <c r="D154" s="130"/>
      <c r="E154" s="16"/>
      <c r="F154" s="568"/>
      <c r="G154" s="568"/>
      <c r="H154" s="568"/>
      <c r="I154" s="64"/>
      <c r="J154" s="16"/>
      <c r="K154" s="16"/>
      <c r="L154" s="16"/>
      <c r="M154" s="19" t="e">
        <f t="shared" ref="M154:M162" ca="1" si="144">INDIRECT("'"&amp;C104&amp;"'!$I$16")</f>
        <v>#REF!</v>
      </c>
      <c r="N154" s="19" t="e">
        <f t="shared" ref="N154:N162" ca="1" si="145">INDIRECT("'"&amp;C104&amp;"'!$I$27")</f>
        <v>#REF!</v>
      </c>
      <c r="O154" s="56" t="e">
        <f t="shared" ref="O154:O162" ca="1" si="146">INDIRECT("'"&amp;C104&amp;"'!$I$33")</f>
        <v>#REF!</v>
      </c>
      <c r="P154" s="56" t="e">
        <f t="shared" ref="P154:P162" ca="1" si="147">INDIRECT("'"&amp;C104&amp;"'!$I$40")</f>
        <v>#REF!</v>
      </c>
      <c r="Q154" s="56" t="e">
        <f t="shared" ref="Q154:Q162" ca="1" si="148">INDIRECT("'"&amp;C104&amp;"'!$I$46")</f>
        <v>#REF!</v>
      </c>
      <c r="R154" s="56" t="e">
        <f t="shared" ref="R154:R162" ca="1" si="149">INDIRECT("'"&amp;C104&amp;"'!$I$51")</f>
        <v>#REF!</v>
      </c>
      <c r="S154" s="56" t="e">
        <f t="shared" ref="S154:S162" ca="1" si="150">INDIRECT("'"&amp;C104&amp;"'!$I$60")</f>
        <v>#REF!</v>
      </c>
      <c r="T154" s="64" t="e">
        <f t="shared" ca="1" si="139"/>
        <v>#REF!</v>
      </c>
      <c r="U154" s="606"/>
      <c r="V154" s="606"/>
      <c r="W154" s="377" t="e">
        <f t="shared" ref="W154:W162" ca="1" si="151">INDIRECT("'"&amp;C104&amp;"'!$I$73")</f>
        <v>#REF!</v>
      </c>
      <c r="X154" s="576"/>
      <c r="Y154" s="576"/>
      <c r="Z154" s="423" t="e">
        <f ca="1">W154+#REF!-T154</f>
        <v>#REF!</v>
      </c>
      <c r="AA154" s="425" t="e">
        <f t="shared" ca="1" si="140"/>
        <v>#REF!</v>
      </c>
      <c r="AB154" s="157" t="e">
        <f t="shared" ref="AB154:AB162" ca="1" si="152">INDIRECT("'"&amp;C104&amp;"'!N73")</f>
        <v>#REF!</v>
      </c>
      <c r="AC154" s="287" t="e">
        <f t="shared" ca="1" si="141"/>
        <v>#REF!</v>
      </c>
      <c r="AD154" s="29">
        <f t="shared" ref="AD154:AD162" ca="1" si="153">AD104</f>
        <v>0</v>
      </c>
      <c r="AE154" s="423" t="e">
        <f t="shared" ca="1" si="142"/>
        <v>#REF!</v>
      </c>
      <c r="AF154" s="423"/>
      <c r="AG154" s="29">
        <f t="shared" ref="AG154:AG162" ca="1" si="154">AG104</f>
        <v>0</v>
      </c>
      <c r="AH154" s="317" t="e">
        <f t="shared" ca="1" si="143"/>
        <v>#REF!</v>
      </c>
      <c r="AI154" s="257">
        <v>41500</v>
      </c>
      <c r="AJ154" s="257"/>
      <c r="AK154" s="257"/>
      <c r="AL154" s="257"/>
      <c r="AM154" s="257"/>
      <c r="AN154" s="257"/>
      <c r="AO154" s="257"/>
      <c r="AP154" s="257"/>
      <c r="AQ154" s="257"/>
      <c r="AR154" s="257"/>
      <c r="AS154" s="257"/>
      <c r="AT154" s="257"/>
      <c r="AU154" s="257"/>
      <c r="AV154" s="257"/>
      <c r="AW154" s="257"/>
      <c r="AX154" s="257"/>
      <c r="AY154" s="257"/>
      <c r="AZ154" s="257"/>
      <c r="BA154" s="257"/>
      <c r="BB154" s="257"/>
      <c r="BC154" s="39"/>
      <c r="BD154" s="39"/>
      <c r="BE154" s="39"/>
      <c r="BF154" s="39"/>
      <c r="BG154" s="16"/>
      <c r="BH154" s="39"/>
      <c r="BI154" s="16"/>
      <c r="BJ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  <c r="CA154" s="21"/>
      <c r="CB154" s="21"/>
      <c r="CC154" s="21"/>
      <c r="CD154" s="21"/>
      <c r="CE154" s="21"/>
      <c r="CF154" s="21"/>
      <c r="CG154" s="21"/>
      <c r="CH154" s="21"/>
      <c r="CI154" s="21"/>
      <c r="CJ154" s="21"/>
      <c r="CK154" s="21"/>
      <c r="CL154" s="21"/>
      <c r="CM154" s="21"/>
      <c r="CN154" s="21"/>
      <c r="CO154" s="21"/>
      <c r="CP154" s="21"/>
      <c r="CQ154" s="21"/>
      <c r="CR154" s="21"/>
      <c r="CS154" s="21"/>
      <c r="CT154" s="21"/>
      <c r="CU154" s="21"/>
      <c r="CV154" s="21"/>
      <c r="CW154" s="21"/>
      <c r="CX154" s="21"/>
      <c r="CY154" s="21"/>
      <c r="CZ154" s="21"/>
      <c r="DA154" s="21"/>
      <c r="DB154" s="21"/>
      <c r="DC154" s="21"/>
      <c r="DD154" s="21"/>
      <c r="DE154" s="21"/>
      <c r="DF154" s="21"/>
      <c r="DG154" s="21"/>
      <c r="DH154" s="21"/>
      <c r="DI154" s="21"/>
      <c r="DJ154" s="21"/>
      <c r="DK154" s="21"/>
      <c r="DL154" s="21"/>
      <c r="DM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1"/>
      <c r="EA154" s="21"/>
      <c r="EB154" s="21"/>
      <c r="EC154" s="21"/>
      <c r="ED154" s="21"/>
      <c r="EE154" s="21"/>
      <c r="EF154" s="21"/>
    </row>
    <row r="155" spans="1:136" s="19" customFormat="1" ht="19.899999999999999" customHeight="1">
      <c r="B155" s="7">
        <v>3</v>
      </c>
      <c r="C155" s="258" t="s">
        <v>208</v>
      </c>
      <c r="D155" s="130"/>
      <c r="E155" s="16"/>
      <c r="F155" s="568"/>
      <c r="G155" s="568"/>
      <c r="H155" s="568"/>
      <c r="I155" s="64"/>
      <c r="J155" s="16"/>
      <c r="K155" s="16"/>
      <c r="L155" s="16"/>
      <c r="M155" s="19" t="e">
        <f t="shared" ca="1" si="144"/>
        <v>#REF!</v>
      </c>
      <c r="N155" s="19" t="e">
        <f t="shared" ca="1" si="145"/>
        <v>#REF!</v>
      </c>
      <c r="O155" s="56" t="e">
        <f t="shared" ca="1" si="146"/>
        <v>#REF!</v>
      </c>
      <c r="P155" s="56" t="e">
        <f t="shared" ca="1" si="147"/>
        <v>#REF!</v>
      </c>
      <c r="Q155" s="56" t="e">
        <f t="shared" ca="1" si="148"/>
        <v>#REF!</v>
      </c>
      <c r="R155" s="56" t="e">
        <f t="shared" ca="1" si="149"/>
        <v>#REF!</v>
      </c>
      <c r="S155" s="56" t="e">
        <f t="shared" ca="1" si="150"/>
        <v>#REF!</v>
      </c>
      <c r="T155" s="64" t="e">
        <f t="shared" ca="1" si="139"/>
        <v>#REF!</v>
      </c>
      <c r="U155" s="606"/>
      <c r="V155" s="606"/>
      <c r="W155" s="377" t="e">
        <f t="shared" ca="1" si="151"/>
        <v>#REF!</v>
      </c>
      <c r="X155" s="576"/>
      <c r="Y155" s="576"/>
      <c r="Z155" s="423" t="e">
        <f ca="1">W155+#REF!-T155</f>
        <v>#REF!</v>
      </c>
      <c r="AA155" s="425" t="e">
        <f t="shared" ca="1" si="140"/>
        <v>#REF!</v>
      </c>
      <c r="AB155" s="157" t="e">
        <f t="shared" ca="1" si="152"/>
        <v>#REF!</v>
      </c>
      <c r="AC155" s="287" t="e">
        <f t="shared" ca="1" si="141"/>
        <v>#REF!</v>
      </c>
      <c r="AD155" s="29">
        <f t="shared" ca="1" si="153"/>
        <v>0</v>
      </c>
      <c r="AE155" s="423" t="e">
        <f t="shared" ca="1" si="142"/>
        <v>#REF!</v>
      </c>
      <c r="AF155" s="423"/>
      <c r="AG155" s="29">
        <f t="shared" ca="1" si="154"/>
        <v>0</v>
      </c>
      <c r="AH155" s="317" t="e">
        <f t="shared" ca="1" si="143"/>
        <v>#REF!</v>
      </c>
      <c r="AI155" s="257">
        <v>41500</v>
      </c>
      <c r="AJ155" s="257"/>
      <c r="AK155" s="257"/>
      <c r="AL155" s="257"/>
      <c r="AM155" s="257"/>
      <c r="AN155" s="257"/>
      <c r="AO155" s="257"/>
      <c r="AP155" s="257"/>
      <c r="AQ155" s="257"/>
      <c r="AR155" s="257"/>
      <c r="AS155" s="257"/>
      <c r="AT155" s="257"/>
      <c r="AU155" s="257"/>
      <c r="AV155" s="257"/>
      <c r="AW155" s="257"/>
      <c r="AX155" s="257"/>
      <c r="AY155" s="257"/>
      <c r="AZ155" s="257"/>
      <c r="BA155" s="257"/>
      <c r="BB155" s="257"/>
      <c r="BC155" s="39"/>
      <c r="BD155" s="39"/>
      <c r="BE155" s="39"/>
      <c r="BF155" s="39"/>
      <c r="BG155" s="16"/>
      <c r="BH155" s="39"/>
      <c r="BI155" s="16"/>
      <c r="BJ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1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1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</row>
    <row r="156" spans="1:136" s="19" customFormat="1" ht="19.899999999999999" customHeight="1">
      <c r="A156" s="65"/>
      <c r="B156" s="13">
        <v>4</v>
      </c>
      <c r="C156" s="258" t="s">
        <v>204</v>
      </c>
      <c r="D156" s="130"/>
      <c r="E156" s="16"/>
      <c r="F156" s="568"/>
      <c r="G156" s="568"/>
      <c r="H156" s="568"/>
      <c r="I156" s="64"/>
      <c r="J156" s="16"/>
      <c r="K156" s="16"/>
      <c r="L156" s="16"/>
      <c r="M156" s="19" t="e">
        <f t="shared" ca="1" si="144"/>
        <v>#REF!</v>
      </c>
      <c r="N156" s="19" t="e">
        <f t="shared" ca="1" si="145"/>
        <v>#REF!</v>
      </c>
      <c r="O156" s="56" t="e">
        <f t="shared" ca="1" si="146"/>
        <v>#REF!</v>
      </c>
      <c r="P156" s="56" t="e">
        <f t="shared" ca="1" si="147"/>
        <v>#REF!</v>
      </c>
      <c r="Q156" s="56" t="e">
        <f t="shared" ca="1" si="148"/>
        <v>#REF!</v>
      </c>
      <c r="R156" s="56" t="e">
        <f t="shared" ca="1" si="149"/>
        <v>#REF!</v>
      </c>
      <c r="S156" s="56" t="e">
        <f t="shared" ca="1" si="150"/>
        <v>#REF!</v>
      </c>
      <c r="T156" s="64" t="e">
        <f t="shared" ca="1" si="139"/>
        <v>#REF!</v>
      </c>
      <c r="U156" s="606"/>
      <c r="V156" s="606"/>
      <c r="W156" s="377" t="e">
        <f t="shared" ca="1" si="151"/>
        <v>#REF!</v>
      </c>
      <c r="X156" s="576"/>
      <c r="Y156" s="576"/>
      <c r="Z156" s="423" t="e">
        <f ca="1">W156+#REF!-T156</f>
        <v>#REF!</v>
      </c>
      <c r="AA156" s="425" t="e">
        <f t="shared" ca="1" si="140"/>
        <v>#REF!</v>
      </c>
      <c r="AB156" s="157" t="e">
        <f t="shared" ca="1" si="152"/>
        <v>#REF!</v>
      </c>
      <c r="AC156" s="287" t="e">
        <f t="shared" ca="1" si="141"/>
        <v>#REF!</v>
      </c>
      <c r="AD156" s="29">
        <f t="shared" ca="1" si="153"/>
        <v>0</v>
      </c>
      <c r="AE156" s="423" t="e">
        <f t="shared" ca="1" si="142"/>
        <v>#REF!</v>
      </c>
      <c r="AF156" s="423"/>
      <c r="AG156" s="29">
        <f t="shared" ca="1" si="154"/>
        <v>0</v>
      </c>
      <c r="AH156" s="317" t="e">
        <f t="shared" ca="1" si="143"/>
        <v>#REF!</v>
      </c>
      <c r="AI156" s="181">
        <v>41517</v>
      </c>
      <c r="AJ156" s="181"/>
      <c r="AK156" s="181"/>
      <c r="AL156" s="181"/>
      <c r="AM156" s="181"/>
      <c r="AN156" s="181"/>
      <c r="AO156" s="181"/>
      <c r="AP156" s="181"/>
      <c r="AQ156" s="181"/>
      <c r="AR156" s="181"/>
      <c r="AS156" s="181"/>
      <c r="AT156" s="181"/>
      <c r="AU156" s="181"/>
      <c r="AV156" s="181"/>
      <c r="AW156" s="181"/>
      <c r="AX156" s="181"/>
      <c r="AY156" s="181"/>
      <c r="AZ156" s="181"/>
      <c r="BA156" s="181"/>
      <c r="BB156" s="181"/>
      <c r="BC156" s="39"/>
      <c r="BD156" s="39"/>
      <c r="BE156" s="39"/>
      <c r="BF156" s="39"/>
      <c r="BG156" s="16"/>
      <c r="BH156" s="39"/>
      <c r="BI156" s="16"/>
      <c r="BJ156" s="21"/>
      <c r="BL156" s="21"/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  <c r="CB156" s="21"/>
      <c r="CC156" s="21"/>
      <c r="CD156" s="21"/>
      <c r="CE156" s="21"/>
      <c r="CF156" s="21"/>
      <c r="CG156" s="21"/>
      <c r="CH156" s="21"/>
      <c r="CI156" s="21"/>
      <c r="CJ156" s="21"/>
      <c r="CK156" s="21"/>
      <c r="CL156" s="21"/>
      <c r="CM156" s="21"/>
      <c r="CN156" s="21"/>
      <c r="CO156" s="21"/>
      <c r="CP156" s="21"/>
      <c r="CQ156" s="21"/>
      <c r="CR156" s="21"/>
      <c r="CS156" s="21"/>
      <c r="CT156" s="21"/>
      <c r="CU156" s="21"/>
      <c r="CV156" s="21"/>
      <c r="CW156" s="21"/>
      <c r="CX156" s="21"/>
      <c r="CY156" s="21"/>
      <c r="CZ156" s="21"/>
      <c r="DA156" s="21"/>
      <c r="DB156" s="21"/>
      <c r="DC156" s="21"/>
      <c r="DD156" s="21"/>
      <c r="DE156" s="21"/>
      <c r="DF156" s="21"/>
      <c r="DG156" s="21"/>
      <c r="DH156" s="21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1"/>
    </row>
    <row r="157" spans="1:136" s="19" customFormat="1" ht="19.899999999999999" customHeight="1">
      <c r="A157" s="65"/>
      <c r="B157" s="13">
        <v>5</v>
      </c>
      <c r="C157" s="258" t="s">
        <v>205</v>
      </c>
      <c r="D157" s="130"/>
      <c r="E157" s="16"/>
      <c r="F157" s="568"/>
      <c r="G157" s="568"/>
      <c r="H157" s="568"/>
      <c r="I157" s="64"/>
      <c r="J157" s="16"/>
      <c r="K157" s="16"/>
      <c r="L157" s="16"/>
      <c r="M157" s="19" t="e">
        <f t="shared" ca="1" si="144"/>
        <v>#REF!</v>
      </c>
      <c r="N157" s="19" t="e">
        <f t="shared" ca="1" si="145"/>
        <v>#REF!</v>
      </c>
      <c r="O157" s="56" t="e">
        <f t="shared" ca="1" si="146"/>
        <v>#REF!</v>
      </c>
      <c r="P157" s="56" t="e">
        <f t="shared" ca="1" si="147"/>
        <v>#REF!</v>
      </c>
      <c r="Q157" s="56" t="e">
        <f t="shared" ca="1" si="148"/>
        <v>#REF!</v>
      </c>
      <c r="R157" s="56" t="e">
        <f t="shared" ca="1" si="149"/>
        <v>#REF!</v>
      </c>
      <c r="S157" s="56" t="e">
        <f t="shared" ca="1" si="150"/>
        <v>#REF!</v>
      </c>
      <c r="T157" s="64" t="e">
        <f t="shared" ca="1" si="139"/>
        <v>#REF!</v>
      </c>
      <c r="U157" s="606"/>
      <c r="V157" s="606"/>
      <c r="W157" s="377" t="e">
        <f t="shared" ca="1" si="151"/>
        <v>#REF!</v>
      </c>
      <c r="X157" s="576"/>
      <c r="Y157" s="576"/>
      <c r="Z157" s="423" t="e">
        <f ca="1">W157+#REF!-T157</f>
        <v>#REF!</v>
      </c>
      <c r="AA157" s="425" t="e">
        <f t="shared" ca="1" si="140"/>
        <v>#REF!</v>
      </c>
      <c r="AB157" s="157" t="e">
        <f t="shared" ca="1" si="152"/>
        <v>#REF!</v>
      </c>
      <c r="AC157" s="287" t="e">
        <f t="shared" ca="1" si="141"/>
        <v>#REF!</v>
      </c>
      <c r="AD157" s="29">
        <f t="shared" ca="1" si="153"/>
        <v>0</v>
      </c>
      <c r="AE157" s="423" t="e">
        <f t="shared" ca="1" si="142"/>
        <v>#REF!</v>
      </c>
      <c r="AF157" s="423"/>
      <c r="AG157" s="29">
        <f t="shared" ca="1" si="154"/>
        <v>0</v>
      </c>
      <c r="AH157" s="317" t="e">
        <f t="shared" ca="1" si="143"/>
        <v>#REF!</v>
      </c>
      <c r="AI157" s="181">
        <v>41517</v>
      </c>
      <c r="AJ157" s="181"/>
      <c r="AK157" s="181"/>
      <c r="AL157" s="181"/>
      <c r="AM157" s="181"/>
      <c r="AN157" s="181"/>
      <c r="AO157" s="181"/>
      <c r="AP157" s="181"/>
      <c r="AQ157" s="181"/>
      <c r="AR157" s="181"/>
      <c r="AS157" s="181"/>
      <c r="AT157" s="181"/>
      <c r="AU157" s="181"/>
      <c r="AV157" s="181"/>
      <c r="AW157" s="181"/>
      <c r="AX157" s="181"/>
      <c r="AY157" s="181"/>
      <c r="AZ157" s="181"/>
      <c r="BA157" s="181"/>
      <c r="BB157" s="181"/>
      <c r="BC157" s="39"/>
      <c r="BD157" s="39"/>
      <c r="BE157" s="39"/>
      <c r="BF157" s="39"/>
      <c r="BG157" s="16"/>
      <c r="BH157" s="39"/>
      <c r="BI157" s="16"/>
      <c r="BJ157" s="21"/>
      <c r="BL157" s="21"/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21"/>
      <c r="CF157" s="21"/>
      <c r="CG157" s="21"/>
      <c r="CH157" s="21"/>
      <c r="CI157" s="21"/>
      <c r="CJ157" s="21"/>
      <c r="CK157" s="21"/>
      <c r="CL157" s="21"/>
      <c r="CM157" s="21"/>
      <c r="CN157" s="21"/>
      <c r="CO157" s="21"/>
      <c r="CP157" s="21"/>
      <c r="CQ157" s="21"/>
      <c r="CR157" s="21"/>
      <c r="CS157" s="21"/>
      <c r="CT157" s="21"/>
      <c r="CU157" s="21"/>
      <c r="CV157" s="21"/>
      <c r="CW157" s="21"/>
      <c r="CX157" s="21"/>
      <c r="CY157" s="21"/>
      <c r="CZ157" s="21"/>
      <c r="DA157" s="21"/>
      <c r="DB157" s="21"/>
      <c r="DC157" s="21"/>
      <c r="DD157" s="21"/>
      <c r="DE157" s="21"/>
      <c r="DF157" s="21"/>
      <c r="DG157" s="21"/>
      <c r="DH157" s="21"/>
      <c r="DI157" s="21"/>
      <c r="DJ157" s="21"/>
      <c r="DK157" s="21"/>
      <c r="DL157" s="21"/>
      <c r="DM157" s="21"/>
      <c r="DN157" s="21"/>
      <c r="DO157" s="21"/>
      <c r="DP157" s="21"/>
      <c r="DQ157" s="21"/>
      <c r="DR157" s="21"/>
      <c r="DS157" s="21"/>
      <c r="DT157" s="21"/>
      <c r="DU157" s="21"/>
      <c r="DV157" s="21"/>
      <c r="DW157" s="21"/>
      <c r="DX157" s="21"/>
      <c r="DY157" s="21"/>
      <c r="DZ157" s="21"/>
      <c r="EA157" s="21"/>
      <c r="EB157" s="21"/>
      <c r="EC157" s="21"/>
      <c r="ED157" s="21"/>
      <c r="EE157" s="21"/>
      <c r="EF157" s="21"/>
    </row>
    <row r="158" spans="1:136" s="19" customFormat="1" ht="19.899999999999999" customHeight="1">
      <c r="A158" s="65"/>
      <c r="B158" s="13">
        <v>6</v>
      </c>
      <c r="C158" s="259" t="s">
        <v>199</v>
      </c>
      <c r="D158" s="130"/>
      <c r="E158" s="16"/>
      <c r="F158" s="568"/>
      <c r="G158" s="568"/>
      <c r="H158" s="568"/>
      <c r="I158" s="64"/>
      <c r="J158" s="16"/>
      <c r="K158" s="16"/>
      <c r="L158" s="16"/>
      <c r="M158" s="19" t="e">
        <f t="shared" ca="1" si="144"/>
        <v>#REF!</v>
      </c>
      <c r="N158" s="19" t="e">
        <f t="shared" ca="1" si="145"/>
        <v>#REF!</v>
      </c>
      <c r="O158" s="56" t="e">
        <f t="shared" ca="1" si="146"/>
        <v>#REF!</v>
      </c>
      <c r="P158" s="56" t="e">
        <f t="shared" ca="1" si="147"/>
        <v>#REF!</v>
      </c>
      <c r="Q158" s="56" t="e">
        <f t="shared" ca="1" si="148"/>
        <v>#REF!</v>
      </c>
      <c r="R158" s="56" t="e">
        <f t="shared" ca="1" si="149"/>
        <v>#REF!</v>
      </c>
      <c r="S158" s="56" t="e">
        <f t="shared" ca="1" si="150"/>
        <v>#REF!</v>
      </c>
      <c r="T158" s="64" t="e">
        <f t="shared" ca="1" si="139"/>
        <v>#REF!</v>
      </c>
      <c r="U158" s="606"/>
      <c r="V158" s="606"/>
      <c r="W158" s="377" t="e">
        <f t="shared" ca="1" si="151"/>
        <v>#REF!</v>
      </c>
      <c r="X158" s="576"/>
      <c r="Y158" s="576"/>
      <c r="Z158" s="423" t="e">
        <f ca="1">W158+#REF!-T158</f>
        <v>#REF!</v>
      </c>
      <c r="AA158" s="425" t="e">
        <f t="shared" ca="1" si="140"/>
        <v>#REF!</v>
      </c>
      <c r="AB158" s="157" t="e">
        <f t="shared" ca="1" si="152"/>
        <v>#REF!</v>
      </c>
      <c r="AC158" s="287" t="e">
        <f t="shared" ca="1" si="141"/>
        <v>#REF!</v>
      </c>
      <c r="AD158" s="29">
        <f t="shared" ca="1" si="153"/>
        <v>0</v>
      </c>
      <c r="AE158" s="423" t="e">
        <f t="shared" ca="1" si="142"/>
        <v>#REF!</v>
      </c>
      <c r="AF158" s="423"/>
      <c r="AG158" s="29">
        <f t="shared" ca="1" si="154"/>
        <v>0</v>
      </c>
      <c r="AH158" s="317" t="e">
        <f t="shared" ca="1" si="143"/>
        <v>#REF!</v>
      </c>
      <c r="AI158" s="181">
        <v>41517</v>
      </c>
      <c r="AJ158" s="181"/>
      <c r="AK158" s="181"/>
      <c r="AL158" s="181"/>
      <c r="AM158" s="181"/>
      <c r="AN158" s="181"/>
      <c r="AO158" s="181"/>
      <c r="AP158" s="181"/>
      <c r="AQ158" s="181"/>
      <c r="AR158" s="181"/>
      <c r="AS158" s="181"/>
      <c r="AT158" s="181"/>
      <c r="AU158" s="181"/>
      <c r="AV158" s="181"/>
      <c r="AW158" s="181"/>
      <c r="AX158" s="181"/>
      <c r="AY158" s="181"/>
      <c r="AZ158" s="181"/>
      <c r="BA158" s="181"/>
      <c r="BB158" s="181"/>
      <c r="BC158" s="39"/>
      <c r="BD158" s="39"/>
      <c r="BE158" s="39"/>
      <c r="BF158" s="39"/>
      <c r="BG158" s="16"/>
      <c r="BH158" s="39"/>
      <c r="BI158" s="16"/>
      <c r="BJ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21"/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/>
      <c r="CU158" s="21"/>
      <c r="CV158" s="21"/>
      <c r="CW158" s="21"/>
      <c r="CX158" s="21"/>
      <c r="CY158" s="21"/>
      <c r="CZ158" s="21"/>
      <c r="DA158" s="21"/>
      <c r="DB158" s="21"/>
      <c r="DC158" s="21"/>
      <c r="DD158" s="21"/>
      <c r="DE158" s="21"/>
      <c r="DF158" s="21"/>
      <c r="DG158" s="21"/>
      <c r="DH158" s="21"/>
      <c r="DI158" s="21"/>
      <c r="DJ158" s="21"/>
      <c r="DK158" s="21"/>
      <c r="DL158" s="21"/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1"/>
    </row>
    <row r="159" spans="1:136" s="19" customFormat="1" ht="19.899999999999999" customHeight="1">
      <c r="B159" s="7">
        <v>7</v>
      </c>
      <c r="C159" s="258" t="s">
        <v>206</v>
      </c>
      <c r="D159" s="130"/>
      <c r="E159" s="16"/>
      <c r="F159" s="568"/>
      <c r="G159" s="568"/>
      <c r="H159" s="568"/>
      <c r="I159" s="64"/>
      <c r="J159" s="16"/>
      <c r="K159" s="16"/>
      <c r="L159" s="16"/>
      <c r="M159" s="19" t="e">
        <f t="shared" ca="1" si="144"/>
        <v>#REF!</v>
      </c>
      <c r="N159" s="19" t="e">
        <f t="shared" ca="1" si="145"/>
        <v>#REF!</v>
      </c>
      <c r="O159" s="56" t="e">
        <f t="shared" ca="1" si="146"/>
        <v>#REF!</v>
      </c>
      <c r="P159" s="56" t="e">
        <f t="shared" ca="1" si="147"/>
        <v>#REF!</v>
      </c>
      <c r="Q159" s="56" t="e">
        <f t="shared" ca="1" si="148"/>
        <v>#REF!</v>
      </c>
      <c r="R159" s="56" t="e">
        <f t="shared" ca="1" si="149"/>
        <v>#REF!</v>
      </c>
      <c r="S159" s="56" t="e">
        <f t="shared" ca="1" si="150"/>
        <v>#REF!</v>
      </c>
      <c r="T159" s="64" t="e">
        <f t="shared" ca="1" si="139"/>
        <v>#REF!</v>
      </c>
      <c r="U159" s="606"/>
      <c r="V159" s="606"/>
      <c r="W159" s="377" t="e">
        <f t="shared" ca="1" si="151"/>
        <v>#REF!</v>
      </c>
      <c r="X159" s="576"/>
      <c r="Y159" s="576"/>
      <c r="Z159" s="423" t="e">
        <f ca="1">W159+#REF!-T159</f>
        <v>#REF!</v>
      </c>
      <c r="AA159" s="425" t="e">
        <f t="shared" ca="1" si="140"/>
        <v>#REF!</v>
      </c>
      <c r="AB159" s="157" t="e">
        <f t="shared" ca="1" si="152"/>
        <v>#REF!</v>
      </c>
      <c r="AC159" s="287" t="e">
        <f t="shared" ca="1" si="141"/>
        <v>#REF!</v>
      </c>
      <c r="AD159" s="29">
        <f t="shared" ca="1" si="153"/>
        <v>0</v>
      </c>
      <c r="AE159" s="423" t="e">
        <f t="shared" ca="1" si="142"/>
        <v>#REF!</v>
      </c>
      <c r="AF159" s="423"/>
      <c r="AG159" s="29">
        <f t="shared" ca="1" si="154"/>
        <v>0</v>
      </c>
      <c r="AH159" s="317" t="e">
        <f t="shared" ca="1" si="143"/>
        <v>#REF!</v>
      </c>
      <c r="AI159" s="181">
        <v>41517</v>
      </c>
      <c r="AJ159" s="181"/>
      <c r="AK159" s="181"/>
      <c r="AL159" s="181"/>
      <c r="AM159" s="181"/>
      <c r="AN159" s="181"/>
      <c r="AO159" s="181"/>
      <c r="AP159" s="181"/>
      <c r="AQ159" s="181"/>
      <c r="AR159" s="181"/>
      <c r="AS159" s="181"/>
      <c r="AT159" s="181"/>
      <c r="AU159" s="181"/>
      <c r="AV159" s="181"/>
      <c r="AW159" s="181"/>
      <c r="AX159" s="181"/>
      <c r="AY159" s="181"/>
      <c r="AZ159" s="181"/>
      <c r="BA159" s="181"/>
      <c r="BB159" s="181"/>
      <c r="BC159" s="39"/>
      <c r="BD159" s="39"/>
      <c r="BE159" s="39"/>
      <c r="BF159" s="39"/>
      <c r="BG159" s="16"/>
      <c r="BH159" s="39"/>
      <c r="BI159" s="16"/>
      <c r="BJ159" s="21"/>
      <c r="BL159" s="21"/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1"/>
      <c r="CU159" s="21"/>
      <c r="CV159" s="21"/>
      <c r="CW159" s="21"/>
      <c r="CX159" s="21"/>
      <c r="CY159" s="21"/>
      <c r="CZ159" s="21"/>
      <c r="DA159" s="21"/>
      <c r="DB159" s="21"/>
      <c r="DC159" s="21"/>
      <c r="DD159" s="21"/>
      <c r="DE159" s="21"/>
      <c r="DF159" s="21"/>
      <c r="DG159" s="21"/>
      <c r="DH159" s="21"/>
      <c r="DI159" s="21"/>
      <c r="DJ159" s="2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</row>
    <row r="160" spans="1:136" s="18" customFormat="1" ht="16.899999999999999" customHeight="1">
      <c r="B160" s="13">
        <v>8</v>
      </c>
      <c r="C160" s="259" t="s">
        <v>200</v>
      </c>
      <c r="D160" s="130"/>
      <c r="E160" s="16"/>
      <c r="F160" s="568"/>
      <c r="G160" s="568"/>
      <c r="H160" s="568"/>
      <c r="I160" s="64"/>
      <c r="J160" s="16"/>
      <c r="K160" s="16"/>
      <c r="L160" s="16"/>
      <c r="M160" s="19" t="e">
        <f t="shared" ca="1" si="144"/>
        <v>#REF!</v>
      </c>
      <c r="N160" s="19" t="e">
        <f t="shared" ca="1" si="145"/>
        <v>#REF!</v>
      </c>
      <c r="O160" s="56" t="e">
        <f t="shared" ca="1" si="146"/>
        <v>#REF!</v>
      </c>
      <c r="P160" s="56" t="e">
        <f t="shared" ca="1" si="147"/>
        <v>#REF!</v>
      </c>
      <c r="Q160" s="56" t="e">
        <f t="shared" ca="1" si="148"/>
        <v>#REF!</v>
      </c>
      <c r="R160" s="56" t="e">
        <f t="shared" ca="1" si="149"/>
        <v>#REF!</v>
      </c>
      <c r="S160" s="56" t="e">
        <f t="shared" ca="1" si="150"/>
        <v>#REF!</v>
      </c>
      <c r="T160" s="64" t="e">
        <f t="shared" ca="1" si="139"/>
        <v>#REF!</v>
      </c>
      <c r="U160" s="606"/>
      <c r="V160" s="606"/>
      <c r="W160" s="377" t="e">
        <f t="shared" ca="1" si="151"/>
        <v>#REF!</v>
      </c>
      <c r="X160" s="576"/>
      <c r="Y160" s="576"/>
      <c r="Z160" s="423" t="e">
        <f ca="1">W160+#REF!-T160</f>
        <v>#REF!</v>
      </c>
      <c r="AA160" s="425" t="e">
        <f t="shared" ca="1" si="140"/>
        <v>#REF!</v>
      </c>
      <c r="AB160" s="157" t="e">
        <f t="shared" ca="1" si="152"/>
        <v>#REF!</v>
      </c>
      <c r="AC160" s="287" t="e">
        <f t="shared" ca="1" si="141"/>
        <v>#REF!</v>
      </c>
      <c r="AD160" s="29" t="e">
        <f t="shared" ca="1" si="153"/>
        <v>#REF!</v>
      </c>
      <c r="AE160" s="423" t="e">
        <f t="shared" ca="1" si="142"/>
        <v>#REF!</v>
      </c>
      <c r="AF160" s="423"/>
      <c r="AG160" s="29" t="e">
        <f t="shared" ca="1" si="154"/>
        <v>#REF!</v>
      </c>
      <c r="AH160" s="317" t="e">
        <f t="shared" ca="1" si="143"/>
        <v>#REF!</v>
      </c>
      <c r="AI160" s="181">
        <v>41517</v>
      </c>
      <c r="AJ160" s="181"/>
      <c r="AK160" s="181"/>
      <c r="AL160" s="181"/>
      <c r="AM160" s="181"/>
      <c r="AN160" s="181"/>
      <c r="AO160" s="181"/>
      <c r="AP160" s="181"/>
      <c r="AQ160" s="181"/>
      <c r="AR160" s="181"/>
      <c r="AS160" s="181"/>
      <c r="AT160" s="181"/>
      <c r="AU160" s="181"/>
      <c r="AV160" s="181"/>
      <c r="AW160" s="181"/>
      <c r="AX160" s="181"/>
      <c r="AY160" s="181"/>
      <c r="AZ160" s="181"/>
      <c r="BA160" s="181"/>
      <c r="BB160" s="181"/>
      <c r="BC160" s="39"/>
      <c r="BD160" s="39"/>
      <c r="BE160" s="39"/>
      <c r="BF160" s="39"/>
      <c r="BG160" s="16"/>
      <c r="BH160" s="39"/>
      <c r="BI160" s="16"/>
      <c r="BJ160" s="21"/>
      <c r="BL160" s="21"/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  <c r="CC160" s="21"/>
      <c r="CD160" s="21"/>
      <c r="CE160" s="21"/>
      <c r="CF160" s="21"/>
      <c r="CG160" s="21"/>
      <c r="CH160" s="21"/>
      <c r="CI160" s="21"/>
      <c r="CJ160" s="21"/>
      <c r="CK160" s="21"/>
      <c r="CL160" s="21"/>
      <c r="CM160" s="21"/>
      <c r="CN160" s="21"/>
      <c r="CO160" s="21"/>
      <c r="CP160" s="21"/>
      <c r="CQ160" s="21"/>
      <c r="CR160" s="21"/>
      <c r="CS160" s="21"/>
      <c r="CT160" s="21"/>
      <c r="CU160" s="21"/>
      <c r="CV160" s="21"/>
      <c r="CW160" s="21"/>
      <c r="CX160" s="21"/>
      <c r="CY160" s="21"/>
      <c r="CZ160" s="21"/>
      <c r="DA160" s="21"/>
      <c r="DB160" s="21"/>
      <c r="DC160" s="21"/>
      <c r="DD160" s="21"/>
      <c r="DE160" s="21"/>
      <c r="DF160" s="21"/>
      <c r="DG160" s="21"/>
      <c r="DH160" s="21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21"/>
      <c r="EC160" s="21"/>
      <c r="ED160" s="21"/>
      <c r="EE160" s="21"/>
      <c r="EF160" s="21"/>
    </row>
    <row r="161" spans="1:136" s="19" customFormat="1" ht="19.899999999999999" customHeight="1">
      <c r="A161" s="65"/>
      <c r="B161" s="13">
        <v>9</v>
      </c>
      <c r="C161" s="258" t="s">
        <v>207</v>
      </c>
      <c r="D161" s="130"/>
      <c r="E161" s="16"/>
      <c r="F161" s="568"/>
      <c r="G161" s="568"/>
      <c r="H161" s="568"/>
      <c r="I161" s="64"/>
      <c r="J161" s="16"/>
      <c r="K161" s="16"/>
      <c r="L161" s="16"/>
      <c r="M161" s="19" t="e">
        <f t="shared" ca="1" si="144"/>
        <v>#REF!</v>
      </c>
      <c r="N161" s="19" t="e">
        <f t="shared" ca="1" si="145"/>
        <v>#REF!</v>
      </c>
      <c r="O161" s="56" t="e">
        <f t="shared" ca="1" si="146"/>
        <v>#REF!</v>
      </c>
      <c r="P161" s="56" t="e">
        <f t="shared" ca="1" si="147"/>
        <v>#REF!</v>
      </c>
      <c r="Q161" s="56" t="e">
        <f t="shared" ca="1" si="148"/>
        <v>#REF!</v>
      </c>
      <c r="R161" s="56" t="e">
        <f t="shared" ca="1" si="149"/>
        <v>#REF!</v>
      </c>
      <c r="S161" s="56" t="e">
        <f t="shared" ca="1" si="150"/>
        <v>#REF!</v>
      </c>
      <c r="T161" s="64" t="e">
        <f t="shared" ca="1" si="139"/>
        <v>#REF!</v>
      </c>
      <c r="U161" s="606"/>
      <c r="V161" s="606"/>
      <c r="W161" s="377" t="e">
        <f t="shared" ca="1" si="151"/>
        <v>#REF!</v>
      </c>
      <c r="X161" s="576"/>
      <c r="Y161" s="576"/>
      <c r="Z161" s="423" t="e">
        <f ca="1">W161+#REF!-T161</f>
        <v>#REF!</v>
      </c>
      <c r="AA161" s="425" t="e">
        <f t="shared" ca="1" si="140"/>
        <v>#REF!</v>
      </c>
      <c r="AB161" s="157" t="e">
        <f t="shared" ca="1" si="152"/>
        <v>#REF!</v>
      </c>
      <c r="AC161" s="287" t="e">
        <f t="shared" ca="1" si="141"/>
        <v>#REF!</v>
      </c>
      <c r="AD161" s="29" t="e">
        <f t="shared" ca="1" si="153"/>
        <v>#REF!</v>
      </c>
      <c r="AE161" s="423" t="e">
        <f t="shared" ca="1" si="142"/>
        <v>#REF!</v>
      </c>
      <c r="AF161" s="423"/>
      <c r="AG161" s="29" t="e">
        <f t="shared" ca="1" si="154"/>
        <v>#REF!</v>
      </c>
      <c r="AH161" s="317" t="e">
        <f t="shared" ca="1" si="143"/>
        <v>#REF!</v>
      </c>
      <c r="AI161" s="181">
        <v>41518</v>
      </c>
      <c r="AJ161" s="181"/>
      <c r="AK161" s="181"/>
      <c r="AL161" s="181"/>
      <c r="AM161" s="181"/>
      <c r="AN161" s="181"/>
      <c r="AO161" s="181"/>
      <c r="AP161" s="181"/>
      <c r="AQ161" s="181"/>
      <c r="AR161" s="181"/>
      <c r="AS161" s="181"/>
      <c r="AT161" s="181"/>
      <c r="AU161" s="181"/>
      <c r="AV161" s="181"/>
      <c r="AW161" s="181"/>
      <c r="AX161" s="181"/>
      <c r="AY161" s="181"/>
      <c r="AZ161" s="181"/>
      <c r="BA161" s="181"/>
      <c r="BB161" s="181"/>
      <c r="BC161" s="39"/>
      <c r="BD161" s="39"/>
      <c r="BE161" s="39"/>
      <c r="BF161" s="39"/>
      <c r="BG161" s="16"/>
      <c r="BH161" s="39"/>
      <c r="BI161" s="16"/>
      <c r="BJ161" s="21" t="s">
        <v>6</v>
      </c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21"/>
      <c r="CJ161" s="21"/>
      <c r="CK161" s="21"/>
      <c r="CL161" s="21"/>
      <c r="CM161" s="21"/>
      <c r="CN161" s="21"/>
      <c r="CO161" s="21"/>
      <c r="CP161" s="21"/>
      <c r="CQ161" s="21"/>
      <c r="CR161" s="21"/>
      <c r="CS161" s="21"/>
      <c r="CT161" s="21"/>
      <c r="CU161" s="21"/>
      <c r="CV161" s="21"/>
      <c r="CW161" s="21"/>
      <c r="CX161" s="21"/>
      <c r="CY161" s="21"/>
      <c r="CZ161" s="21"/>
      <c r="DA161" s="21"/>
      <c r="DB161" s="21"/>
      <c r="DC161" s="21"/>
      <c r="DD161" s="21"/>
      <c r="DE161" s="21"/>
      <c r="DF161" s="21"/>
      <c r="DG161" s="21"/>
      <c r="DH161" s="21"/>
      <c r="DI161" s="21"/>
      <c r="DJ161" s="21"/>
      <c r="DK161" s="21"/>
      <c r="DL161" s="21"/>
      <c r="DM161" s="21"/>
      <c r="DN161" s="21"/>
      <c r="DO161" s="21"/>
      <c r="DP161" s="21"/>
      <c r="DQ161" s="21"/>
      <c r="DR161" s="21"/>
      <c r="DS161" s="21"/>
      <c r="DT161" s="21"/>
      <c r="DU161" s="21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1"/>
    </row>
    <row r="162" spans="1:136" s="19" customFormat="1" ht="19.899999999999999" customHeight="1">
      <c r="A162" s="65"/>
      <c r="B162" s="13">
        <v>10</v>
      </c>
      <c r="C162" s="258" t="s">
        <v>201</v>
      </c>
      <c r="D162" s="130"/>
      <c r="E162" s="16"/>
      <c r="F162" s="568"/>
      <c r="G162" s="568"/>
      <c r="H162" s="568"/>
      <c r="I162" s="64"/>
      <c r="J162" s="16"/>
      <c r="K162" s="16"/>
      <c r="L162" s="16"/>
      <c r="M162" s="19" t="e">
        <f t="shared" ca="1" si="144"/>
        <v>#REF!</v>
      </c>
      <c r="N162" s="19" t="e">
        <f t="shared" ca="1" si="145"/>
        <v>#REF!</v>
      </c>
      <c r="O162" s="56" t="e">
        <f t="shared" ca="1" si="146"/>
        <v>#REF!</v>
      </c>
      <c r="P162" s="56" t="e">
        <f t="shared" ca="1" si="147"/>
        <v>#REF!</v>
      </c>
      <c r="Q162" s="56" t="e">
        <f t="shared" ca="1" si="148"/>
        <v>#REF!</v>
      </c>
      <c r="R162" s="56" t="e">
        <f t="shared" ca="1" si="149"/>
        <v>#REF!</v>
      </c>
      <c r="S162" s="56" t="e">
        <f t="shared" ca="1" si="150"/>
        <v>#REF!</v>
      </c>
      <c r="T162" s="64" t="e">
        <f t="shared" ca="1" si="139"/>
        <v>#REF!</v>
      </c>
      <c r="U162" s="606"/>
      <c r="V162" s="606"/>
      <c r="W162" s="377" t="e">
        <f t="shared" ca="1" si="151"/>
        <v>#REF!</v>
      </c>
      <c r="X162" s="576"/>
      <c r="Y162" s="576"/>
      <c r="Z162" s="423" t="e">
        <f ca="1">W162+#REF!-T162</f>
        <v>#REF!</v>
      </c>
      <c r="AA162" s="425" t="e">
        <f t="shared" ca="1" si="140"/>
        <v>#REF!</v>
      </c>
      <c r="AB162" s="157" t="e">
        <f t="shared" ca="1" si="152"/>
        <v>#REF!</v>
      </c>
      <c r="AC162" s="287" t="e">
        <f t="shared" ca="1" si="141"/>
        <v>#REF!</v>
      </c>
      <c r="AD162" s="29" t="e">
        <f t="shared" ca="1" si="153"/>
        <v>#REF!</v>
      </c>
      <c r="AE162" s="423" t="e">
        <f t="shared" ca="1" si="142"/>
        <v>#REF!</v>
      </c>
      <c r="AF162" s="423"/>
      <c r="AG162" s="29" t="e">
        <f t="shared" ca="1" si="154"/>
        <v>#REF!</v>
      </c>
      <c r="AH162" s="317" t="e">
        <f t="shared" ca="1" si="143"/>
        <v>#REF!</v>
      </c>
      <c r="AI162" s="181"/>
      <c r="AJ162" s="181"/>
      <c r="AK162" s="181"/>
      <c r="AL162" s="181"/>
      <c r="AM162" s="181"/>
      <c r="AN162" s="181"/>
      <c r="AO162" s="181"/>
      <c r="AP162" s="181"/>
      <c r="AQ162" s="181"/>
      <c r="AR162" s="181"/>
      <c r="AS162" s="181"/>
      <c r="AT162" s="181"/>
      <c r="AU162" s="181"/>
      <c r="AV162" s="181"/>
      <c r="AW162" s="181"/>
      <c r="AX162" s="181"/>
      <c r="AY162" s="181"/>
      <c r="AZ162" s="181"/>
      <c r="BA162" s="181"/>
      <c r="BB162" s="181"/>
      <c r="BC162" s="39"/>
      <c r="BD162" s="39"/>
      <c r="BE162" s="39"/>
      <c r="BF162" s="39"/>
      <c r="BG162" s="16"/>
      <c r="BH162" s="39"/>
      <c r="BI162" s="16"/>
      <c r="BJ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  <c r="CQ162" s="21"/>
      <c r="CR162" s="21"/>
      <c r="CS162" s="21"/>
      <c r="CT162" s="21"/>
      <c r="CU162" s="21"/>
      <c r="CV162" s="21"/>
      <c r="CW162" s="21"/>
      <c r="CX162" s="21"/>
      <c r="CY162" s="21"/>
      <c r="CZ162" s="21"/>
      <c r="DA162" s="21"/>
      <c r="DB162" s="21"/>
      <c r="DC162" s="21"/>
      <c r="DD162" s="21"/>
      <c r="DE162" s="21"/>
      <c r="DF162" s="21"/>
      <c r="DG162" s="21"/>
      <c r="DH162" s="21"/>
      <c r="DI162" s="21"/>
      <c r="DJ162" s="21"/>
      <c r="DK162" s="21"/>
      <c r="DL162" s="21"/>
      <c r="DM162" s="21"/>
      <c r="DN162" s="21"/>
      <c r="DO162" s="21"/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1"/>
      <c r="EA162" s="21"/>
      <c r="EB162" s="21"/>
      <c r="EC162" s="21"/>
      <c r="ED162" s="21"/>
      <c r="EE162" s="21"/>
      <c r="EF162" s="21"/>
    </row>
    <row r="163" spans="1:136" s="18" customFormat="1" ht="16.899999999999999" customHeight="1">
      <c r="B163" s="19"/>
      <c r="C163" s="119" t="s">
        <v>156</v>
      </c>
      <c r="D163" s="120" t="s">
        <v>15</v>
      </c>
      <c r="E163" s="16"/>
      <c r="F163" s="568"/>
      <c r="G163" s="568"/>
      <c r="H163" s="568"/>
      <c r="I163" s="64"/>
      <c r="J163" s="16"/>
      <c r="K163" s="16"/>
      <c r="L163" s="16"/>
      <c r="M163" s="16" t="e">
        <f t="shared" ref="M163:W163" ca="1" si="155">SUM(M153:M162)</f>
        <v>#REF!</v>
      </c>
      <c r="N163" s="16" t="e">
        <f t="shared" ca="1" si="155"/>
        <v>#REF!</v>
      </c>
      <c r="O163" s="16" t="e">
        <f t="shared" ca="1" si="155"/>
        <v>#REF!</v>
      </c>
      <c r="P163" s="16" t="e">
        <f t="shared" ca="1" si="155"/>
        <v>#REF!</v>
      </c>
      <c r="Q163" s="16" t="e">
        <f t="shared" ca="1" si="155"/>
        <v>#REF!</v>
      </c>
      <c r="R163" s="16" t="e">
        <f t="shared" ca="1" si="155"/>
        <v>#REF!</v>
      </c>
      <c r="S163" s="16" t="e">
        <f t="shared" ca="1" si="155"/>
        <v>#REF!</v>
      </c>
      <c r="T163" s="64" t="e">
        <f t="shared" ca="1" si="155"/>
        <v>#REF!</v>
      </c>
      <c r="U163" s="595"/>
      <c r="V163" s="595"/>
      <c r="W163" s="64" t="e">
        <f t="shared" ca="1" si="155"/>
        <v>#REF!</v>
      </c>
      <c r="X163" s="595"/>
      <c r="Y163" s="595"/>
      <c r="Z163" s="423" t="e">
        <f ca="1">W163-T163</f>
        <v>#REF!</v>
      </c>
      <c r="AA163" s="550" t="e">
        <f t="shared" ca="1" si="140"/>
        <v>#REF!</v>
      </c>
      <c r="AB163" s="158" t="e">
        <f ca="1">SUM(AB153:AB162)</f>
        <v>#REF!</v>
      </c>
      <c r="AC163" s="288" t="e">
        <f ca="1">SUM(AC153:AC162)</f>
        <v>#REF!</v>
      </c>
      <c r="AD163" s="32" t="e">
        <f ca="1">SUM(AD153:AD162)</f>
        <v>#REF!</v>
      </c>
      <c r="AE163" s="318" t="e">
        <f t="shared" ca="1" si="142"/>
        <v>#REF!</v>
      </c>
      <c r="AF163" s="318"/>
      <c r="AG163" s="32" t="e">
        <f ca="1">AG113</f>
        <v>#REF!</v>
      </c>
      <c r="AH163" s="318" t="e">
        <f ca="1">AE163/AG163</f>
        <v>#REF!</v>
      </c>
      <c r="AI163" s="182"/>
      <c r="AJ163" s="182"/>
      <c r="AK163" s="182"/>
      <c r="AL163" s="182"/>
      <c r="AM163" s="182"/>
      <c r="AN163" s="182"/>
      <c r="AO163" s="182"/>
      <c r="AP163" s="182"/>
      <c r="AQ163" s="182"/>
      <c r="AR163" s="182"/>
      <c r="AS163" s="182"/>
      <c r="AT163" s="182"/>
      <c r="AU163" s="182"/>
      <c r="AV163" s="182"/>
      <c r="AW163" s="182"/>
      <c r="AX163" s="182"/>
      <c r="AY163" s="182"/>
      <c r="AZ163" s="182"/>
      <c r="BA163" s="182"/>
      <c r="BB163" s="182"/>
      <c r="BC163" s="64"/>
      <c r="BD163" s="64"/>
      <c r="BE163" s="64"/>
      <c r="BF163" s="64"/>
      <c r="BG163" s="16"/>
      <c r="BH163" s="64"/>
      <c r="BI163" s="16"/>
      <c r="BK163" s="126"/>
    </row>
    <row r="164" spans="1:136" s="21" customFormat="1" ht="18.75" customHeight="1">
      <c r="C164" s="20"/>
      <c r="D164" s="38"/>
      <c r="E164" s="67"/>
      <c r="F164" s="567"/>
      <c r="G164" s="706"/>
      <c r="H164" s="706"/>
      <c r="I164" s="67"/>
      <c r="J164" s="35"/>
      <c r="K164" s="35"/>
      <c r="L164" s="35"/>
      <c r="M164" s="9"/>
      <c r="N164" s="9"/>
      <c r="O164" s="9"/>
      <c r="P164" s="9"/>
      <c r="Q164" s="9"/>
      <c r="R164" s="9"/>
      <c r="S164" s="9"/>
      <c r="T164" s="35"/>
      <c r="U164" s="603"/>
      <c r="V164" s="603"/>
      <c r="W164" s="35"/>
      <c r="X164" s="603"/>
      <c r="Y164" s="603"/>
      <c r="Z164" s="313"/>
      <c r="AA164" s="66"/>
      <c r="AB164" s="28"/>
      <c r="AC164" s="289"/>
      <c r="AD164" s="11"/>
      <c r="AE164" s="424"/>
      <c r="AF164" s="424"/>
      <c r="AG164" s="304"/>
      <c r="AH164" s="319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35"/>
      <c r="BH164" s="27"/>
      <c r="BI164" s="35"/>
    </row>
    <row r="165" spans="1:136" ht="19.899999999999999" customHeight="1">
      <c r="B165" s="3"/>
      <c r="C165" s="30"/>
      <c r="E165" s="25"/>
      <c r="F165" s="566"/>
      <c r="G165" s="709"/>
      <c r="H165" s="709"/>
      <c r="I165" s="67"/>
      <c r="J165" s="9"/>
      <c r="K165" s="9"/>
      <c r="L165" s="9"/>
      <c r="M165" s="3"/>
      <c r="N165" s="3"/>
      <c r="O165" s="3"/>
      <c r="P165" s="3"/>
      <c r="Q165" s="3"/>
      <c r="R165" s="3"/>
      <c r="S165" s="3"/>
      <c r="T165" s="35"/>
      <c r="U165" s="603"/>
      <c r="V165" s="603"/>
      <c r="W165" s="35"/>
      <c r="X165" s="603"/>
      <c r="Y165" s="603"/>
      <c r="Z165" s="548"/>
      <c r="AA165" s="549"/>
      <c r="AB165" s="10"/>
      <c r="AD165" s="11"/>
      <c r="AE165" s="316"/>
      <c r="AF165" s="316"/>
      <c r="AH165" s="316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9"/>
      <c r="BH165" s="5"/>
      <c r="BI165" s="9"/>
      <c r="BJ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</row>
    <row r="166" spans="1:136" ht="16.899999999999999" customHeight="1">
      <c r="E166" s="129"/>
      <c r="F166" s="711"/>
      <c r="G166" s="712"/>
      <c r="H166" s="712"/>
      <c r="I166" s="384"/>
      <c r="J166" s="36"/>
      <c r="K166" s="36"/>
      <c r="L166" s="36"/>
      <c r="Z166" s="37"/>
      <c r="AA166" s="549"/>
      <c r="AB166" s="10"/>
      <c r="AD166" s="37"/>
      <c r="BG166" s="36"/>
      <c r="BI166" s="36"/>
    </row>
    <row r="167" spans="1:136" ht="16.899999999999999" customHeight="1">
      <c r="E167" s="67"/>
      <c r="F167" s="567"/>
      <c r="G167" s="706"/>
      <c r="H167" s="706"/>
      <c r="I167" s="67"/>
      <c r="J167" s="35"/>
      <c r="K167" s="35"/>
      <c r="L167" s="35"/>
      <c r="T167" s="35"/>
      <c r="U167" s="605"/>
      <c r="V167" s="605"/>
      <c r="W167" s="35"/>
      <c r="X167" s="605"/>
      <c r="Y167" s="605"/>
      <c r="Z167" s="313"/>
      <c r="AA167" s="549"/>
      <c r="AB167" s="10" t="s">
        <v>4</v>
      </c>
      <c r="AD167" s="37"/>
      <c r="BG167" s="35"/>
      <c r="BI167" s="35"/>
    </row>
    <row r="168" spans="1:136" ht="16.899999999999999" customHeight="1">
      <c r="E168" s="129"/>
      <c r="F168" s="711"/>
      <c r="G168" s="712"/>
      <c r="H168" s="712"/>
      <c r="I168" s="384"/>
      <c r="J168" s="36"/>
      <c r="K168" s="36"/>
      <c r="L168" s="36"/>
      <c r="Z168" s="37"/>
      <c r="AA168" s="549"/>
      <c r="AB168" s="10"/>
      <c r="AD168" s="37"/>
      <c r="BG168" s="36"/>
      <c r="BI168" s="36"/>
    </row>
    <row r="169" spans="1:136" ht="16.899999999999999" customHeight="1">
      <c r="Z169" s="6" t="s">
        <v>8</v>
      </c>
      <c r="AA169" s="6" t="s">
        <v>8</v>
      </c>
      <c r="AD169" s="6" t="s">
        <v>8</v>
      </c>
    </row>
    <row r="170" spans="1:136" ht="31.9" customHeight="1">
      <c r="C170" s="1885" t="s">
        <v>63</v>
      </c>
      <c r="D170" s="1885"/>
    </row>
    <row r="171" spans="1:136" ht="16.899999999999999" customHeight="1">
      <c r="B171" s="12"/>
      <c r="C171" s="31">
        <v>2019</v>
      </c>
      <c r="D171" s="1" t="s">
        <v>9</v>
      </c>
      <c r="E171" s="19"/>
      <c r="F171" s="710"/>
      <c r="G171" s="49"/>
      <c r="H171" s="49"/>
      <c r="I171" s="69"/>
      <c r="J171" s="55"/>
      <c r="K171" s="55"/>
      <c r="L171" s="55"/>
      <c r="M171" s="7" t="s">
        <v>101</v>
      </c>
      <c r="N171" s="1" t="s">
        <v>46</v>
      </c>
      <c r="O171" s="7" t="s">
        <v>47</v>
      </c>
      <c r="P171" s="7" t="s">
        <v>48</v>
      </c>
      <c r="Q171" s="7" t="s">
        <v>47</v>
      </c>
      <c r="R171" s="7" t="s">
        <v>49</v>
      </c>
      <c r="S171" s="7" t="s">
        <v>52</v>
      </c>
      <c r="T171" s="376" t="s">
        <v>53</v>
      </c>
      <c r="U171" s="604"/>
      <c r="V171" s="604"/>
      <c r="W171" s="376" t="s">
        <v>53</v>
      </c>
      <c r="X171" s="604"/>
      <c r="Y171" s="604"/>
      <c r="Z171" s="1"/>
      <c r="AA171" s="1" t="s">
        <v>40</v>
      </c>
      <c r="AB171" s="151" t="s">
        <v>160</v>
      </c>
      <c r="AC171" s="152" t="s">
        <v>161</v>
      </c>
      <c r="AD171" s="1" t="s">
        <v>94</v>
      </c>
      <c r="AE171" s="1" t="s">
        <v>54</v>
      </c>
      <c r="AF171" s="1"/>
      <c r="AG171" s="1" t="s">
        <v>26</v>
      </c>
      <c r="AH171" s="1" t="s">
        <v>54</v>
      </c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55"/>
      <c r="BH171" s="7"/>
      <c r="BI171" s="55"/>
    </row>
    <row r="172" spans="1:136" ht="16.899999999999999" customHeight="1">
      <c r="B172" s="13"/>
      <c r="C172" s="7" t="s">
        <v>157</v>
      </c>
      <c r="D172" s="7"/>
      <c r="E172" s="19"/>
      <c r="F172" s="710"/>
      <c r="G172" s="49"/>
      <c r="H172" s="49"/>
      <c r="I172" s="69"/>
      <c r="J172" s="55"/>
      <c r="K172" s="55"/>
      <c r="L172" s="55"/>
      <c r="M172" s="7" t="s">
        <v>55</v>
      </c>
      <c r="N172" s="7"/>
      <c r="O172" s="7" t="s">
        <v>56</v>
      </c>
      <c r="P172" s="7" t="s">
        <v>58</v>
      </c>
      <c r="Q172" s="7" t="s">
        <v>57</v>
      </c>
      <c r="R172" s="7"/>
      <c r="S172" s="7" t="s">
        <v>59</v>
      </c>
      <c r="T172" s="376" t="s">
        <v>13</v>
      </c>
      <c r="U172" s="604"/>
      <c r="V172" s="604"/>
      <c r="W172" s="376" t="s">
        <v>38</v>
      </c>
      <c r="X172" s="604"/>
      <c r="Y172" s="604"/>
      <c r="Z172" s="1" t="s">
        <v>60</v>
      </c>
      <c r="AA172" s="1" t="s">
        <v>54</v>
      </c>
      <c r="AB172" s="151" t="s">
        <v>151</v>
      </c>
      <c r="AC172" s="152" t="s">
        <v>162</v>
      </c>
      <c r="AD172" s="1" t="s">
        <v>24</v>
      </c>
      <c r="AE172" s="1" t="s">
        <v>25</v>
      </c>
      <c r="AF172" s="1"/>
      <c r="AG172" s="1" t="s">
        <v>72</v>
      </c>
      <c r="AH172" s="1" t="s">
        <v>27</v>
      </c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55"/>
      <c r="BH172" s="7"/>
      <c r="BI172" s="55"/>
    </row>
    <row r="173" spans="1:136" s="18" customFormat="1" ht="21.75" customHeight="1">
      <c r="B173" s="65">
        <v>1</v>
      </c>
      <c r="C173" s="258" t="s">
        <v>202</v>
      </c>
      <c r="D173" s="130"/>
      <c r="E173" s="16"/>
      <c r="F173" s="568"/>
      <c r="G173" s="568"/>
      <c r="H173" s="568"/>
      <c r="I173" s="64"/>
      <c r="J173" s="16"/>
      <c r="K173" s="16"/>
      <c r="L173" s="16"/>
      <c r="M173" s="16" t="e">
        <f t="shared" ref="M173:T173" ca="1" si="156">M153-M45</f>
        <v>#REF!</v>
      </c>
      <c r="N173" s="16" t="e">
        <f t="shared" ca="1" si="156"/>
        <v>#REF!</v>
      </c>
      <c r="O173" s="16" t="e">
        <f t="shared" ca="1" si="156"/>
        <v>#REF!</v>
      </c>
      <c r="P173" s="16" t="e">
        <f t="shared" ca="1" si="156"/>
        <v>#REF!</v>
      </c>
      <c r="Q173" s="16" t="e">
        <f t="shared" ca="1" si="156"/>
        <v>#REF!</v>
      </c>
      <c r="R173" s="16" t="e">
        <f t="shared" ca="1" si="156"/>
        <v>#REF!</v>
      </c>
      <c r="S173" s="16" t="e">
        <f t="shared" ca="1" si="156"/>
        <v>#REF!</v>
      </c>
      <c r="T173" s="64" t="e">
        <f t="shared" ca="1" si="156"/>
        <v>#REF!</v>
      </c>
      <c r="U173" s="606"/>
      <c r="V173" s="606"/>
      <c r="W173" s="64" t="e">
        <f ca="1">W153-W45</f>
        <v>#REF!</v>
      </c>
      <c r="X173" s="606"/>
      <c r="Y173" s="606"/>
      <c r="Z173" s="423" t="e">
        <f ca="1">Z153-Z45</f>
        <v>#REF!</v>
      </c>
      <c r="AA173" s="196" t="e">
        <f t="shared" ref="AA173:AA183" ca="1" si="157">Z173/W173</f>
        <v>#REF!</v>
      </c>
      <c r="AB173" s="157" t="e">
        <f t="shared" ref="AB173:AB182" ca="1" si="158">AB153</f>
        <v>#REF!</v>
      </c>
      <c r="AC173" s="287" t="e">
        <f ca="1">AC153-AC45</f>
        <v>#REF!</v>
      </c>
      <c r="AD173" s="29">
        <f>AD45</f>
        <v>20</v>
      </c>
      <c r="AE173" s="425" t="e">
        <f ca="1">AE153-#REF!</f>
        <v>#REF!</v>
      </c>
      <c r="AF173" s="425"/>
      <c r="AG173" s="29">
        <f>AG45</f>
        <v>7</v>
      </c>
      <c r="AH173" s="48" t="e">
        <f ca="1">AH153-#REF!</f>
        <v>#REF!</v>
      </c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16"/>
      <c r="BH173" s="39"/>
      <c r="BI173" s="16"/>
      <c r="BK173" s="126"/>
    </row>
    <row r="174" spans="1:136" s="18" customFormat="1" ht="19.899999999999999" customHeight="1">
      <c r="B174" s="65">
        <v>2</v>
      </c>
      <c r="C174" s="229" t="s">
        <v>203</v>
      </c>
      <c r="D174" s="130"/>
      <c r="E174" s="16"/>
      <c r="F174" s="568"/>
      <c r="G174" s="568"/>
      <c r="H174" s="568"/>
      <c r="I174" s="64"/>
      <c r="J174" s="16"/>
      <c r="K174" s="16"/>
      <c r="L174" s="16"/>
      <c r="M174" s="16" t="e">
        <f t="shared" ref="M174:W180" ca="1" si="159">M154-M104</f>
        <v>#REF!</v>
      </c>
      <c r="N174" s="16" t="e">
        <f t="shared" ca="1" si="159"/>
        <v>#REF!</v>
      </c>
      <c r="O174" s="16" t="e">
        <f t="shared" ca="1" si="159"/>
        <v>#REF!</v>
      </c>
      <c r="P174" s="16" t="e">
        <f t="shared" ca="1" si="159"/>
        <v>#REF!</v>
      </c>
      <c r="Q174" s="16" t="e">
        <f t="shared" ca="1" si="159"/>
        <v>#REF!</v>
      </c>
      <c r="R174" s="16" t="e">
        <f t="shared" ca="1" si="159"/>
        <v>#REF!</v>
      </c>
      <c r="S174" s="16" t="e">
        <f t="shared" ca="1" si="159"/>
        <v>#REF!</v>
      </c>
      <c r="T174" s="64" t="e">
        <f t="shared" ca="1" si="159"/>
        <v>#REF!</v>
      </c>
      <c r="U174" s="606"/>
      <c r="V174" s="606"/>
      <c r="W174" s="64" t="e">
        <f t="shared" ca="1" si="159"/>
        <v>#REF!</v>
      </c>
      <c r="X174" s="606"/>
      <c r="Y174" s="606"/>
      <c r="Z174" s="423" t="e">
        <f t="shared" ref="Z174:Z180" ca="1" si="160">Z154-Z104</f>
        <v>#REF!</v>
      </c>
      <c r="AA174" s="196" t="e">
        <f t="shared" ca="1" si="157"/>
        <v>#REF!</v>
      </c>
      <c r="AB174" s="157" t="e">
        <f t="shared" ca="1" si="158"/>
        <v>#REF!</v>
      </c>
      <c r="AC174" s="287" t="e">
        <f t="shared" ref="AC174:AC180" ca="1" si="161">AC154-AC104</f>
        <v>#REF!</v>
      </c>
      <c r="AD174" s="29">
        <f t="shared" ref="AD174:AD180" ca="1" si="162">AD104</f>
        <v>0</v>
      </c>
      <c r="AE174" s="425" t="e">
        <f ca="1">AE154-#REF!</f>
        <v>#REF!</v>
      </c>
      <c r="AF174" s="425"/>
      <c r="AG174" s="29">
        <f t="shared" ref="AG174:AG180" ca="1" si="163">AG104</f>
        <v>0</v>
      </c>
      <c r="AH174" s="48" t="e">
        <f ca="1">AH154-#REF!</f>
        <v>#REF!</v>
      </c>
      <c r="AI174" s="39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16"/>
      <c r="BH174" s="39"/>
      <c r="BI174" s="16"/>
      <c r="BK174" s="126"/>
    </row>
    <row r="175" spans="1:136" s="18" customFormat="1" ht="19.899999999999999" customHeight="1">
      <c r="B175" s="19">
        <v>3</v>
      </c>
      <c r="C175" s="258" t="s">
        <v>208</v>
      </c>
      <c r="D175" s="130"/>
      <c r="E175" s="16"/>
      <c r="F175" s="568"/>
      <c r="G175" s="568"/>
      <c r="H175" s="568"/>
      <c r="I175" s="64"/>
      <c r="J175" s="16"/>
      <c r="K175" s="16"/>
      <c r="L175" s="16"/>
      <c r="M175" s="16" t="e">
        <f t="shared" ca="1" si="159"/>
        <v>#REF!</v>
      </c>
      <c r="N175" s="16" t="e">
        <f t="shared" ca="1" si="159"/>
        <v>#REF!</v>
      </c>
      <c r="O175" s="16" t="e">
        <f t="shared" ca="1" si="159"/>
        <v>#REF!</v>
      </c>
      <c r="P175" s="16" t="e">
        <f t="shared" ca="1" si="159"/>
        <v>#REF!</v>
      </c>
      <c r="Q175" s="16" t="e">
        <f t="shared" ca="1" si="159"/>
        <v>#REF!</v>
      </c>
      <c r="R175" s="16" t="e">
        <f t="shared" ca="1" si="159"/>
        <v>#REF!</v>
      </c>
      <c r="S175" s="16" t="e">
        <f t="shared" ca="1" si="159"/>
        <v>#REF!</v>
      </c>
      <c r="T175" s="64" t="e">
        <f t="shared" ca="1" si="159"/>
        <v>#REF!</v>
      </c>
      <c r="U175" s="606"/>
      <c r="V175" s="606"/>
      <c r="W175" s="64" t="e">
        <f t="shared" ca="1" si="159"/>
        <v>#REF!</v>
      </c>
      <c r="X175" s="606"/>
      <c r="Y175" s="606"/>
      <c r="Z175" s="423" t="e">
        <f t="shared" ca="1" si="160"/>
        <v>#REF!</v>
      </c>
      <c r="AA175" s="196" t="e">
        <f t="shared" ca="1" si="157"/>
        <v>#REF!</v>
      </c>
      <c r="AB175" s="157" t="e">
        <f t="shared" ca="1" si="158"/>
        <v>#REF!</v>
      </c>
      <c r="AC175" s="287" t="e">
        <f t="shared" ca="1" si="161"/>
        <v>#REF!</v>
      </c>
      <c r="AD175" s="29">
        <f t="shared" ca="1" si="162"/>
        <v>0</v>
      </c>
      <c r="AE175" s="425" t="e">
        <f ca="1">AE155-#REF!</f>
        <v>#REF!</v>
      </c>
      <c r="AF175" s="425"/>
      <c r="AG175" s="29">
        <f t="shared" ca="1" si="163"/>
        <v>0</v>
      </c>
      <c r="AH175" s="48" t="e">
        <f ca="1">AH155-#REF!</f>
        <v>#REF!</v>
      </c>
      <c r="AI175" s="39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16"/>
      <c r="BH175" s="39"/>
      <c r="BI175" s="16"/>
      <c r="BK175" s="126"/>
    </row>
    <row r="176" spans="1:136" s="18" customFormat="1" ht="19.899999999999999" customHeight="1">
      <c r="B176" s="65">
        <v>4</v>
      </c>
      <c r="C176" s="258" t="s">
        <v>204</v>
      </c>
      <c r="D176" s="130"/>
      <c r="E176" s="16"/>
      <c r="F176" s="568"/>
      <c r="G176" s="568"/>
      <c r="H176" s="568"/>
      <c r="I176" s="64"/>
      <c r="J176" s="16"/>
      <c r="K176" s="16"/>
      <c r="L176" s="16"/>
      <c r="M176" s="16" t="e">
        <f t="shared" ca="1" si="159"/>
        <v>#REF!</v>
      </c>
      <c r="N176" s="16" t="e">
        <f t="shared" ca="1" si="159"/>
        <v>#REF!</v>
      </c>
      <c r="O176" s="16" t="e">
        <f t="shared" ca="1" si="159"/>
        <v>#REF!</v>
      </c>
      <c r="P176" s="16" t="e">
        <f t="shared" ca="1" si="159"/>
        <v>#REF!</v>
      </c>
      <c r="Q176" s="16" t="e">
        <f t="shared" ca="1" si="159"/>
        <v>#REF!</v>
      </c>
      <c r="R176" s="16" t="e">
        <f t="shared" ca="1" si="159"/>
        <v>#REF!</v>
      </c>
      <c r="S176" s="16" t="e">
        <f t="shared" ca="1" si="159"/>
        <v>#REF!</v>
      </c>
      <c r="T176" s="64" t="e">
        <f t="shared" ca="1" si="159"/>
        <v>#REF!</v>
      </c>
      <c r="U176" s="606"/>
      <c r="V176" s="606"/>
      <c r="W176" s="64" t="e">
        <f t="shared" ca="1" si="159"/>
        <v>#REF!</v>
      </c>
      <c r="X176" s="606"/>
      <c r="Y176" s="606"/>
      <c r="Z176" s="423" t="e">
        <f t="shared" ca="1" si="160"/>
        <v>#REF!</v>
      </c>
      <c r="AA176" s="196" t="e">
        <f t="shared" ca="1" si="157"/>
        <v>#REF!</v>
      </c>
      <c r="AB176" s="157" t="e">
        <f t="shared" ca="1" si="158"/>
        <v>#REF!</v>
      </c>
      <c r="AC176" s="287" t="e">
        <f t="shared" ca="1" si="161"/>
        <v>#REF!</v>
      </c>
      <c r="AD176" s="29">
        <f t="shared" ca="1" si="162"/>
        <v>0</v>
      </c>
      <c r="AE176" s="425" t="e">
        <f ca="1">AE156-#REF!</f>
        <v>#REF!</v>
      </c>
      <c r="AF176" s="425"/>
      <c r="AG176" s="29">
        <f t="shared" ca="1" si="163"/>
        <v>0</v>
      </c>
      <c r="AH176" s="48" t="e">
        <f ca="1">AH156-#REF!</f>
        <v>#REF!</v>
      </c>
      <c r="AI176" s="39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16"/>
      <c r="BH176" s="39"/>
      <c r="BI176" s="16"/>
      <c r="BK176" s="126"/>
    </row>
    <row r="177" spans="2:63" s="18" customFormat="1" ht="19.899999999999999" customHeight="1">
      <c r="B177" s="65">
        <v>5</v>
      </c>
      <c r="C177" s="258" t="s">
        <v>205</v>
      </c>
      <c r="D177" s="130"/>
      <c r="E177" s="16"/>
      <c r="F177" s="568"/>
      <c r="G177" s="568"/>
      <c r="H177" s="568"/>
      <c r="I177" s="64"/>
      <c r="J177" s="16"/>
      <c r="K177" s="16"/>
      <c r="L177" s="16"/>
      <c r="M177" s="16" t="e">
        <f t="shared" ca="1" si="159"/>
        <v>#REF!</v>
      </c>
      <c r="N177" s="16" t="e">
        <f t="shared" ca="1" si="159"/>
        <v>#REF!</v>
      </c>
      <c r="O177" s="16" t="e">
        <f t="shared" ca="1" si="159"/>
        <v>#REF!</v>
      </c>
      <c r="P177" s="16" t="e">
        <f t="shared" ca="1" si="159"/>
        <v>#REF!</v>
      </c>
      <c r="Q177" s="16" t="e">
        <f t="shared" ca="1" si="159"/>
        <v>#REF!</v>
      </c>
      <c r="R177" s="16" t="e">
        <f t="shared" ca="1" si="159"/>
        <v>#REF!</v>
      </c>
      <c r="S177" s="16" t="e">
        <f t="shared" ca="1" si="159"/>
        <v>#REF!</v>
      </c>
      <c r="T177" s="64" t="e">
        <f t="shared" ca="1" si="159"/>
        <v>#REF!</v>
      </c>
      <c r="U177" s="606"/>
      <c r="V177" s="606"/>
      <c r="W177" s="64" t="e">
        <f t="shared" ca="1" si="159"/>
        <v>#REF!</v>
      </c>
      <c r="X177" s="606"/>
      <c r="Y177" s="606"/>
      <c r="Z177" s="423" t="e">
        <f t="shared" ca="1" si="160"/>
        <v>#REF!</v>
      </c>
      <c r="AA177" s="196" t="e">
        <f t="shared" ca="1" si="157"/>
        <v>#REF!</v>
      </c>
      <c r="AB177" s="157" t="e">
        <f t="shared" ca="1" si="158"/>
        <v>#REF!</v>
      </c>
      <c r="AC177" s="287" t="e">
        <f t="shared" ca="1" si="161"/>
        <v>#REF!</v>
      </c>
      <c r="AD177" s="29">
        <f t="shared" ca="1" si="162"/>
        <v>0</v>
      </c>
      <c r="AE177" s="425" t="e">
        <f ca="1">AE157-#REF!</f>
        <v>#REF!</v>
      </c>
      <c r="AF177" s="425"/>
      <c r="AG177" s="29">
        <f t="shared" ca="1" si="163"/>
        <v>0</v>
      </c>
      <c r="AH177" s="48" t="e">
        <f ca="1">AH157-#REF!</f>
        <v>#REF!</v>
      </c>
      <c r="AI177" s="39"/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16"/>
      <c r="BH177" s="39"/>
      <c r="BI177" s="16"/>
      <c r="BK177" s="126"/>
    </row>
    <row r="178" spans="2:63" s="18" customFormat="1" ht="19.899999999999999" customHeight="1">
      <c r="B178" s="65">
        <v>6</v>
      </c>
      <c r="C178" s="259" t="s">
        <v>199</v>
      </c>
      <c r="D178" s="130"/>
      <c r="E178" s="16"/>
      <c r="F178" s="568"/>
      <c r="G178" s="568"/>
      <c r="H178" s="568"/>
      <c r="I178" s="64"/>
      <c r="J178" s="16"/>
      <c r="K178" s="16"/>
      <c r="L178" s="16"/>
      <c r="M178" s="16" t="e">
        <f t="shared" ca="1" si="159"/>
        <v>#REF!</v>
      </c>
      <c r="N178" s="16" t="e">
        <f t="shared" ca="1" si="159"/>
        <v>#REF!</v>
      </c>
      <c r="O178" s="16" t="e">
        <f t="shared" ca="1" si="159"/>
        <v>#REF!</v>
      </c>
      <c r="P178" s="16" t="e">
        <f t="shared" ca="1" si="159"/>
        <v>#REF!</v>
      </c>
      <c r="Q178" s="16" t="e">
        <f t="shared" ca="1" si="159"/>
        <v>#REF!</v>
      </c>
      <c r="R178" s="16" t="e">
        <f t="shared" ca="1" si="159"/>
        <v>#REF!</v>
      </c>
      <c r="S178" s="16" t="e">
        <f t="shared" ca="1" si="159"/>
        <v>#REF!</v>
      </c>
      <c r="T178" s="64" t="e">
        <f t="shared" ca="1" si="159"/>
        <v>#REF!</v>
      </c>
      <c r="U178" s="606"/>
      <c r="V178" s="606"/>
      <c r="W178" s="64" t="e">
        <f t="shared" ca="1" si="159"/>
        <v>#REF!</v>
      </c>
      <c r="X178" s="606"/>
      <c r="Y178" s="606"/>
      <c r="Z178" s="423" t="e">
        <f t="shared" ca="1" si="160"/>
        <v>#REF!</v>
      </c>
      <c r="AA178" s="196" t="e">
        <f t="shared" ca="1" si="157"/>
        <v>#REF!</v>
      </c>
      <c r="AB178" s="157" t="e">
        <f t="shared" ca="1" si="158"/>
        <v>#REF!</v>
      </c>
      <c r="AC178" s="287" t="e">
        <f t="shared" ca="1" si="161"/>
        <v>#REF!</v>
      </c>
      <c r="AD178" s="29">
        <f t="shared" ca="1" si="162"/>
        <v>0</v>
      </c>
      <c r="AE178" s="425" t="e">
        <f ca="1">AE158-#REF!</f>
        <v>#REF!</v>
      </c>
      <c r="AF178" s="425"/>
      <c r="AG178" s="29">
        <f t="shared" ca="1" si="163"/>
        <v>0</v>
      </c>
      <c r="AH178" s="48" t="e">
        <f ca="1">AH158-#REF!</f>
        <v>#REF!</v>
      </c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16"/>
      <c r="BH178" s="39"/>
      <c r="BI178" s="16"/>
      <c r="BK178" s="126"/>
    </row>
    <row r="179" spans="2:63" s="18" customFormat="1" ht="19.899999999999999" customHeight="1">
      <c r="B179" s="19">
        <v>7</v>
      </c>
      <c r="C179" s="258" t="s">
        <v>206</v>
      </c>
      <c r="D179" s="130"/>
      <c r="E179" s="16"/>
      <c r="F179" s="568"/>
      <c r="G179" s="568"/>
      <c r="H179" s="568"/>
      <c r="I179" s="64"/>
      <c r="J179" s="16"/>
      <c r="K179" s="16"/>
      <c r="L179" s="16"/>
      <c r="M179" s="16" t="e">
        <f t="shared" ca="1" si="159"/>
        <v>#REF!</v>
      </c>
      <c r="N179" s="16" t="e">
        <f t="shared" ca="1" si="159"/>
        <v>#REF!</v>
      </c>
      <c r="O179" s="16" t="e">
        <f t="shared" ca="1" si="159"/>
        <v>#REF!</v>
      </c>
      <c r="P179" s="16" t="e">
        <f t="shared" ca="1" si="159"/>
        <v>#REF!</v>
      </c>
      <c r="Q179" s="16" t="e">
        <f t="shared" ca="1" si="159"/>
        <v>#REF!</v>
      </c>
      <c r="R179" s="16" t="e">
        <f t="shared" ca="1" si="159"/>
        <v>#REF!</v>
      </c>
      <c r="S179" s="16" t="e">
        <f t="shared" ca="1" si="159"/>
        <v>#REF!</v>
      </c>
      <c r="T179" s="64" t="e">
        <f t="shared" ca="1" si="159"/>
        <v>#REF!</v>
      </c>
      <c r="U179" s="606"/>
      <c r="V179" s="606"/>
      <c r="W179" s="64" t="e">
        <f t="shared" ca="1" si="159"/>
        <v>#REF!</v>
      </c>
      <c r="X179" s="606"/>
      <c r="Y179" s="606"/>
      <c r="Z179" s="423" t="e">
        <f t="shared" ca="1" si="160"/>
        <v>#REF!</v>
      </c>
      <c r="AA179" s="196" t="e">
        <f t="shared" ca="1" si="157"/>
        <v>#REF!</v>
      </c>
      <c r="AB179" s="157" t="e">
        <f t="shared" ca="1" si="158"/>
        <v>#REF!</v>
      </c>
      <c r="AC179" s="287" t="e">
        <f t="shared" ca="1" si="161"/>
        <v>#REF!</v>
      </c>
      <c r="AD179" s="29">
        <f t="shared" ca="1" si="162"/>
        <v>0</v>
      </c>
      <c r="AE179" s="425" t="e">
        <f ca="1">AE159-#REF!</f>
        <v>#REF!</v>
      </c>
      <c r="AF179" s="425"/>
      <c r="AG179" s="29">
        <f t="shared" ca="1" si="163"/>
        <v>0</v>
      </c>
      <c r="AH179" s="48" t="e">
        <f ca="1">AH159-#REF!</f>
        <v>#REF!</v>
      </c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16"/>
      <c r="BH179" s="39"/>
      <c r="BI179" s="16"/>
      <c r="BK179" s="126"/>
    </row>
    <row r="180" spans="2:63" s="18" customFormat="1" ht="19.899999999999999" customHeight="1">
      <c r="B180" s="65">
        <v>8</v>
      </c>
      <c r="C180" s="259" t="s">
        <v>200</v>
      </c>
      <c r="D180" s="130"/>
      <c r="E180" s="16"/>
      <c r="F180" s="568"/>
      <c r="G180" s="568"/>
      <c r="H180" s="568"/>
      <c r="I180" s="64"/>
      <c r="J180" s="16"/>
      <c r="K180" s="16"/>
      <c r="L180" s="16"/>
      <c r="M180" s="16" t="e">
        <f t="shared" ca="1" si="159"/>
        <v>#REF!</v>
      </c>
      <c r="N180" s="16" t="e">
        <f t="shared" ca="1" si="159"/>
        <v>#REF!</v>
      </c>
      <c r="O180" s="16" t="e">
        <f t="shared" ca="1" si="159"/>
        <v>#REF!</v>
      </c>
      <c r="P180" s="16" t="e">
        <f t="shared" ca="1" si="159"/>
        <v>#REF!</v>
      </c>
      <c r="Q180" s="16" t="e">
        <f t="shared" ca="1" si="159"/>
        <v>#REF!</v>
      </c>
      <c r="R180" s="16" t="e">
        <f t="shared" ca="1" si="159"/>
        <v>#REF!</v>
      </c>
      <c r="S180" s="16" t="e">
        <f t="shared" ca="1" si="159"/>
        <v>#REF!</v>
      </c>
      <c r="T180" s="64" t="e">
        <f t="shared" ca="1" si="159"/>
        <v>#REF!</v>
      </c>
      <c r="U180" s="606"/>
      <c r="V180" s="606"/>
      <c r="W180" s="64" t="e">
        <f t="shared" ca="1" si="159"/>
        <v>#REF!</v>
      </c>
      <c r="X180" s="606"/>
      <c r="Y180" s="606"/>
      <c r="Z180" s="423" t="e">
        <f t="shared" ca="1" si="160"/>
        <v>#REF!</v>
      </c>
      <c r="AA180" s="196" t="e">
        <f t="shared" ca="1" si="157"/>
        <v>#REF!</v>
      </c>
      <c r="AB180" s="157" t="e">
        <f t="shared" ca="1" si="158"/>
        <v>#REF!</v>
      </c>
      <c r="AC180" s="287" t="e">
        <f t="shared" ca="1" si="161"/>
        <v>#REF!</v>
      </c>
      <c r="AD180" s="29" t="e">
        <f t="shared" ca="1" si="162"/>
        <v>#REF!</v>
      </c>
      <c r="AE180" s="425" t="e">
        <f ca="1">AE160-#REF!</f>
        <v>#REF!</v>
      </c>
      <c r="AF180" s="425"/>
      <c r="AG180" s="29" t="e">
        <f t="shared" ca="1" si="163"/>
        <v>#REF!</v>
      </c>
      <c r="AH180" s="48" t="e">
        <f ca="1">AH160-#REF!</f>
        <v>#REF!</v>
      </c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16"/>
      <c r="BH180" s="39"/>
      <c r="BI180" s="16"/>
      <c r="BK180" s="126"/>
    </row>
    <row r="181" spans="2:63" s="18" customFormat="1" ht="19.899999999999999" customHeight="1">
      <c r="B181" s="19">
        <v>9</v>
      </c>
      <c r="C181" s="258" t="s">
        <v>207</v>
      </c>
      <c r="D181" s="130"/>
      <c r="E181" s="16"/>
      <c r="F181" s="568"/>
      <c r="G181" s="568"/>
      <c r="H181" s="568"/>
      <c r="I181" s="64"/>
      <c r="J181" s="16"/>
      <c r="K181" s="16"/>
      <c r="L181" s="16"/>
      <c r="M181" s="16" t="e">
        <f t="shared" ref="M181:W181" ca="1" si="164">M161-M112</f>
        <v>#REF!</v>
      </c>
      <c r="N181" s="16" t="e">
        <f t="shared" ca="1" si="164"/>
        <v>#REF!</v>
      </c>
      <c r="O181" s="16" t="e">
        <f t="shared" ca="1" si="164"/>
        <v>#REF!</v>
      </c>
      <c r="P181" s="16" t="e">
        <f t="shared" ca="1" si="164"/>
        <v>#REF!</v>
      </c>
      <c r="Q181" s="16" t="e">
        <f t="shared" ca="1" si="164"/>
        <v>#REF!</v>
      </c>
      <c r="R181" s="16" t="e">
        <f t="shared" ca="1" si="164"/>
        <v>#REF!</v>
      </c>
      <c r="S181" s="16" t="e">
        <f t="shared" ca="1" si="164"/>
        <v>#REF!</v>
      </c>
      <c r="T181" s="64" t="e">
        <f t="shared" ca="1" si="164"/>
        <v>#REF!</v>
      </c>
      <c r="U181" s="606"/>
      <c r="V181" s="606"/>
      <c r="W181" s="64" t="e">
        <f t="shared" ca="1" si="164"/>
        <v>#REF!</v>
      </c>
      <c r="X181" s="606"/>
      <c r="Y181" s="606"/>
      <c r="Z181" s="423" t="e">
        <f ca="1">Z161-Z112</f>
        <v>#REF!</v>
      </c>
      <c r="AA181" s="196" t="e">
        <f t="shared" ca="1" si="157"/>
        <v>#REF!</v>
      </c>
      <c r="AB181" s="157" t="e">
        <f t="shared" ca="1" si="158"/>
        <v>#REF!</v>
      </c>
      <c r="AC181" s="287" t="e">
        <f ca="1">AC161-AC112</f>
        <v>#REF!</v>
      </c>
      <c r="AD181" s="29" t="e">
        <f ca="1">AD112</f>
        <v>#REF!</v>
      </c>
      <c r="AE181" s="425" t="e">
        <f ca="1">AE161-#REF!</f>
        <v>#REF!</v>
      </c>
      <c r="AF181" s="425"/>
      <c r="AG181" s="29" t="e">
        <f ca="1">AG112</f>
        <v>#REF!</v>
      </c>
      <c r="AH181" s="48" t="e">
        <f ca="1">AH161-#REF!</f>
        <v>#REF!</v>
      </c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16"/>
      <c r="BH181" s="39"/>
      <c r="BI181" s="16"/>
      <c r="BK181" s="126"/>
    </row>
    <row r="182" spans="2:63" s="18" customFormat="1" ht="19.899999999999999" customHeight="1">
      <c r="B182" s="65">
        <v>10</v>
      </c>
      <c r="C182" s="258" t="s">
        <v>201</v>
      </c>
      <c r="D182" s="130"/>
      <c r="E182" s="16"/>
      <c r="F182" s="568"/>
      <c r="G182" s="568"/>
      <c r="H182" s="568"/>
      <c r="I182" s="64"/>
      <c r="J182" s="16"/>
      <c r="K182" s="16"/>
      <c r="L182" s="16"/>
      <c r="M182" s="16" t="e">
        <f ca="1">M162-#REF!</f>
        <v>#REF!</v>
      </c>
      <c r="N182" s="16" t="e">
        <f ca="1">N162-#REF!</f>
        <v>#REF!</v>
      </c>
      <c r="O182" s="16" t="e">
        <f ca="1">O162-#REF!</f>
        <v>#REF!</v>
      </c>
      <c r="P182" s="16" t="e">
        <f ca="1">P162-#REF!</f>
        <v>#REF!</v>
      </c>
      <c r="Q182" s="16" t="e">
        <f ca="1">Q162-#REF!</f>
        <v>#REF!</v>
      </c>
      <c r="R182" s="16" t="e">
        <f ca="1">R162-#REF!</f>
        <v>#REF!</v>
      </c>
      <c r="S182" s="16" t="e">
        <f ca="1">S162-#REF!</f>
        <v>#REF!</v>
      </c>
      <c r="T182" s="64" t="e">
        <f ca="1">T162-#REF!</f>
        <v>#REF!</v>
      </c>
      <c r="U182" s="606"/>
      <c r="V182" s="606"/>
      <c r="W182" s="64" t="e">
        <f ca="1">W162-#REF!</f>
        <v>#REF!</v>
      </c>
      <c r="X182" s="606"/>
      <c r="Y182" s="606"/>
      <c r="Z182" s="423" t="e">
        <f ca="1">Z162-#REF!</f>
        <v>#REF!</v>
      </c>
      <c r="AA182" s="196" t="e">
        <f t="shared" ca="1" si="157"/>
        <v>#REF!</v>
      </c>
      <c r="AB182" s="157" t="e">
        <f t="shared" ca="1" si="158"/>
        <v>#REF!</v>
      </c>
      <c r="AC182" s="287" t="e">
        <f ca="1">AC162-#REF!</f>
        <v>#REF!</v>
      </c>
      <c r="AD182" s="29" t="e">
        <f>#REF!</f>
        <v>#REF!</v>
      </c>
      <c r="AE182" s="425" t="e">
        <f ca="1">AE162-#REF!</f>
        <v>#REF!</v>
      </c>
      <c r="AF182" s="425"/>
      <c r="AG182" s="29" t="e">
        <f>#REF!</f>
        <v>#REF!</v>
      </c>
      <c r="AH182" s="48" t="e">
        <f ca="1">AH162-#REF!</f>
        <v>#REF!</v>
      </c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16"/>
      <c r="BH182" s="39"/>
      <c r="BI182" s="16"/>
      <c r="BK182" s="126"/>
    </row>
    <row r="183" spans="2:63" ht="16.899999999999999" customHeight="1">
      <c r="B183" s="7"/>
      <c r="C183" s="119" t="s">
        <v>156</v>
      </c>
      <c r="D183" s="120" t="s">
        <v>15</v>
      </c>
      <c r="E183" s="16"/>
      <c r="F183" s="568"/>
      <c r="G183" s="568"/>
      <c r="H183" s="568"/>
      <c r="I183" s="64"/>
      <c r="J183" s="16"/>
      <c r="K183" s="16"/>
      <c r="L183" s="16"/>
      <c r="M183" s="45" t="e">
        <f t="shared" ref="M183:W183" ca="1" si="165">SUM(M173:M182)</f>
        <v>#REF!</v>
      </c>
      <c r="N183" s="45" t="e">
        <f t="shared" ca="1" si="165"/>
        <v>#REF!</v>
      </c>
      <c r="O183" s="45" t="e">
        <f t="shared" ca="1" si="165"/>
        <v>#REF!</v>
      </c>
      <c r="P183" s="45" t="e">
        <f t="shared" ca="1" si="165"/>
        <v>#REF!</v>
      </c>
      <c r="Q183" s="45" t="e">
        <f t="shared" ca="1" si="165"/>
        <v>#REF!</v>
      </c>
      <c r="R183" s="45" t="e">
        <f t="shared" ca="1" si="165"/>
        <v>#REF!</v>
      </c>
      <c r="S183" s="45" t="e">
        <f t="shared" ca="1" si="165"/>
        <v>#REF!</v>
      </c>
      <c r="T183" s="378" t="e">
        <f t="shared" ca="1" si="165"/>
        <v>#REF!</v>
      </c>
      <c r="U183" s="607"/>
      <c r="V183" s="607"/>
      <c r="W183" s="378" t="e">
        <f t="shared" ca="1" si="165"/>
        <v>#REF!</v>
      </c>
      <c r="X183" s="607"/>
      <c r="Y183" s="607"/>
      <c r="Z183" s="423" t="e">
        <f ca="1">W183-T183</f>
        <v>#REF!</v>
      </c>
      <c r="AA183" s="551" t="e">
        <f t="shared" ca="1" si="157"/>
        <v>#REF!</v>
      </c>
      <c r="AB183" s="159" t="e">
        <f ca="1">SUM(AB173:AB182)</f>
        <v>#REF!</v>
      </c>
      <c r="AC183" s="287" t="e">
        <f ca="1">AC163-AC113</f>
        <v>#REF!</v>
      </c>
      <c r="AD183" s="40" t="e">
        <f ca="1">SUM(AD173:AD182)</f>
        <v>#REF!</v>
      </c>
      <c r="AE183" s="320" t="e">
        <f ca="1">Z183/AD183</f>
        <v>#REF!</v>
      </c>
      <c r="AF183" s="320"/>
      <c r="AG183" s="40">
        <f>AG164</f>
        <v>0</v>
      </c>
      <c r="AH183" s="320" t="e">
        <f ca="1">AE183/AG183</f>
        <v>#REF!</v>
      </c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16"/>
      <c r="BH183" s="41"/>
      <c r="BI183" s="16"/>
    </row>
    <row r="185" spans="2:63" ht="16.899999999999999" customHeight="1">
      <c r="E185" s="47"/>
      <c r="F185" s="713"/>
      <c r="G185" s="714"/>
      <c r="H185" s="714"/>
      <c r="I185" s="385"/>
      <c r="J185" s="5"/>
      <c r="K185" s="5"/>
      <c r="L185" s="5"/>
      <c r="Z185" s="316" t="e">
        <f ca="1">#REF!+#REF!+Z180+Z179+Z178+Z177+Z176+Z175+Z174+#REF!+Z173+#REF!</f>
        <v>#REF!</v>
      </c>
      <c r="BG185" s="5"/>
      <c r="BI185" s="5"/>
    </row>
  </sheetData>
  <mergeCells count="18">
    <mergeCell ref="T2:AI2"/>
    <mergeCell ref="T3:V3"/>
    <mergeCell ref="W3:AA3"/>
    <mergeCell ref="AD3:AF3"/>
    <mergeCell ref="T33:V33"/>
    <mergeCell ref="W33:AA33"/>
    <mergeCell ref="AD33:AF33"/>
    <mergeCell ref="T51:V51"/>
    <mergeCell ref="W51:AA51"/>
    <mergeCell ref="AD51:AF51"/>
    <mergeCell ref="T65:V65"/>
    <mergeCell ref="W65:AA65"/>
    <mergeCell ref="AD65:AF65"/>
    <mergeCell ref="T79:V79"/>
    <mergeCell ref="W79:AA79"/>
    <mergeCell ref="AD79:AF79"/>
    <mergeCell ref="AH120:AH121"/>
    <mergeCell ref="C170:D170"/>
  </mergeCells>
  <pageMargins left="0.24000000000000002" right="0.24000000000000002" top="0.75000000000000011" bottom="1.6300000000000001" header="0.31" footer="1.6400000000000003"/>
  <pageSetup scale="70" fitToHeight="0" orientation="landscape" r:id="rId1"/>
  <headerFooter>
    <oddHeader>&amp;C&amp;12&amp;D</oddHeader>
    <oddFooter>&amp;L&amp;K000000&amp;D &amp;T</oddFooter>
  </headerFooter>
  <rowBreaks count="1" manualBreakCount="1">
    <brk id="1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  <pageSetUpPr fitToPage="1"/>
  </sheetPr>
  <dimension ref="A1:EF83"/>
  <sheetViews>
    <sheetView topLeftCell="I13" zoomScale="85" zoomScaleNormal="85" workbookViewId="0">
      <selection activeCell="AY42" sqref="AY42"/>
    </sheetView>
  </sheetViews>
  <sheetFormatPr baseColWidth="10" defaultColWidth="10.85546875" defaultRowHeight="16.899999999999999" customHeight="1"/>
  <cols>
    <col min="1" max="1" width="3.140625" style="2" customWidth="1"/>
    <col min="2" max="2" width="4.140625" style="2" customWidth="1"/>
    <col min="3" max="3" width="34.42578125" style="2" customWidth="1"/>
    <col min="4" max="4" width="23.5703125" style="2" customWidth="1"/>
    <col min="5" max="5" width="12.42578125" style="18" customWidth="1"/>
    <col min="6" max="6" width="9" style="553" customWidth="1"/>
    <col min="7" max="8" width="7.42578125" style="198" customWidth="1"/>
    <col min="9" max="9" width="15.85546875" style="63" customWidth="1"/>
    <col min="10" max="10" width="3.42578125" style="2" hidden="1" customWidth="1"/>
    <col min="11" max="11" width="11" style="2" hidden="1" customWidth="1"/>
    <col min="12" max="12" width="10.5703125" style="2" hidden="1" customWidth="1"/>
    <col min="13" max="19" width="4.42578125" style="2" hidden="1" customWidth="1"/>
    <col min="20" max="20" width="15.42578125" style="4" bestFit="1" customWidth="1"/>
    <col min="21" max="21" width="10.5703125" style="569" hidden="1" customWidth="1"/>
    <col min="22" max="22" width="10.140625" style="569" customWidth="1"/>
    <col min="23" max="23" width="14.5703125" style="4" customWidth="1"/>
    <col min="24" max="24" width="10.140625" style="569" hidden="1" customWidth="1"/>
    <col min="25" max="25" width="10.85546875" style="569" customWidth="1"/>
    <col min="26" max="26" width="14.5703125" style="6" customWidth="1"/>
    <col min="27" max="27" width="11.42578125" style="6" customWidth="1"/>
    <col min="28" max="28" width="14.140625" style="2" hidden="1" customWidth="1"/>
    <col min="29" max="29" width="16.42578125" style="278" hidden="1" customWidth="1"/>
    <col min="30" max="30" width="8.140625" style="6" customWidth="1"/>
    <col min="31" max="31" width="11.42578125" style="6" customWidth="1"/>
    <col min="32" max="32" width="10.140625" style="6" customWidth="1"/>
    <col min="33" max="33" width="6.42578125" style="6" customWidth="1"/>
    <col min="34" max="34" width="10.85546875" style="6" customWidth="1"/>
    <col min="35" max="35" width="8.85546875" style="2" hidden="1" customWidth="1"/>
    <col min="36" max="36" width="13.140625" style="2" customWidth="1"/>
    <col min="37" max="54" width="10" style="2" customWidth="1"/>
    <col min="55" max="55" width="13.140625" style="2" customWidth="1"/>
    <col min="56" max="58" width="11.85546875" style="2" customWidth="1"/>
    <col min="59" max="59" width="9.42578125" style="2" customWidth="1"/>
    <col min="60" max="60" width="11.85546875" style="2" customWidth="1"/>
    <col min="61" max="61" width="9.42578125" style="2" customWidth="1"/>
    <col min="62" max="62" width="7.85546875" style="2" customWidth="1"/>
    <col min="63" max="63" width="11.42578125" customWidth="1"/>
    <col min="64" max="64" width="7.85546875" style="2" customWidth="1"/>
    <col min="65" max="65" width="27.42578125" style="2" customWidth="1"/>
    <col min="66" max="66" width="23.42578125" style="2" customWidth="1"/>
    <col min="67" max="67" width="10.85546875" style="2"/>
    <col min="68" max="68" width="5.85546875" style="2" customWidth="1"/>
    <col min="69" max="69" width="16.42578125" style="2" customWidth="1"/>
    <col min="70" max="70" width="10.85546875" style="2"/>
    <col min="71" max="71" width="4.85546875" style="2" customWidth="1"/>
    <col min="72" max="16384" width="10.85546875" style="2"/>
  </cols>
  <sheetData>
    <row r="1" spans="1:136" ht="15.75" customHeight="1" thickBot="1">
      <c r="C1" s="436" t="s">
        <v>276</v>
      </c>
    </row>
    <row r="2" spans="1:136" ht="24.75" customHeight="1" thickBot="1">
      <c r="B2" s="21"/>
      <c r="C2" s="105" t="s">
        <v>273</v>
      </c>
      <c r="T2" s="1886" t="s">
        <v>331</v>
      </c>
      <c r="U2" s="1887"/>
      <c r="V2" s="1887"/>
      <c r="W2" s="1887"/>
      <c r="X2" s="1887"/>
      <c r="Y2" s="1887"/>
      <c r="Z2" s="1887"/>
      <c r="AA2" s="1887"/>
      <c r="AB2" s="1887"/>
      <c r="AC2" s="1887"/>
      <c r="AD2" s="1888"/>
      <c r="AE2" s="1888"/>
      <c r="AF2" s="1888"/>
      <c r="AG2" s="1887"/>
      <c r="AH2" s="1887"/>
      <c r="AI2" s="1889"/>
      <c r="BJ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</row>
    <row r="3" spans="1:136" ht="24.75" customHeight="1" thickBot="1">
      <c r="B3" s="22"/>
      <c r="E3" s="275"/>
      <c r="F3" s="688"/>
      <c r="G3" s="689" t="s">
        <v>228</v>
      </c>
      <c r="H3" s="689"/>
      <c r="I3" s="492"/>
      <c r="J3" s="277"/>
      <c r="K3" s="276"/>
      <c r="L3" s="277"/>
      <c r="M3" s="271"/>
      <c r="N3" s="272"/>
      <c r="O3" s="273"/>
      <c r="P3" s="274" t="s">
        <v>227</v>
      </c>
      <c r="Q3" s="273"/>
      <c r="R3" s="273"/>
      <c r="S3" s="273"/>
      <c r="T3" s="1877" t="s">
        <v>229</v>
      </c>
      <c r="U3" s="1878"/>
      <c r="V3" s="1879"/>
      <c r="W3" s="1882" t="s">
        <v>38</v>
      </c>
      <c r="X3" s="1880"/>
      <c r="Y3" s="1880"/>
      <c r="Z3" s="1880"/>
      <c r="AA3" s="1881"/>
      <c r="AB3" s="290"/>
      <c r="AC3" s="388"/>
      <c r="AD3" s="1882" t="s">
        <v>230</v>
      </c>
      <c r="AE3" s="1880"/>
      <c r="AF3" s="1880"/>
      <c r="AG3" s="390"/>
      <c r="AH3" s="390" t="s">
        <v>305</v>
      </c>
      <c r="AI3" s="502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J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</row>
    <row r="4" spans="1:136" s="7" customFormat="1" ht="16.899999999999999" customHeight="1">
      <c r="A4" s="12"/>
      <c r="B4" s="12"/>
      <c r="C4" s="427"/>
      <c r="D4" s="430" t="s">
        <v>9</v>
      </c>
      <c r="E4" s="402">
        <v>2021</v>
      </c>
      <c r="F4" s="690">
        <v>2020</v>
      </c>
      <c r="G4" s="690" t="s">
        <v>226</v>
      </c>
      <c r="H4" s="690" t="s">
        <v>40</v>
      </c>
      <c r="I4" s="404" t="s">
        <v>53</v>
      </c>
      <c r="J4" s="485">
        <v>2021</v>
      </c>
      <c r="K4" s="480">
        <v>2020</v>
      </c>
      <c r="L4" s="404" t="s">
        <v>226</v>
      </c>
      <c r="M4" s="405" t="s">
        <v>101</v>
      </c>
      <c r="N4" s="406" t="s">
        <v>46</v>
      </c>
      <c r="O4" s="407" t="s">
        <v>102</v>
      </c>
      <c r="P4" s="407" t="s">
        <v>103</v>
      </c>
      <c r="Q4" s="407" t="s">
        <v>105</v>
      </c>
      <c r="R4" s="407" t="s">
        <v>49</v>
      </c>
      <c r="S4" s="408" t="s">
        <v>52</v>
      </c>
      <c r="T4" s="409" t="s">
        <v>53</v>
      </c>
      <c r="U4" s="624" t="s">
        <v>265</v>
      </c>
      <c r="V4" s="625" t="s">
        <v>265</v>
      </c>
      <c r="W4" s="616" t="s">
        <v>315</v>
      </c>
      <c r="X4" s="570" t="s">
        <v>38</v>
      </c>
      <c r="Y4" s="571" t="s">
        <v>38</v>
      </c>
      <c r="Z4" s="933" t="s">
        <v>266</v>
      </c>
      <c r="AA4" s="925" t="s">
        <v>40</v>
      </c>
      <c r="AB4" s="412" t="s">
        <v>160</v>
      </c>
      <c r="AC4" s="519" t="s">
        <v>232</v>
      </c>
      <c r="AD4" s="725" t="s">
        <v>4</v>
      </c>
      <c r="AE4" s="726" t="s">
        <v>306</v>
      </c>
      <c r="AF4" s="727" t="s">
        <v>269</v>
      </c>
      <c r="AG4" s="570" t="s">
        <v>305</v>
      </c>
      <c r="AH4" s="728" t="s">
        <v>54</v>
      </c>
      <c r="AI4" s="503" t="s">
        <v>40</v>
      </c>
      <c r="AJ4" s="24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121">
        <v>2016</v>
      </c>
      <c r="BD4" s="121">
        <v>2015</v>
      </c>
      <c r="BE4" s="121">
        <v>2015</v>
      </c>
      <c r="BF4" s="121"/>
      <c r="BG4" s="122" t="s">
        <v>1</v>
      </c>
      <c r="BH4" s="122">
        <v>2014</v>
      </c>
      <c r="BI4" s="90" t="s">
        <v>116</v>
      </c>
      <c r="BJ4" s="55" t="s">
        <v>117</v>
      </c>
      <c r="BL4" s="93" t="s">
        <v>121</v>
      </c>
      <c r="BM4" s="93"/>
      <c r="BN4" s="88" t="s">
        <v>122</v>
      </c>
      <c r="BO4" s="89" t="s">
        <v>100</v>
      </c>
      <c r="BP4" s="89" t="s">
        <v>119</v>
      </c>
      <c r="BQ4" s="89" t="s">
        <v>9</v>
      </c>
      <c r="BR4" s="3" t="s">
        <v>120</v>
      </c>
      <c r="BS4" s="3"/>
      <c r="BT4" s="3" t="s">
        <v>123</v>
      </c>
      <c r="BU4" s="3"/>
      <c r="BV4" s="3"/>
      <c r="BW4" s="3" t="s">
        <v>130</v>
      </c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</row>
    <row r="5" spans="1:136" s="7" customFormat="1" ht="11.65" customHeight="1" thickBot="1">
      <c r="A5" s="13"/>
      <c r="B5" s="13"/>
      <c r="C5" s="428" t="s">
        <v>274</v>
      </c>
      <c r="D5" s="429"/>
      <c r="E5" s="393" t="s">
        <v>89</v>
      </c>
      <c r="F5" s="691" t="s">
        <v>89</v>
      </c>
      <c r="G5" s="692" t="s">
        <v>4</v>
      </c>
      <c r="H5" s="692"/>
      <c r="I5" s="395" t="s">
        <v>270</v>
      </c>
      <c r="J5" s="486" t="s">
        <v>147</v>
      </c>
      <c r="K5" s="481" t="s">
        <v>148</v>
      </c>
      <c r="L5" s="395" t="s">
        <v>4</v>
      </c>
      <c r="M5" s="396" t="s">
        <v>55</v>
      </c>
      <c r="N5" s="397" t="s">
        <v>55</v>
      </c>
      <c r="O5" s="397" t="s">
        <v>56</v>
      </c>
      <c r="P5" s="397" t="s">
        <v>104</v>
      </c>
      <c r="Q5" s="397" t="s">
        <v>57</v>
      </c>
      <c r="R5" s="397"/>
      <c r="S5" s="398" t="s">
        <v>59</v>
      </c>
      <c r="T5" s="399" t="s">
        <v>13</v>
      </c>
      <c r="U5" s="626" t="s">
        <v>264</v>
      </c>
      <c r="V5" s="627" t="s">
        <v>263</v>
      </c>
      <c r="W5" s="532" t="s">
        <v>38</v>
      </c>
      <c r="X5" s="572" t="s">
        <v>264</v>
      </c>
      <c r="Y5" s="573" t="s">
        <v>263</v>
      </c>
      <c r="Z5" s="934" t="s">
        <v>267</v>
      </c>
      <c r="AA5" s="350" t="s">
        <v>54</v>
      </c>
      <c r="AB5" s="401" t="s">
        <v>151</v>
      </c>
      <c r="AC5" s="520" t="s">
        <v>231</v>
      </c>
      <c r="AD5" s="729" t="s">
        <v>230</v>
      </c>
      <c r="AE5" s="730" t="s">
        <v>24</v>
      </c>
      <c r="AF5" s="731" t="s">
        <v>265</v>
      </c>
      <c r="AG5" s="572" t="s">
        <v>4</v>
      </c>
      <c r="AH5" s="730" t="s">
        <v>27</v>
      </c>
      <c r="AI5" s="400" t="s">
        <v>4</v>
      </c>
      <c r="AJ5" s="500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93"/>
      <c r="BD5" s="55"/>
      <c r="BE5" s="89" t="s">
        <v>148</v>
      </c>
      <c r="BF5" s="89" t="s">
        <v>118</v>
      </c>
      <c r="BG5" s="122" t="s">
        <v>146</v>
      </c>
      <c r="BH5" s="90"/>
      <c r="BI5" s="90"/>
      <c r="BJ5" s="55"/>
      <c r="BL5" s="93" t="s">
        <v>100</v>
      </c>
      <c r="BM5" s="88" t="s">
        <v>128</v>
      </c>
      <c r="BN5" s="88" t="s">
        <v>128</v>
      </c>
      <c r="BO5" s="89"/>
      <c r="BP5" s="89"/>
      <c r="BQ5" s="89"/>
      <c r="BR5" s="3"/>
      <c r="BS5" s="3"/>
      <c r="BT5" s="3" t="s">
        <v>100</v>
      </c>
      <c r="BU5" s="3"/>
      <c r="BV5" s="3"/>
      <c r="BW5" s="3" t="s">
        <v>131</v>
      </c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</row>
    <row r="6" spans="1:136" s="19" customFormat="1" ht="18" customHeight="1">
      <c r="A6" s="65"/>
      <c r="B6" s="65"/>
      <c r="C6" s="431" t="s">
        <v>224</v>
      </c>
      <c r="D6" s="479"/>
      <c r="E6" s="435"/>
      <c r="F6" s="554"/>
      <c r="G6" s="554"/>
      <c r="H6" s="554"/>
      <c r="I6" s="493"/>
      <c r="J6" s="487"/>
      <c r="K6" s="482"/>
      <c r="L6" s="433"/>
      <c r="M6" s="432"/>
      <c r="N6" s="432"/>
      <c r="O6" s="432"/>
      <c r="P6" s="432"/>
      <c r="Q6" s="432"/>
      <c r="R6" s="432"/>
      <c r="S6" s="434"/>
      <c r="T6" s="498"/>
      <c r="U6" s="574"/>
      <c r="V6" s="608"/>
      <c r="W6" s="505" t="s">
        <v>4</v>
      </c>
      <c r="X6" s="574"/>
      <c r="Y6" s="575"/>
      <c r="Z6" s="935"/>
      <c r="AA6" s="926"/>
      <c r="AB6" s="515"/>
      <c r="AC6" s="521"/>
      <c r="AD6" s="619"/>
      <c r="AE6" s="620"/>
      <c r="AF6" s="621"/>
      <c r="AG6" s="622"/>
      <c r="AH6" s="620"/>
      <c r="AI6" s="623"/>
      <c r="AJ6" s="437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57"/>
      <c r="BH6" s="71"/>
      <c r="BI6" s="57"/>
      <c r="BJ6" s="74"/>
      <c r="BL6" s="91"/>
      <c r="BM6" s="91"/>
      <c r="BN6" s="71"/>
      <c r="BO6" s="57"/>
      <c r="BP6" s="116"/>
      <c r="BQ6" s="74"/>
      <c r="BR6" s="21"/>
      <c r="BS6" s="21"/>
      <c r="BT6" s="117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</row>
    <row r="7" spans="1:136" s="7" customFormat="1" ht="21.75" customHeight="1">
      <c r="A7" s="65"/>
      <c r="B7" s="65">
        <v>1</v>
      </c>
      <c r="C7" s="900" t="s">
        <v>225</v>
      </c>
      <c r="D7" s="784" t="s">
        <v>233</v>
      </c>
      <c r="E7" s="359" t="e">
        <f>#REF!</f>
        <v>#REF!</v>
      </c>
      <c r="F7" s="555" t="e">
        <f>#REF!</f>
        <v>#REF!</v>
      </c>
      <c r="G7" s="555" t="e">
        <f t="shared" ref="G7" si="0">E7-F7</f>
        <v>#REF!</v>
      </c>
      <c r="H7" s="693" t="e">
        <f>G7/E7</f>
        <v>#REF!</v>
      </c>
      <c r="I7" s="494" t="e">
        <f>E7*AD7</f>
        <v>#REF!</v>
      </c>
      <c r="J7" s="488"/>
      <c r="K7" s="356"/>
      <c r="L7" s="123" t="e">
        <f t="shared" ref="L7:L14" si="1">T7-W7</f>
        <v>#REF!</v>
      </c>
      <c r="M7" s="330" t="e">
        <f ca="1">IF($A7="c",0,INDIRECT("'"&amp;C7&amp;"'!$G$16"))</f>
        <v>#REF!</v>
      </c>
      <c r="N7" s="330" t="e">
        <f ca="1">IF($A7="c",0,INDIRECT("'"&amp;C7&amp;"'!$G$27"))</f>
        <v>#REF!</v>
      </c>
      <c r="O7" s="330" t="e">
        <f ca="1">IF($A7="c",0,INDIRECT("'"&amp;C7&amp;"'!$G$33"))</f>
        <v>#REF!</v>
      </c>
      <c r="P7" s="330" t="e">
        <f ca="1">IF($A7="c",0,INDIRECT("'"&amp;C7&amp;"'!$G$40"))</f>
        <v>#REF!</v>
      </c>
      <c r="Q7" s="330" t="e">
        <f ca="1">IF($A7="c",0,INDIRECT("'"&amp;C7&amp;"'!$G$46"))</f>
        <v>#REF!</v>
      </c>
      <c r="R7" s="330" t="e">
        <f ca="1">IF($A7="c",0,INDIRECT("'"&amp;C7&amp;"'!$G$51"))</f>
        <v>#REF!</v>
      </c>
      <c r="S7" s="354" t="e">
        <f ca="1">IF($A7="c",0,INDIRECT("'"&amp;C7&amp;"'!$G$60"))</f>
        <v>#REF!</v>
      </c>
      <c r="T7" s="1034" t="e">
        <f>#REF!</f>
        <v>#REF!</v>
      </c>
      <c r="U7" s="1035" t="e">
        <f t="shared" ref="U7:U31" si="2">T7/AG7</f>
        <v>#REF!</v>
      </c>
      <c r="V7" s="1036" t="e">
        <f t="shared" ref="V7:V32" si="3">T7/AD7</f>
        <v>#REF!</v>
      </c>
      <c r="W7" s="1037" t="e">
        <f>#REF!</f>
        <v>#REF!</v>
      </c>
      <c r="X7" s="577" t="e">
        <f t="shared" ref="X7:X31" si="4">W7/AG7</f>
        <v>#REF!</v>
      </c>
      <c r="Y7" s="790" t="e">
        <f t="shared" ref="Y7:Y32" si="5">W7/AD7</f>
        <v>#REF!</v>
      </c>
      <c r="Z7" s="936" t="e">
        <f t="shared" ref="Z7:Z13" si="6">W7-T7</f>
        <v>#REF!</v>
      </c>
      <c r="AA7" s="927" t="e">
        <f t="shared" ref="AA7:AA17" si="7">Z7/W7</f>
        <v>#REF!</v>
      </c>
      <c r="AB7" s="516"/>
      <c r="AC7" s="522" t="e">
        <f>Z7+AB7</f>
        <v>#REF!</v>
      </c>
      <c r="AD7" s="1086">
        <v>10</v>
      </c>
      <c r="AE7" s="348" t="e">
        <f>Z7/AD7</f>
        <v>#REF!</v>
      </c>
      <c r="AF7" s="791" t="e">
        <f>AE7/V7</f>
        <v>#REF!</v>
      </c>
      <c r="AG7" s="525">
        <v>7</v>
      </c>
      <c r="AH7" s="792" t="e">
        <f>AE7/AG7</f>
        <v>#REF!</v>
      </c>
      <c r="AI7" s="506"/>
      <c r="AJ7" s="501" t="s">
        <v>4</v>
      </c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1" t="e">
        <f>#REF!</f>
        <v>#REF!</v>
      </c>
      <c r="BD7" s="71">
        <v>1355</v>
      </c>
      <c r="BE7" s="71"/>
      <c r="BF7" s="71"/>
      <c r="BG7" s="57"/>
      <c r="BH7" s="71">
        <v>1295</v>
      </c>
      <c r="BI7" s="57" t="e">
        <f>#REF!-BH7</f>
        <v>#REF!</v>
      </c>
      <c r="BJ7" s="74" t="e">
        <f>#REF!/BH7-1</f>
        <v>#REF!</v>
      </c>
      <c r="BK7" s="19"/>
      <c r="BL7" s="91" t="e">
        <f>#REF!/AG7</f>
        <v>#REF!</v>
      </c>
      <c r="BM7" s="91"/>
      <c r="BN7" s="71">
        <v>1595</v>
      </c>
      <c r="BO7" s="57">
        <f>BN7/BP7</f>
        <v>227.85714285714286</v>
      </c>
      <c r="BP7" s="116">
        <v>7</v>
      </c>
      <c r="BQ7" s="8" t="s">
        <v>127</v>
      </c>
      <c r="BR7" s="21" t="s">
        <v>125</v>
      </c>
      <c r="BS7" s="21"/>
      <c r="BT7" s="117" t="e">
        <f>BL7-BO7</f>
        <v>#REF!</v>
      </c>
      <c r="BU7" s="21" t="s">
        <v>129</v>
      </c>
      <c r="BV7" s="21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</row>
    <row r="8" spans="1:136" s="19" customFormat="1" ht="18" customHeight="1">
      <c r="A8" s="65"/>
      <c r="B8" s="65">
        <f>B7+1</f>
        <v>2</v>
      </c>
      <c r="C8" s="324"/>
      <c r="D8" s="785" t="s">
        <v>234</v>
      </c>
      <c r="E8" s="651">
        <v>1395</v>
      </c>
      <c r="F8" s="700">
        <v>1395</v>
      </c>
      <c r="G8" s="700">
        <f t="shared" ref="G8:G31" si="8">E8-F8</f>
        <v>0</v>
      </c>
      <c r="H8" s="701">
        <f t="shared" ref="H8:H14" si="9">G8/E8</f>
        <v>0</v>
      </c>
      <c r="I8" s="786">
        <f t="shared" ref="I8:I31" si="10">E8*AD8</f>
        <v>27900</v>
      </c>
      <c r="J8" s="488"/>
      <c r="K8" s="356"/>
      <c r="L8" s="123">
        <f t="shared" si="1"/>
        <v>-6616.6736810137045</v>
      </c>
      <c r="M8" s="330" t="e">
        <f t="shared" ref="M8:M13" ca="1" si="11">IF($A8="c",0,INDIRECT("'"&amp;C8&amp;"'!$G$16"))</f>
        <v>#REF!</v>
      </c>
      <c r="N8" s="330" t="e">
        <f t="shared" ref="N8:N13" ca="1" si="12">IF($A8="c",0,INDIRECT("'"&amp;C8&amp;"'!$G$27"))</f>
        <v>#REF!</v>
      </c>
      <c r="O8" s="330" t="e">
        <f t="shared" ref="O8:O13" ca="1" si="13">IF($A8="c",0,INDIRECT("'"&amp;C8&amp;"'!$G$33"))</f>
        <v>#REF!</v>
      </c>
      <c r="P8" s="330" t="e">
        <f t="shared" ref="P8:P13" ca="1" si="14">IF($A8="c",0,INDIRECT("'"&amp;C8&amp;"'!$G$40"))</f>
        <v>#REF!</v>
      </c>
      <c r="Q8" s="330" t="e">
        <f t="shared" ref="Q8:Q13" ca="1" si="15">IF($A8="c",0,INDIRECT("'"&amp;C8&amp;"'!$G$46"))</f>
        <v>#REF!</v>
      </c>
      <c r="R8" s="330" t="e">
        <f t="shared" ref="R8:R13" ca="1" si="16">IF($A8="c",0,INDIRECT("'"&amp;C8&amp;"'!$G$51"))</f>
        <v>#REF!</v>
      </c>
      <c r="S8" s="354" t="e">
        <f t="shared" ref="S8:S13" ca="1" si="17">IF($A8="c",0,INDIRECT("'"&amp;C8&amp;"'!$G$60"))</f>
        <v>#REF!</v>
      </c>
      <c r="T8" s="659">
        <v>17601.035714285714</v>
      </c>
      <c r="U8" s="631">
        <f t="shared" si="2"/>
        <v>2514.4336734693875</v>
      </c>
      <c r="V8" s="660">
        <f t="shared" si="3"/>
        <v>880.05178571428564</v>
      </c>
      <c r="W8" s="659">
        <v>24217.709395299418</v>
      </c>
      <c r="X8" s="631">
        <f t="shared" si="4"/>
        <v>3459.6727707570599</v>
      </c>
      <c r="Y8" s="632">
        <f t="shared" si="5"/>
        <v>1210.8854697649708</v>
      </c>
      <c r="Z8" s="937">
        <f t="shared" si="6"/>
        <v>6616.6736810137045</v>
      </c>
      <c r="AA8" s="928">
        <f t="shared" si="7"/>
        <v>0.27321632995967737</v>
      </c>
      <c r="AB8" s="793"/>
      <c r="AC8" s="764">
        <f t="shared" ref="AC8:AC13" si="18">Z8+AB8</f>
        <v>6616.6736810137045</v>
      </c>
      <c r="AD8" s="794">
        <v>20</v>
      </c>
      <c r="AE8" s="478">
        <v>330.83368405068524</v>
      </c>
      <c r="AF8" s="742">
        <f t="shared" ref="AF8:AF31" si="19">AE8/V8</f>
        <v>0.37592524601511629</v>
      </c>
      <c r="AG8" s="53">
        <v>7</v>
      </c>
      <c r="AH8" s="478">
        <v>47.261954864383604</v>
      </c>
      <c r="AI8" s="507"/>
      <c r="AJ8" s="437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57"/>
      <c r="BH8" s="71"/>
      <c r="BI8" s="57"/>
      <c r="BJ8" s="74"/>
      <c r="BL8" s="91"/>
      <c r="BM8" s="91"/>
      <c r="BN8" s="71"/>
      <c r="BO8" s="57"/>
      <c r="BP8" s="116"/>
      <c r="BQ8" s="74"/>
      <c r="BR8" s="21"/>
      <c r="BS8" s="21"/>
      <c r="BT8" s="117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</row>
    <row r="9" spans="1:136" s="19" customFormat="1" ht="18" customHeight="1">
      <c r="A9" s="65"/>
      <c r="B9" s="65">
        <f t="shared" ref="B9:B31" si="20">B8+1</f>
        <v>3</v>
      </c>
      <c r="C9" s="324"/>
      <c r="D9" s="785" t="s">
        <v>235</v>
      </c>
      <c r="E9" s="1009">
        <v>1445</v>
      </c>
      <c r="F9" s="700">
        <v>1395</v>
      </c>
      <c r="G9" s="700">
        <f t="shared" si="8"/>
        <v>50</v>
      </c>
      <c r="H9" s="701">
        <f t="shared" si="9"/>
        <v>3.4602076124567477E-2</v>
      </c>
      <c r="I9" s="786">
        <f t="shared" si="10"/>
        <v>28900</v>
      </c>
      <c r="J9" s="488"/>
      <c r="K9" s="356"/>
      <c r="L9" s="123">
        <f t="shared" si="1"/>
        <v>-7615.9642857142862</v>
      </c>
      <c r="M9" s="330" t="e">
        <f t="shared" ca="1" si="11"/>
        <v>#REF!</v>
      </c>
      <c r="N9" s="330" t="e">
        <f t="shared" ca="1" si="12"/>
        <v>#REF!</v>
      </c>
      <c r="O9" s="330" t="e">
        <f t="shared" ca="1" si="13"/>
        <v>#REF!</v>
      </c>
      <c r="P9" s="330" t="e">
        <f t="shared" ca="1" si="14"/>
        <v>#REF!</v>
      </c>
      <c r="Q9" s="330" t="e">
        <f t="shared" ca="1" si="15"/>
        <v>#REF!</v>
      </c>
      <c r="R9" s="330" t="e">
        <f t="shared" ca="1" si="16"/>
        <v>#REF!</v>
      </c>
      <c r="S9" s="354" t="e">
        <f t="shared" ca="1" si="17"/>
        <v>#REF!</v>
      </c>
      <c r="T9" s="659">
        <v>17601.035714285714</v>
      </c>
      <c r="U9" s="631">
        <f t="shared" si="2"/>
        <v>2514.4336734693875</v>
      </c>
      <c r="V9" s="660">
        <f t="shared" si="3"/>
        <v>880.05178571428564</v>
      </c>
      <c r="W9" s="1013">
        <v>25217</v>
      </c>
      <c r="X9" s="631">
        <f t="shared" si="4"/>
        <v>3602.4285714285716</v>
      </c>
      <c r="Y9" s="632">
        <f t="shared" si="5"/>
        <v>1260.8499999999999</v>
      </c>
      <c r="Z9" s="937">
        <f t="shared" si="6"/>
        <v>7615.9642857142862</v>
      </c>
      <c r="AA9" s="928">
        <f t="shared" si="7"/>
        <v>0.30201706331896283</v>
      </c>
      <c r="AB9" s="793"/>
      <c r="AC9" s="764">
        <f t="shared" si="18"/>
        <v>7615.9642857142862</v>
      </c>
      <c r="AD9" s="794">
        <v>20</v>
      </c>
      <c r="AE9" s="478">
        <v>330.83368405068524</v>
      </c>
      <c r="AF9" s="742">
        <f t="shared" si="19"/>
        <v>0.37592524601511629</v>
      </c>
      <c r="AG9" s="53">
        <v>7</v>
      </c>
      <c r="AH9" s="478">
        <v>47.261954864383604</v>
      </c>
      <c r="AI9" s="507"/>
      <c r="AJ9" s="437" t="s">
        <v>4</v>
      </c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57"/>
      <c r="BH9" s="71"/>
      <c r="BI9" s="57"/>
      <c r="BJ9" s="74"/>
      <c r="BL9" s="91"/>
      <c r="BM9" s="91"/>
      <c r="BN9" s="71"/>
      <c r="BO9" s="57"/>
      <c r="BP9" s="116"/>
      <c r="BQ9" s="74"/>
      <c r="BR9" s="21"/>
      <c r="BS9" s="21"/>
      <c r="BT9" s="117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</row>
    <row r="10" spans="1:136" s="19" customFormat="1" ht="18" customHeight="1">
      <c r="A10" s="65"/>
      <c r="B10" s="65">
        <f t="shared" si="20"/>
        <v>4</v>
      </c>
      <c r="C10" s="324"/>
      <c r="D10" s="785" t="s">
        <v>236</v>
      </c>
      <c r="E10" s="1009">
        <v>1445</v>
      </c>
      <c r="F10" s="700">
        <v>1395</v>
      </c>
      <c r="G10" s="700">
        <f t="shared" si="8"/>
        <v>50</v>
      </c>
      <c r="H10" s="701">
        <f t="shared" si="9"/>
        <v>3.4602076124567477E-2</v>
      </c>
      <c r="I10" s="786">
        <f t="shared" si="10"/>
        <v>28900</v>
      </c>
      <c r="J10" s="488"/>
      <c r="K10" s="356"/>
      <c r="L10" s="123">
        <f t="shared" si="1"/>
        <v>-7615.9642857142862</v>
      </c>
      <c r="M10" s="330" t="e">
        <f t="shared" ca="1" si="11"/>
        <v>#REF!</v>
      </c>
      <c r="N10" s="330" t="e">
        <f t="shared" ca="1" si="12"/>
        <v>#REF!</v>
      </c>
      <c r="O10" s="330" t="e">
        <f t="shared" ca="1" si="13"/>
        <v>#REF!</v>
      </c>
      <c r="P10" s="330" t="e">
        <f t="shared" ca="1" si="14"/>
        <v>#REF!</v>
      </c>
      <c r="Q10" s="330" t="e">
        <f t="shared" ca="1" si="15"/>
        <v>#REF!</v>
      </c>
      <c r="R10" s="330" t="e">
        <f t="shared" ca="1" si="16"/>
        <v>#REF!</v>
      </c>
      <c r="S10" s="354" t="e">
        <f t="shared" ca="1" si="17"/>
        <v>#REF!</v>
      </c>
      <c r="T10" s="659">
        <v>17601.035714285714</v>
      </c>
      <c r="U10" s="631">
        <f t="shared" si="2"/>
        <v>2514.4336734693875</v>
      </c>
      <c r="V10" s="660">
        <f t="shared" si="3"/>
        <v>880.05178571428564</v>
      </c>
      <c r="W10" s="1013">
        <v>25217</v>
      </c>
      <c r="X10" s="631">
        <f t="shared" si="4"/>
        <v>3602.4285714285716</v>
      </c>
      <c r="Y10" s="632">
        <f t="shared" si="5"/>
        <v>1260.8499999999999</v>
      </c>
      <c r="Z10" s="937">
        <f t="shared" si="6"/>
        <v>7615.9642857142862</v>
      </c>
      <c r="AA10" s="928">
        <f t="shared" si="7"/>
        <v>0.30201706331896283</v>
      </c>
      <c r="AB10" s="793"/>
      <c r="AC10" s="764">
        <f t="shared" si="18"/>
        <v>7615.9642857142862</v>
      </c>
      <c r="AD10" s="794">
        <v>20</v>
      </c>
      <c r="AE10" s="478">
        <v>330.83368405068524</v>
      </c>
      <c r="AF10" s="742">
        <f t="shared" si="19"/>
        <v>0.37592524601511629</v>
      </c>
      <c r="AG10" s="53">
        <v>7</v>
      </c>
      <c r="AH10" s="478">
        <v>47.261954864383604</v>
      </c>
      <c r="AI10" s="507"/>
      <c r="AJ10" s="437" t="s">
        <v>4</v>
      </c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57"/>
      <c r="BH10" s="71"/>
      <c r="BI10" s="57"/>
      <c r="BJ10" s="74"/>
      <c r="BL10" s="91"/>
      <c r="BM10" s="91"/>
      <c r="BN10" s="71"/>
      <c r="BO10" s="57"/>
      <c r="BP10" s="116"/>
      <c r="BQ10" s="74"/>
      <c r="BR10" s="21"/>
      <c r="BS10" s="21"/>
      <c r="BT10" s="117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</row>
    <row r="11" spans="1:136" s="19" customFormat="1" ht="18" customHeight="1">
      <c r="A11" s="65"/>
      <c r="B11" s="65">
        <f t="shared" si="20"/>
        <v>5</v>
      </c>
      <c r="C11" s="324"/>
      <c r="D11" s="785" t="s">
        <v>237</v>
      </c>
      <c r="E11" s="651">
        <v>1395</v>
      </c>
      <c r="F11" s="700">
        <v>1395</v>
      </c>
      <c r="G11" s="700">
        <f t="shared" si="8"/>
        <v>0</v>
      </c>
      <c r="H11" s="701">
        <f t="shared" si="9"/>
        <v>0</v>
      </c>
      <c r="I11" s="786">
        <f t="shared" si="10"/>
        <v>27900</v>
      </c>
      <c r="J11" s="488"/>
      <c r="K11" s="356"/>
      <c r="L11" s="123">
        <f t="shared" si="1"/>
        <v>-6616.6736810137045</v>
      </c>
      <c r="M11" s="330" t="e">
        <f t="shared" ca="1" si="11"/>
        <v>#REF!</v>
      </c>
      <c r="N11" s="330" t="e">
        <f t="shared" ca="1" si="12"/>
        <v>#REF!</v>
      </c>
      <c r="O11" s="330" t="e">
        <f t="shared" ca="1" si="13"/>
        <v>#REF!</v>
      </c>
      <c r="P11" s="330" t="e">
        <f t="shared" ca="1" si="14"/>
        <v>#REF!</v>
      </c>
      <c r="Q11" s="330" t="e">
        <f t="shared" ca="1" si="15"/>
        <v>#REF!</v>
      </c>
      <c r="R11" s="330" t="e">
        <f t="shared" ca="1" si="16"/>
        <v>#REF!</v>
      </c>
      <c r="S11" s="354" t="e">
        <f t="shared" ca="1" si="17"/>
        <v>#REF!</v>
      </c>
      <c r="T11" s="659">
        <v>17601.035714285714</v>
      </c>
      <c r="U11" s="631">
        <f t="shared" si="2"/>
        <v>2514.4336734693875</v>
      </c>
      <c r="V11" s="660">
        <f t="shared" si="3"/>
        <v>880.05178571428564</v>
      </c>
      <c r="W11" s="659">
        <v>24217.709395299418</v>
      </c>
      <c r="X11" s="631">
        <f t="shared" si="4"/>
        <v>3459.6727707570599</v>
      </c>
      <c r="Y11" s="632">
        <f t="shared" si="5"/>
        <v>1210.8854697649708</v>
      </c>
      <c r="Z11" s="937">
        <f t="shared" si="6"/>
        <v>6616.6736810137045</v>
      </c>
      <c r="AA11" s="928">
        <f t="shared" si="7"/>
        <v>0.27321632995967737</v>
      </c>
      <c r="AB11" s="793"/>
      <c r="AC11" s="764">
        <f t="shared" si="18"/>
        <v>6616.6736810137045</v>
      </c>
      <c r="AD11" s="794">
        <v>20</v>
      </c>
      <c r="AE11" s="478">
        <v>330.83368405068524</v>
      </c>
      <c r="AF11" s="742">
        <f t="shared" si="19"/>
        <v>0.37592524601511629</v>
      </c>
      <c r="AG11" s="53">
        <v>7</v>
      </c>
      <c r="AH11" s="478">
        <v>47.261954864383604</v>
      </c>
      <c r="AI11" s="507"/>
      <c r="AJ11" s="437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57"/>
      <c r="BH11" s="71"/>
      <c r="BI11" s="57"/>
      <c r="BJ11" s="74"/>
      <c r="BL11" s="91"/>
      <c r="BM11" s="91"/>
      <c r="BN11" s="71"/>
      <c r="BO11" s="57"/>
      <c r="BP11" s="116"/>
      <c r="BQ11" s="74"/>
      <c r="BR11" s="21"/>
      <c r="BS11" s="21"/>
      <c r="BT11" s="117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</row>
    <row r="12" spans="1:136" s="19" customFormat="1" ht="18" customHeight="1">
      <c r="A12" s="65"/>
      <c r="B12" s="65">
        <f t="shared" si="20"/>
        <v>6</v>
      </c>
      <c r="C12" s="324"/>
      <c r="D12" s="785" t="s">
        <v>238</v>
      </c>
      <c r="E12" s="651">
        <v>1395</v>
      </c>
      <c r="F12" s="700">
        <v>1395</v>
      </c>
      <c r="G12" s="700">
        <f t="shared" si="8"/>
        <v>0</v>
      </c>
      <c r="H12" s="701">
        <f t="shared" si="9"/>
        <v>0</v>
      </c>
      <c r="I12" s="786">
        <f t="shared" si="10"/>
        <v>27900</v>
      </c>
      <c r="J12" s="488"/>
      <c r="K12" s="356"/>
      <c r="L12" s="123">
        <f t="shared" si="1"/>
        <v>-6616.6736810137045</v>
      </c>
      <c r="M12" s="330" t="e">
        <f t="shared" ca="1" si="11"/>
        <v>#REF!</v>
      </c>
      <c r="N12" s="330" t="e">
        <f t="shared" ca="1" si="12"/>
        <v>#REF!</v>
      </c>
      <c r="O12" s="330" t="e">
        <f t="shared" ca="1" si="13"/>
        <v>#REF!</v>
      </c>
      <c r="P12" s="330" t="e">
        <f t="shared" ca="1" si="14"/>
        <v>#REF!</v>
      </c>
      <c r="Q12" s="330" t="e">
        <f t="shared" ca="1" si="15"/>
        <v>#REF!</v>
      </c>
      <c r="R12" s="330" t="e">
        <f t="shared" ca="1" si="16"/>
        <v>#REF!</v>
      </c>
      <c r="S12" s="354" t="e">
        <f t="shared" ca="1" si="17"/>
        <v>#REF!</v>
      </c>
      <c r="T12" s="659">
        <v>17601.035714285714</v>
      </c>
      <c r="U12" s="631">
        <f t="shared" si="2"/>
        <v>2514.4336734693875</v>
      </c>
      <c r="V12" s="660">
        <f t="shared" si="3"/>
        <v>880.05178571428564</v>
      </c>
      <c r="W12" s="659">
        <v>24217.709395299418</v>
      </c>
      <c r="X12" s="631">
        <f t="shared" si="4"/>
        <v>3459.6727707570599</v>
      </c>
      <c r="Y12" s="632">
        <f t="shared" si="5"/>
        <v>1210.8854697649708</v>
      </c>
      <c r="Z12" s="937">
        <f t="shared" si="6"/>
        <v>6616.6736810137045</v>
      </c>
      <c r="AA12" s="928">
        <f t="shared" si="7"/>
        <v>0.27321632995967737</v>
      </c>
      <c r="AB12" s="793"/>
      <c r="AC12" s="764">
        <f t="shared" si="18"/>
        <v>6616.6736810137045</v>
      </c>
      <c r="AD12" s="794">
        <v>20</v>
      </c>
      <c r="AE12" s="478">
        <v>330.83368405068524</v>
      </c>
      <c r="AF12" s="742">
        <f t="shared" si="19"/>
        <v>0.37592524601511629</v>
      </c>
      <c r="AG12" s="53">
        <v>7</v>
      </c>
      <c r="AH12" s="478">
        <v>47.261954864383604</v>
      </c>
      <c r="AI12" s="507"/>
      <c r="AJ12" s="437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57"/>
      <c r="BH12" s="71"/>
      <c r="BI12" s="57"/>
      <c r="BJ12" s="74"/>
      <c r="BL12" s="91"/>
      <c r="BM12" s="91"/>
      <c r="BN12" s="71"/>
      <c r="BO12" s="57"/>
      <c r="BP12" s="116"/>
      <c r="BQ12" s="74"/>
      <c r="BR12" s="21"/>
      <c r="BS12" s="21"/>
      <c r="BT12" s="117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</row>
    <row r="13" spans="1:136" s="19" customFormat="1" ht="18" customHeight="1" thickBot="1">
      <c r="A13" s="65"/>
      <c r="B13" s="65">
        <f t="shared" si="20"/>
        <v>7</v>
      </c>
      <c r="C13" s="766"/>
      <c r="D13" s="787" t="s">
        <v>239</v>
      </c>
      <c r="E13" s="767">
        <v>1395</v>
      </c>
      <c r="F13" s="769">
        <v>1395</v>
      </c>
      <c r="G13" s="769">
        <f t="shared" si="8"/>
        <v>0</v>
      </c>
      <c r="H13" s="770">
        <f t="shared" si="9"/>
        <v>0</v>
      </c>
      <c r="I13" s="771">
        <f t="shared" si="10"/>
        <v>27900</v>
      </c>
      <c r="J13" s="489"/>
      <c r="K13" s="357"/>
      <c r="L13" s="337">
        <f t="shared" si="1"/>
        <v>-6616.6736810137045</v>
      </c>
      <c r="M13" s="336" t="e">
        <f t="shared" ca="1" si="11"/>
        <v>#REF!</v>
      </c>
      <c r="N13" s="336" t="e">
        <f t="shared" ca="1" si="12"/>
        <v>#REF!</v>
      </c>
      <c r="O13" s="336" t="e">
        <f t="shared" ca="1" si="13"/>
        <v>#REF!</v>
      </c>
      <c r="P13" s="336" t="e">
        <f t="shared" ca="1" si="14"/>
        <v>#REF!</v>
      </c>
      <c r="Q13" s="336" t="e">
        <f t="shared" ca="1" si="15"/>
        <v>#REF!</v>
      </c>
      <c r="R13" s="336" t="e">
        <f t="shared" ca="1" si="16"/>
        <v>#REF!</v>
      </c>
      <c r="S13" s="391" t="e">
        <f t="shared" ca="1" si="17"/>
        <v>#REF!</v>
      </c>
      <c r="T13" s="776">
        <v>17601.035714285714</v>
      </c>
      <c r="U13" s="777">
        <f t="shared" si="2"/>
        <v>2514.4336734693875</v>
      </c>
      <c r="V13" s="778">
        <f t="shared" si="3"/>
        <v>880.05178571428564</v>
      </c>
      <c r="W13" s="776">
        <v>24217.709395299418</v>
      </c>
      <c r="X13" s="777">
        <f t="shared" si="4"/>
        <v>3459.6727707570599</v>
      </c>
      <c r="Y13" s="780">
        <f t="shared" si="5"/>
        <v>1210.8854697649708</v>
      </c>
      <c r="Z13" s="938">
        <f t="shared" si="6"/>
        <v>6616.6736810137045</v>
      </c>
      <c r="AA13" s="929">
        <f t="shared" si="7"/>
        <v>0.27321632995967737</v>
      </c>
      <c r="AB13" s="795"/>
      <c r="AC13" s="634">
        <f t="shared" si="18"/>
        <v>6616.6736810137045</v>
      </c>
      <c r="AD13" s="796">
        <v>20</v>
      </c>
      <c r="AE13" s="781">
        <v>330.83368405068524</v>
      </c>
      <c r="AF13" s="782">
        <f t="shared" si="19"/>
        <v>0.37592524601511629</v>
      </c>
      <c r="AG13" s="783">
        <v>7</v>
      </c>
      <c r="AH13" s="781">
        <v>47.261954864383604</v>
      </c>
      <c r="AI13" s="508"/>
      <c r="AJ13" s="437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57"/>
      <c r="BH13" s="71"/>
      <c r="BI13" s="57"/>
      <c r="BJ13" s="74"/>
      <c r="BL13" s="91"/>
      <c r="BM13" s="91"/>
      <c r="BN13" s="71"/>
      <c r="BO13" s="57"/>
      <c r="BP13" s="116"/>
      <c r="BQ13" s="74"/>
      <c r="BR13" s="21"/>
      <c r="BS13" s="21"/>
      <c r="BT13" s="117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</row>
    <row r="14" spans="1:136" s="19" customFormat="1" ht="18" customHeight="1" thickTop="1">
      <c r="A14" s="65"/>
      <c r="B14" s="65">
        <f t="shared" si="20"/>
        <v>8</v>
      </c>
      <c r="C14" s="814" t="s">
        <v>240</v>
      </c>
      <c r="D14" s="815" t="s">
        <v>241</v>
      </c>
      <c r="E14" s="360" t="e">
        <f>#REF!</f>
        <v>#REF!</v>
      </c>
      <c r="F14" s="694">
        <v>0</v>
      </c>
      <c r="G14" s="556" t="e">
        <f t="shared" si="8"/>
        <v>#REF!</v>
      </c>
      <c r="H14" s="695" t="e">
        <f t="shared" si="9"/>
        <v>#REF!</v>
      </c>
      <c r="I14" s="495" t="e">
        <f t="shared" si="10"/>
        <v>#REF!</v>
      </c>
      <c r="J14" s="490"/>
      <c r="K14" s="358"/>
      <c r="L14" s="345" t="e">
        <f t="shared" si="1"/>
        <v>#REF!</v>
      </c>
      <c r="M14" s="344" t="e">
        <f ca="1">IF($A14="c",0,INDIRECT("'"&amp;C14&amp;"'!$G$16"))</f>
        <v>#REF!</v>
      </c>
      <c r="N14" s="344" t="e">
        <f ca="1">IF($A14="c",0,INDIRECT("'"&amp;C14&amp;"'!$G$27"))</f>
        <v>#REF!</v>
      </c>
      <c r="O14" s="344" t="e">
        <f ca="1">IF($A14="c",0,INDIRECT("'"&amp;C14&amp;"'!$G$33"))</f>
        <v>#REF!</v>
      </c>
      <c r="P14" s="344" t="e">
        <f ca="1">IF($A14="c",0,INDIRECT("'"&amp;C14&amp;"'!$G$40"))</f>
        <v>#REF!</v>
      </c>
      <c r="Q14" s="344" t="e">
        <f ca="1">IF($A14="c",0,INDIRECT("'"&amp;C14&amp;"'!$G$46"))</f>
        <v>#REF!</v>
      </c>
      <c r="R14" s="344" t="e">
        <f ca="1">IF($A14="c",0,INDIRECT("'"&amp;C14&amp;"'!$G$51"))</f>
        <v>#REF!</v>
      </c>
      <c r="S14" s="392" t="e">
        <f ca="1">IF($A14="c",0,INDIRECT("'"&amp;C14&amp;"'!$G$60"))</f>
        <v>#REF!</v>
      </c>
      <c r="T14" s="499" t="e">
        <f>#REF!</f>
        <v>#REF!</v>
      </c>
      <c r="U14" s="579" t="e">
        <f t="shared" si="2"/>
        <v>#REF!</v>
      </c>
      <c r="V14" s="609" t="e">
        <f t="shared" si="3"/>
        <v>#REF!</v>
      </c>
      <c r="W14" s="499" t="e">
        <f>#REF!</f>
        <v>#REF!</v>
      </c>
      <c r="X14" s="579" t="e">
        <f t="shared" si="4"/>
        <v>#REF!</v>
      </c>
      <c r="Y14" s="580" t="e">
        <f t="shared" si="5"/>
        <v>#REF!</v>
      </c>
      <c r="Z14" s="939" t="e">
        <f t="shared" ref="Z14:Z31" si="21">W14-T14</f>
        <v>#REF!</v>
      </c>
      <c r="AA14" s="930" t="e">
        <f t="shared" si="7"/>
        <v>#REF!</v>
      </c>
      <c r="AB14" s="517"/>
      <c r="AC14" s="523" t="e">
        <f>Z14+AB14</f>
        <v>#REF!</v>
      </c>
      <c r="AD14" s="618" t="e">
        <f>#REF!</f>
        <v>#REF!</v>
      </c>
      <c r="AE14" s="347" t="e">
        <f>Z14/AD14</f>
        <v>#REF!</v>
      </c>
      <c r="AF14" s="732" t="e">
        <f t="shared" si="19"/>
        <v>#REF!</v>
      </c>
      <c r="AG14" s="524">
        <v>7</v>
      </c>
      <c r="AH14" s="347" t="e">
        <f t="shared" ref="AH14" si="22">AE14/AG14</f>
        <v>#REF!</v>
      </c>
      <c r="AI14" s="509"/>
      <c r="AJ14" s="437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57"/>
      <c r="BH14" s="71"/>
      <c r="BI14" s="57"/>
      <c r="BJ14" s="74"/>
      <c r="BL14" s="91"/>
      <c r="BM14" s="91"/>
      <c r="BN14" s="71"/>
      <c r="BO14" s="57"/>
      <c r="BP14" s="116"/>
      <c r="BQ14" s="74"/>
      <c r="BR14" s="21"/>
      <c r="BS14" s="21"/>
      <c r="BT14" s="117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</row>
    <row r="15" spans="1:136" s="19" customFormat="1" ht="18" customHeight="1" thickBot="1">
      <c r="A15" s="65"/>
      <c r="B15" s="65">
        <f t="shared" si="20"/>
        <v>9</v>
      </c>
      <c r="C15" s="901" t="s">
        <v>4</v>
      </c>
      <c r="D15" s="361" t="s">
        <v>242</v>
      </c>
      <c r="E15" s="651">
        <v>1455</v>
      </c>
      <c r="F15" s="699">
        <v>0</v>
      </c>
      <c r="G15" s="700">
        <v>1435</v>
      </c>
      <c r="H15" s="701">
        <v>1</v>
      </c>
      <c r="I15" s="496">
        <f t="shared" si="10"/>
        <v>29100</v>
      </c>
      <c r="J15" s="797"/>
      <c r="K15" s="475"/>
      <c r="L15" s="472">
        <v>-7111.0882873305345</v>
      </c>
      <c r="M15" s="471" t="e">
        <v>#REF!</v>
      </c>
      <c r="N15" s="471" t="e">
        <v>#REF!</v>
      </c>
      <c r="O15" s="471" t="e">
        <v>#REF!</v>
      </c>
      <c r="P15" s="471" t="e">
        <v>#REF!</v>
      </c>
      <c r="Q15" s="471" t="e">
        <v>#REF!</v>
      </c>
      <c r="R15" s="471" t="e">
        <v>#REF!</v>
      </c>
      <c r="S15" s="474" t="e">
        <v>#REF!</v>
      </c>
      <c r="T15" s="659">
        <v>17801.035714285714</v>
      </c>
      <c r="U15" s="631">
        <f t="shared" si="2"/>
        <v>2543.0051020408164</v>
      </c>
      <c r="V15" s="660">
        <f t="shared" si="3"/>
        <v>890.05178571428564</v>
      </c>
      <c r="W15" s="659">
        <v>25259.331304774663</v>
      </c>
      <c r="X15" s="631">
        <f t="shared" si="4"/>
        <v>3608.4759006820946</v>
      </c>
      <c r="Y15" s="632">
        <f t="shared" si="5"/>
        <v>1262.9665652387332</v>
      </c>
      <c r="Z15" s="937">
        <f t="shared" si="21"/>
        <v>7458.2955904889495</v>
      </c>
      <c r="AA15" s="929">
        <f t="shared" si="7"/>
        <v>0.29526892460051546</v>
      </c>
      <c r="AB15" s="795"/>
      <c r="AC15" s="634">
        <v>7111.0882873305345</v>
      </c>
      <c r="AD15" s="796">
        <v>20</v>
      </c>
      <c r="AE15" s="478">
        <v>355.55441436652671</v>
      </c>
      <c r="AF15" s="742">
        <f t="shared" si="19"/>
        <v>0.3994760979903958</v>
      </c>
      <c r="AG15" s="53">
        <v>7</v>
      </c>
      <c r="AH15" s="478">
        <v>47.261954864383604</v>
      </c>
      <c r="AI15" s="510"/>
      <c r="AJ15" s="437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57"/>
      <c r="BH15" s="71"/>
      <c r="BI15" s="57"/>
      <c r="BJ15" s="74"/>
      <c r="BL15" s="91"/>
      <c r="BM15" s="91"/>
      <c r="BN15" s="71"/>
      <c r="BO15" s="57"/>
      <c r="BP15" s="116"/>
      <c r="BQ15" s="74"/>
      <c r="BR15" s="21"/>
      <c r="BS15" s="21"/>
      <c r="BT15" s="117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</row>
    <row r="16" spans="1:136" s="19" customFormat="1" ht="18" customHeight="1" thickTop="1">
      <c r="A16" s="65"/>
      <c r="B16" s="65">
        <f t="shared" si="20"/>
        <v>10</v>
      </c>
      <c r="C16" s="327" t="s">
        <v>243</v>
      </c>
      <c r="D16" s="816" t="s">
        <v>244</v>
      </c>
      <c r="E16" s="360" t="e">
        <f>#REF!</f>
        <v>#REF!</v>
      </c>
      <c r="F16" s="556">
        <v>0</v>
      </c>
      <c r="G16" s="556" t="e">
        <f t="shared" si="8"/>
        <v>#REF!</v>
      </c>
      <c r="H16" s="695">
        <v>1</v>
      </c>
      <c r="I16" s="495" t="e">
        <f t="shared" si="10"/>
        <v>#REF!</v>
      </c>
      <c r="J16" s="490"/>
      <c r="K16" s="358"/>
      <c r="L16" s="345"/>
      <c r="M16" s="344"/>
      <c r="N16" s="344"/>
      <c r="O16" s="344"/>
      <c r="P16" s="344"/>
      <c r="Q16" s="344"/>
      <c r="R16" s="344"/>
      <c r="S16" s="392"/>
      <c r="T16" s="499" t="e">
        <f>#REF!</f>
        <v>#REF!</v>
      </c>
      <c r="U16" s="579" t="e">
        <f t="shared" si="2"/>
        <v>#REF!</v>
      </c>
      <c r="V16" s="609" t="e">
        <f t="shared" si="3"/>
        <v>#REF!</v>
      </c>
      <c r="W16" s="499" t="e">
        <f>#REF!</f>
        <v>#REF!</v>
      </c>
      <c r="X16" s="579" t="e">
        <f t="shared" si="4"/>
        <v>#REF!</v>
      </c>
      <c r="Y16" s="580" t="e">
        <f t="shared" si="5"/>
        <v>#REF!</v>
      </c>
      <c r="Z16" s="939" t="e">
        <f t="shared" si="21"/>
        <v>#REF!</v>
      </c>
      <c r="AA16" s="930" t="e">
        <f>Z16/W16</f>
        <v>#REF!</v>
      </c>
      <c r="AB16" s="517"/>
      <c r="AC16" s="523" t="e">
        <f>Z16+AB16</f>
        <v>#REF!</v>
      </c>
      <c r="AD16" s="618">
        <v>20</v>
      </c>
      <c r="AE16" s="347" t="e">
        <f>Z16/AD16</f>
        <v>#REF!</v>
      </c>
      <c r="AF16" s="732" t="e">
        <f t="shared" si="19"/>
        <v>#REF!</v>
      </c>
      <c r="AG16" s="524">
        <v>7</v>
      </c>
      <c r="AH16" s="347" t="e">
        <f t="shared" ref="AH16" si="23">AE16/AG16</f>
        <v>#REF!</v>
      </c>
      <c r="AI16" s="511"/>
      <c r="AJ16" s="437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57"/>
      <c r="BH16" s="71"/>
      <c r="BI16" s="57"/>
      <c r="BJ16" s="74"/>
      <c r="BL16" s="91"/>
      <c r="BM16" s="91"/>
      <c r="BN16" s="71"/>
      <c r="BO16" s="57"/>
      <c r="BP16" s="116"/>
      <c r="BQ16" s="74"/>
      <c r="BR16" s="21"/>
      <c r="BS16" s="21"/>
      <c r="BT16" s="117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</row>
    <row r="17" spans="1:136" s="19" customFormat="1" ht="18" customHeight="1" thickBot="1">
      <c r="A17" s="65"/>
      <c r="B17" s="65">
        <f t="shared" si="20"/>
        <v>11</v>
      </c>
      <c r="C17" s="321" t="s">
        <v>4</v>
      </c>
      <c r="D17" s="362" t="s">
        <v>245</v>
      </c>
      <c r="E17" s="651">
        <v>1455</v>
      </c>
      <c r="F17" s="700">
        <v>0</v>
      </c>
      <c r="G17" s="700">
        <f t="shared" si="8"/>
        <v>1455</v>
      </c>
      <c r="H17" s="698">
        <v>1</v>
      </c>
      <c r="I17" s="496">
        <f t="shared" si="10"/>
        <v>29100</v>
      </c>
      <c r="J17" s="797"/>
      <c r="K17" s="475"/>
      <c r="L17" s="472"/>
      <c r="M17" s="471"/>
      <c r="N17" s="471"/>
      <c r="O17" s="471"/>
      <c r="P17" s="471"/>
      <c r="Q17" s="471"/>
      <c r="R17" s="471"/>
      <c r="S17" s="474"/>
      <c r="T17" s="659">
        <v>17826.035714285714</v>
      </c>
      <c r="U17" s="631">
        <f t="shared" si="2"/>
        <v>2546.5765306122448</v>
      </c>
      <c r="V17" s="660">
        <f t="shared" si="3"/>
        <v>891.30178571428564</v>
      </c>
      <c r="W17" s="659">
        <v>25259.331304774663</v>
      </c>
      <c r="X17" s="631">
        <f t="shared" si="4"/>
        <v>3608.4759006820946</v>
      </c>
      <c r="Y17" s="632">
        <f t="shared" si="5"/>
        <v>1262.9665652387332</v>
      </c>
      <c r="Z17" s="937">
        <f t="shared" si="21"/>
        <v>7433.2955904889495</v>
      </c>
      <c r="AA17" s="928">
        <f t="shared" si="7"/>
        <v>0.29427919135309277</v>
      </c>
      <c r="AB17" s="793"/>
      <c r="AC17" s="764">
        <v>7111.0882873305345</v>
      </c>
      <c r="AD17" s="794">
        <v>20</v>
      </c>
      <c r="AE17" s="478">
        <v>355.55441436652671</v>
      </c>
      <c r="AF17" s="742">
        <f t="shared" si="19"/>
        <v>0.39891585551080977</v>
      </c>
      <c r="AG17" s="53">
        <v>7</v>
      </c>
      <c r="AH17" s="478">
        <v>47.261954864383604</v>
      </c>
      <c r="AI17" s="508"/>
      <c r="AJ17" s="437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57"/>
      <c r="BH17" s="71"/>
      <c r="BI17" s="57"/>
      <c r="BJ17" s="74"/>
      <c r="BL17" s="91"/>
      <c r="BM17" s="91"/>
      <c r="BN17" s="71"/>
      <c r="BO17" s="57"/>
      <c r="BP17" s="116"/>
      <c r="BQ17" s="74"/>
      <c r="BR17" s="21"/>
      <c r="BS17" s="21"/>
      <c r="BT17" s="117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</row>
    <row r="18" spans="1:136" s="19" customFormat="1" ht="18" customHeight="1" thickTop="1">
      <c r="A18" s="65"/>
      <c r="B18" s="65">
        <f t="shared" si="20"/>
        <v>12</v>
      </c>
      <c r="C18" s="327" t="s">
        <v>246</v>
      </c>
      <c r="D18" s="816" t="s">
        <v>248</v>
      </c>
      <c r="E18" s="1017" t="e">
        <f>#REF!</f>
        <v>#REF!</v>
      </c>
      <c r="F18" s="556">
        <v>0</v>
      </c>
      <c r="G18" s="556" t="e">
        <f t="shared" si="8"/>
        <v>#REF!</v>
      </c>
      <c r="H18" s="695">
        <v>1</v>
      </c>
      <c r="I18" s="495" t="e">
        <f t="shared" si="10"/>
        <v>#REF!</v>
      </c>
      <c r="J18" s="490"/>
      <c r="K18" s="358"/>
      <c r="L18" s="345"/>
      <c r="M18" s="344"/>
      <c r="N18" s="344"/>
      <c r="O18" s="344"/>
      <c r="P18" s="344"/>
      <c r="Q18" s="344"/>
      <c r="R18" s="344"/>
      <c r="S18" s="392"/>
      <c r="T18" s="499" t="e">
        <f>#REF!</f>
        <v>#REF!</v>
      </c>
      <c r="U18" s="579" t="e">
        <f t="shared" si="2"/>
        <v>#REF!</v>
      </c>
      <c r="V18" s="609" t="e">
        <f t="shared" si="3"/>
        <v>#REF!</v>
      </c>
      <c r="W18" s="499" t="e">
        <f>#REF!</f>
        <v>#REF!</v>
      </c>
      <c r="X18" s="579" t="e">
        <f t="shared" si="4"/>
        <v>#REF!</v>
      </c>
      <c r="Y18" s="580" t="e">
        <f t="shared" si="5"/>
        <v>#REF!</v>
      </c>
      <c r="Z18" s="939" t="e">
        <f t="shared" si="21"/>
        <v>#REF!</v>
      </c>
      <c r="AA18" s="930" t="e">
        <f>Z18/W18</f>
        <v>#REF!</v>
      </c>
      <c r="AB18" s="517"/>
      <c r="AC18" s="523" t="e">
        <f>Z18+AB18</f>
        <v>#REF!</v>
      </c>
      <c r="AD18" s="618">
        <v>20</v>
      </c>
      <c r="AE18" s="347" t="e">
        <f>Z18/AD18</f>
        <v>#REF!</v>
      </c>
      <c r="AF18" s="732" t="e">
        <f t="shared" si="19"/>
        <v>#REF!</v>
      </c>
      <c r="AG18" s="524">
        <v>6</v>
      </c>
      <c r="AH18" s="347" t="e">
        <f t="shared" ref="AH18" si="24">AE18/AG18</f>
        <v>#REF!</v>
      </c>
      <c r="AI18" s="509"/>
      <c r="AJ18" s="437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57"/>
      <c r="BH18" s="71"/>
      <c r="BI18" s="57"/>
      <c r="BJ18" s="74"/>
      <c r="BL18" s="91"/>
      <c r="BM18" s="91"/>
      <c r="BN18" s="71"/>
      <c r="BO18" s="57"/>
      <c r="BP18" s="116"/>
      <c r="BQ18" s="74"/>
      <c r="BR18" s="21"/>
      <c r="BS18" s="21"/>
      <c r="BT18" s="117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</row>
    <row r="19" spans="1:136" s="19" customFormat="1" ht="18" customHeight="1" thickBot="1">
      <c r="A19" s="65"/>
      <c r="B19" s="65">
        <f t="shared" si="20"/>
        <v>13</v>
      </c>
      <c r="C19" s="902" t="s">
        <v>4</v>
      </c>
      <c r="D19" s="363" t="s">
        <v>249</v>
      </c>
      <c r="E19" s="1018">
        <v>1225</v>
      </c>
      <c r="F19" s="769">
        <v>0</v>
      </c>
      <c r="G19" s="769">
        <f t="shared" si="8"/>
        <v>1225</v>
      </c>
      <c r="H19" s="770">
        <v>1</v>
      </c>
      <c r="I19" s="771">
        <f t="shared" si="10"/>
        <v>24500</v>
      </c>
      <c r="J19" s="817"/>
      <c r="K19" s="772"/>
      <c r="L19" s="774"/>
      <c r="M19" s="773"/>
      <c r="N19" s="773"/>
      <c r="O19" s="773"/>
      <c r="P19" s="773"/>
      <c r="Q19" s="773"/>
      <c r="R19" s="773"/>
      <c r="S19" s="775"/>
      <c r="T19" s="776">
        <v>15316</v>
      </c>
      <c r="U19" s="777">
        <f t="shared" si="2"/>
        <v>2552.6666666666665</v>
      </c>
      <c r="V19" s="778">
        <f t="shared" si="3"/>
        <v>765.8</v>
      </c>
      <c r="W19" s="776">
        <v>21266</v>
      </c>
      <c r="X19" s="777">
        <f t="shared" si="4"/>
        <v>3544.3333333333335</v>
      </c>
      <c r="Y19" s="780">
        <f t="shared" si="5"/>
        <v>1063.3</v>
      </c>
      <c r="Z19" s="938">
        <f t="shared" si="21"/>
        <v>5950</v>
      </c>
      <c r="AA19" s="929">
        <f>Z19/W19</f>
        <v>0.27978933508887427</v>
      </c>
      <c r="AB19" s="795"/>
      <c r="AC19" s="634">
        <v>7111.0882873305345</v>
      </c>
      <c r="AD19" s="796">
        <v>20</v>
      </c>
      <c r="AE19" s="781">
        <v>355.55441436652671</v>
      </c>
      <c r="AF19" s="782">
        <f t="shared" si="19"/>
        <v>0.464291478671359</v>
      </c>
      <c r="AG19" s="783">
        <v>6</v>
      </c>
      <c r="AH19" s="781">
        <v>59.259069061087786</v>
      </c>
      <c r="AI19" s="510"/>
      <c r="AJ19" s="437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57"/>
      <c r="BH19" s="71"/>
      <c r="BI19" s="57"/>
      <c r="BJ19" s="74"/>
      <c r="BL19" s="91"/>
      <c r="BM19" s="91"/>
      <c r="BN19" s="71"/>
      <c r="BO19" s="57"/>
      <c r="BP19" s="116"/>
      <c r="BQ19" s="74"/>
      <c r="BR19" s="21"/>
      <c r="BS19" s="21"/>
      <c r="BT19" s="117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</row>
    <row r="20" spans="1:136" s="19" customFormat="1" ht="18" customHeight="1" thickTop="1" thickBot="1">
      <c r="A20" s="65"/>
      <c r="B20" s="65">
        <f t="shared" si="20"/>
        <v>14</v>
      </c>
      <c r="C20" s="327" t="s">
        <v>261</v>
      </c>
      <c r="D20" s="364" t="s">
        <v>262</v>
      </c>
      <c r="E20" s="1010">
        <v>1495</v>
      </c>
      <c r="F20" s="556">
        <v>0</v>
      </c>
      <c r="G20" s="556">
        <f t="shared" si="8"/>
        <v>1495</v>
      </c>
      <c r="H20" s="695">
        <v>1</v>
      </c>
      <c r="I20" s="495">
        <f t="shared" si="10"/>
        <v>29900</v>
      </c>
      <c r="J20" s="490"/>
      <c r="K20" s="358"/>
      <c r="L20" s="345"/>
      <c r="M20" s="344"/>
      <c r="N20" s="344"/>
      <c r="O20" s="344"/>
      <c r="P20" s="344"/>
      <c r="Q20" s="344"/>
      <c r="R20" s="344"/>
      <c r="S20" s="392"/>
      <c r="T20" s="499" t="e">
        <f>#REF!</f>
        <v>#REF!</v>
      </c>
      <c r="U20" s="579" t="e">
        <f t="shared" si="2"/>
        <v>#REF!</v>
      </c>
      <c r="V20" s="609" t="e">
        <f t="shared" si="3"/>
        <v>#REF!</v>
      </c>
      <c r="W20" s="499" t="e">
        <f>#REF!</f>
        <v>#REF!</v>
      </c>
      <c r="X20" s="579" t="e">
        <f t="shared" si="4"/>
        <v>#REF!</v>
      </c>
      <c r="Y20" s="580" t="e">
        <f t="shared" si="5"/>
        <v>#REF!</v>
      </c>
      <c r="Z20" s="939" t="e">
        <f t="shared" si="21"/>
        <v>#REF!</v>
      </c>
      <c r="AA20" s="930">
        <v>0.33713274509773661</v>
      </c>
      <c r="AB20" s="517"/>
      <c r="AC20" s="523">
        <v>7111.0882873305345</v>
      </c>
      <c r="AD20" s="618">
        <v>20</v>
      </c>
      <c r="AE20" s="347">
        <v>355.55441436652671</v>
      </c>
      <c r="AF20" s="732" t="e">
        <f t="shared" si="19"/>
        <v>#REF!</v>
      </c>
      <c r="AG20" s="524">
        <v>7</v>
      </c>
      <c r="AH20" s="347">
        <v>59.259069061087786</v>
      </c>
      <c r="AI20" s="512"/>
      <c r="AJ20" s="437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57"/>
      <c r="BH20" s="71"/>
      <c r="BI20" s="57"/>
      <c r="BJ20" s="74"/>
      <c r="BL20" s="91"/>
      <c r="BM20" s="91"/>
      <c r="BN20" s="71"/>
      <c r="BO20" s="57"/>
      <c r="BP20" s="116"/>
      <c r="BQ20" s="74"/>
      <c r="BR20" s="21"/>
      <c r="BS20" s="21"/>
      <c r="BT20" s="117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</row>
    <row r="21" spans="1:136" s="19" customFormat="1" ht="18" customHeight="1" thickTop="1" thickBot="1">
      <c r="A21" s="65"/>
      <c r="B21" s="65"/>
      <c r="C21" s="1073"/>
      <c r="D21" s="1108" t="s">
        <v>289</v>
      </c>
      <c r="E21" s="1109">
        <v>1495</v>
      </c>
      <c r="F21" s="1110">
        <v>0</v>
      </c>
      <c r="G21" s="1110">
        <v>1495</v>
      </c>
      <c r="H21" s="1111">
        <v>1</v>
      </c>
      <c r="I21" s="1112">
        <v>29900</v>
      </c>
      <c r="J21" s="1113"/>
      <c r="K21" s="1114"/>
      <c r="L21" s="1115"/>
      <c r="M21" s="1116"/>
      <c r="N21" s="1116"/>
      <c r="O21" s="1116"/>
      <c r="P21" s="1116"/>
      <c r="Q21" s="1116"/>
      <c r="R21" s="1116"/>
      <c r="S21" s="1117"/>
      <c r="T21" s="1109">
        <f>'Baie des chaleurs 2 2022'!G72</f>
        <v>3031</v>
      </c>
      <c r="U21" s="1118">
        <v>1746.5765306122448</v>
      </c>
      <c r="V21" s="1119">
        <v>611.30178571428564</v>
      </c>
      <c r="W21" s="1109">
        <f>'Baie des chaleurs 2 2022'!G90</f>
        <v>500</v>
      </c>
      <c r="X21" s="1118">
        <v>1915.8402977848236</v>
      </c>
      <c r="Y21" s="1120">
        <v>670.54410422468823</v>
      </c>
      <c r="Z21" s="1121">
        <v>1184.8463702080517</v>
      </c>
      <c r="AA21" s="1122">
        <v>0.33713274509773661</v>
      </c>
      <c r="AB21" s="1123"/>
      <c r="AC21" s="1124">
        <v>7111.0882873305345</v>
      </c>
      <c r="AD21" s="1125">
        <v>20</v>
      </c>
      <c r="AE21" s="1126">
        <v>355.55441436652671</v>
      </c>
      <c r="AF21" s="1127">
        <v>0.58163483679517358</v>
      </c>
      <c r="AG21" s="1128">
        <v>7</v>
      </c>
      <c r="AH21" s="1126">
        <v>59.259069061087786</v>
      </c>
      <c r="AI21" s="1129"/>
      <c r="AJ21" s="1130" t="s">
        <v>333</v>
      </c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57"/>
      <c r="BH21" s="71"/>
      <c r="BI21" s="57"/>
      <c r="BJ21" s="74"/>
      <c r="BL21" s="91"/>
      <c r="BM21" s="91"/>
      <c r="BN21" s="71"/>
      <c r="BO21" s="57"/>
      <c r="BP21" s="116"/>
      <c r="BQ21" s="74"/>
      <c r="BR21" s="21"/>
      <c r="BS21" s="21"/>
      <c r="BT21" s="117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</row>
    <row r="22" spans="1:136" s="19" customFormat="1" ht="18" customHeight="1" thickTop="1">
      <c r="A22" s="65"/>
      <c r="B22" s="65">
        <f>B20+1</f>
        <v>15</v>
      </c>
      <c r="C22" s="327" t="s">
        <v>247</v>
      </c>
      <c r="D22" s="816" t="s">
        <v>250</v>
      </c>
      <c r="E22" s="1019" t="e">
        <f>#REF!</f>
        <v>#REF!</v>
      </c>
      <c r="F22" s="556">
        <v>0</v>
      </c>
      <c r="G22" s="556" t="e">
        <f t="shared" si="8"/>
        <v>#REF!</v>
      </c>
      <c r="H22" s="695">
        <v>1</v>
      </c>
      <c r="I22" s="495" t="e">
        <f t="shared" si="10"/>
        <v>#REF!</v>
      </c>
      <c r="J22" s="490"/>
      <c r="K22" s="358"/>
      <c r="L22" s="345"/>
      <c r="M22" s="344"/>
      <c r="N22" s="344"/>
      <c r="O22" s="344"/>
      <c r="P22" s="344"/>
      <c r="Q22" s="344"/>
      <c r="R22" s="344"/>
      <c r="S22" s="392"/>
      <c r="T22" s="499" t="e">
        <f>#REF!</f>
        <v>#REF!</v>
      </c>
      <c r="U22" s="579" t="e">
        <f t="shared" si="2"/>
        <v>#REF!</v>
      </c>
      <c r="V22" s="609" t="e">
        <f t="shared" si="3"/>
        <v>#REF!</v>
      </c>
      <c r="W22" s="499" t="e">
        <f>#REF!</f>
        <v>#REF!</v>
      </c>
      <c r="X22" s="579" t="e">
        <f t="shared" si="4"/>
        <v>#REF!</v>
      </c>
      <c r="Y22" s="580" t="e">
        <f t="shared" si="5"/>
        <v>#REF!</v>
      </c>
      <c r="Z22" s="939" t="e">
        <f t="shared" si="21"/>
        <v>#REF!</v>
      </c>
      <c r="AA22" s="930" t="e">
        <f>Z22/W22</f>
        <v>#REF!</v>
      </c>
      <c r="AB22" s="517"/>
      <c r="AC22" s="523" t="e">
        <f>Z22+AB22</f>
        <v>#REF!</v>
      </c>
      <c r="AD22" s="618">
        <v>20</v>
      </c>
      <c r="AE22" s="347" t="e">
        <f>Z22/AD22</f>
        <v>#REF!</v>
      </c>
      <c r="AF22" s="732" t="e">
        <f t="shared" si="19"/>
        <v>#REF!</v>
      </c>
      <c r="AG22" s="524">
        <v>10</v>
      </c>
      <c r="AH22" s="347" t="e">
        <f t="shared" ref="AH22" si="25">AE22/AG22</f>
        <v>#REF!</v>
      </c>
      <c r="AI22" s="509"/>
      <c r="AJ22" s="437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57"/>
      <c r="BH22" s="71"/>
      <c r="BI22" s="57"/>
      <c r="BJ22" s="74"/>
      <c r="BL22" s="91"/>
      <c r="BM22" s="91"/>
      <c r="BN22" s="71"/>
      <c r="BO22" s="57"/>
      <c r="BP22" s="116"/>
      <c r="BQ22" s="74"/>
      <c r="BR22" s="21"/>
      <c r="BS22" s="21"/>
      <c r="BT22" s="117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</row>
    <row r="23" spans="1:136" s="19" customFormat="1" ht="18" customHeight="1" thickBot="1">
      <c r="A23" s="65"/>
      <c r="B23" s="65">
        <f t="shared" si="20"/>
        <v>16</v>
      </c>
      <c r="C23" s="331"/>
      <c r="D23" s="362" t="s">
        <v>251</v>
      </c>
      <c r="E23" s="1020">
        <v>1945</v>
      </c>
      <c r="F23" s="700">
        <v>0</v>
      </c>
      <c r="G23" s="700">
        <f t="shared" si="8"/>
        <v>1945</v>
      </c>
      <c r="H23" s="701">
        <v>1</v>
      </c>
      <c r="I23" s="496">
        <f t="shared" si="10"/>
        <v>38900</v>
      </c>
      <c r="J23" s="797"/>
      <c r="K23" s="475"/>
      <c r="L23" s="472"/>
      <c r="M23" s="471"/>
      <c r="N23" s="471"/>
      <c r="O23" s="471"/>
      <c r="P23" s="471"/>
      <c r="Q23" s="471"/>
      <c r="R23" s="471"/>
      <c r="S23" s="474"/>
      <c r="T23" s="659">
        <v>18244</v>
      </c>
      <c r="U23" s="631">
        <f t="shared" si="2"/>
        <v>1824.4</v>
      </c>
      <c r="V23" s="660">
        <f t="shared" si="3"/>
        <v>912.2</v>
      </c>
      <c r="W23" s="659">
        <v>33765.910232155824</v>
      </c>
      <c r="X23" s="631">
        <f t="shared" si="4"/>
        <v>3376.5910232155825</v>
      </c>
      <c r="Y23" s="632">
        <f t="shared" si="5"/>
        <v>1688.2955116077912</v>
      </c>
      <c r="Z23" s="937">
        <f t="shared" si="21"/>
        <v>15521.910232155824</v>
      </c>
      <c r="AA23" s="928">
        <f>Z23/W23</f>
        <v>0.45969174606683805</v>
      </c>
      <c r="AB23" s="793"/>
      <c r="AC23" s="764">
        <v>15521.910232155824</v>
      </c>
      <c r="AD23" s="794">
        <v>20</v>
      </c>
      <c r="AE23" s="478">
        <v>776.0955116077912</v>
      </c>
      <c r="AF23" s="742">
        <f t="shared" si="19"/>
        <v>0.85079534269654811</v>
      </c>
      <c r="AG23" s="53">
        <v>10</v>
      </c>
      <c r="AH23" s="478">
        <v>77.60955116077912</v>
      </c>
      <c r="AI23" s="508"/>
      <c r="AJ23" s="437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57"/>
      <c r="BH23" s="71"/>
      <c r="BI23" s="57"/>
      <c r="BJ23" s="74"/>
      <c r="BL23" s="91"/>
      <c r="BM23" s="91"/>
      <c r="BN23" s="71"/>
      <c r="BO23" s="57"/>
      <c r="BP23" s="116"/>
      <c r="BQ23" s="74"/>
      <c r="BR23" s="21"/>
      <c r="BS23" s="21"/>
      <c r="BT23" s="117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</row>
    <row r="24" spans="1:136" s="19" customFormat="1" ht="18" customHeight="1" thickTop="1">
      <c r="A24" s="65"/>
      <c r="B24" s="65">
        <f t="shared" si="20"/>
        <v>17</v>
      </c>
      <c r="C24" s="327" t="s">
        <v>252</v>
      </c>
      <c r="D24" s="816" t="s">
        <v>253</v>
      </c>
      <c r="E24" s="1019" t="e">
        <f>#REF!</f>
        <v>#REF!</v>
      </c>
      <c r="F24" s="556">
        <v>0</v>
      </c>
      <c r="G24" s="556" t="e">
        <f t="shared" si="8"/>
        <v>#REF!</v>
      </c>
      <c r="H24" s="695">
        <v>1</v>
      </c>
      <c r="I24" s="495" t="e">
        <f t="shared" si="10"/>
        <v>#REF!</v>
      </c>
      <c r="J24" s="490"/>
      <c r="K24" s="358"/>
      <c r="L24" s="345"/>
      <c r="M24" s="344"/>
      <c r="N24" s="344"/>
      <c r="O24" s="344"/>
      <c r="P24" s="344"/>
      <c r="Q24" s="344"/>
      <c r="R24" s="344"/>
      <c r="S24" s="392"/>
      <c r="T24" s="499" t="e">
        <f>#REF!</f>
        <v>#REF!</v>
      </c>
      <c r="U24" s="579" t="e">
        <f t="shared" si="2"/>
        <v>#REF!</v>
      </c>
      <c r="V24" s="609" t="e">
        <f t="shared" si="3"/>
        <v>#REF!</v>
      </c>
      <c r="W24" s="499" t="e">
        <f>#REF!</f>
        <v>#REF!</v>
      </c>
      <c r="X24" s="579" t="e">
        <f t="shared" si="4"/>
        <v>#REF!</v>
      </c>
      <c r="Y24" s="580" t="e">
        <f t="shared" si="5"/>
        <v>#REF!</v>
      </c>
      <c r="Z24" s="939" t="e">
        <f t="shared" si="21"/>
        <v>#REF!</v>
      </c>
      <c r="AA24" s="1029" t="e">
        <f>Z24/W24</f>
        <v>#REF!</v>
      </c>
      <c r="AB24" s="517"/>
      <c r="AC24" s="523"/>
      <c r="AD24" s="618">
        <v>20</v>
      </c>
      <c r="AE24" s="347" t="e">
        <f>Z24/AD24</f>
        <v>#REF!</v>
      </c>
      <c r="AF24" s="732" t="e">
        <f t="shared" si="19"/>
        <v>#REF!</v>
      </c>
      <c r="AG24" s="524">
        <v>10</v>
      </c>
      <c r="AH24" s="347" t="e">
        <f t="shared" ref="AH24" si="26">AE24/AG24</f>
        <v>#REF!</v>
      </c>
      <c r="AI24" s="509"/>
      <c r="AJ24" s="437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57"/>
      <c r="BH24" s="71"/>
      <c r="BI24" s="57"/>
      <c r="BJ24" s="74"/>
      <c r="BL24" s="91"/>
      <c r="BM24" s="91"/>
      <c r="BN24" s="71"/>
      <c r="BO24" s="57"/>
      <c r="BP24" s="116"/>
      <c r="BQ24" s="74"/>
      <c r="BR24" s="21"/>
      <c r="BS24" s="21"/>
      <c r="BT24" s="117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</row>
    <row r="25" spans="1:136" s="19" customFormat="1" ht="18" customHeight="1">
      <c r="A25" s="65"/>
      <c r="B25" s="65">
        <f t="shared" si="20"/>
        <v>18</v>
      </c>
      <c r="C25" s="331"/>
      <c r="D25" s="362" t="s">
        <v>254</v>
      </c>
      <c r="E25" s="1020">
        <v>1095</v>
      </c>
      <c r="F25" s="700">
        <v>0</v>
      </c>
      <c r="G25" s="700">
        <f t="shared" si="8"/>
        <v>1095</v>
      </c>
      <c r="H25" s="701">
        <v>1</v>
      </c>
      <c r="I25" s="496">
        <f t="shared" si="10"/>
        <v>21900</v>
      </c>
      <c r="J25" s="797"/>
      <c r="K25" s="475"/>
      <c r="L25" s="472"/>
      <c r="M25" s="471"/>
      <c r="N25" s="471"/>
      <c r="O25" s="471"/>
      <c r="P25" s="471"/>
      <c r="Q25" s="471"/>
      <c r="R25" s="471"/>
      <c r="S25" s="474"/>
      <c r="T25" s="659">
        <v>13011.142857142857</v>
      </c>
      <c r="U25" s="631">
        <f t="shared" si="2"/>
        <v>1301.1142857142856</v>
      </c>
      <c r="V25" s="660">
        <f t="shared" si="3"/>
        <v>650.55714285714282</v>
      </c>
      <c r="W25" s="659">
        <v>19009.5998479232</v>
      </c>
      <c r="X25" s="631">
        <f t="shared" si="4"/>
        <v>1900.95998479232</v>
      </c>
      <c r="Y25" s="632">
        <f t="shared" si="5"/>
        <v>950.47999239616001</v>
      </c>
      <c r="Z25" s="937">
        <f t="shared" si="21"/>
        <v>5998.4569907803434</v>
      </c>
      <c r="AA25" s="928">
        <f t="shared" ref="AA25:AA28" si="27">Z25/W25</f>
        <v>0.31554883</v>
      </c>
      <c r="AB25" s="793"/>
      <c r="AC25" s="764"/>
      <c r="AD25" s="794">
        <v>20</v>
      </c>
      <c r="AE25" s="478">
        <v>47.252670761976788</v>
      </c>
      <c r="AF25" s="742">
        <f t="shared" si="19"/>
        <v>7.2634158706567448E-2</v>
      </c>
      <c r="AG25" s="53">
        <v>10</v>
      </c>
      <c r="AH25" s="478">
        <v>4.7252670761976789</v>
      </c>
      <c r="AI25" s="507"/>
      <c r="AJ25" s="437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57"/>
      <c r="BH25" s="71"/>
      <c r="BI25" s="57"/>
      <c r="BJ25" s="74"/>
      <c r="BL25" s="91"/>
      <c r="BM25" s="91"/>
      <c r="BN25" s="71"/>
      <c r="BO25" s="57"/>
      <c r="BP25" s="116"/>
      <c r="BQ25" s="74"/>
      <c r="BR25" s="21"/>
      <c r="BS25" s="21"/>
      <c r="BT25" s="117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</row>
    <row r="26" spans="1:136" s="19" customFormat="1" ht="18" customHeight="1">
      <c r="A26" s="65"/>
      <c r="B26" s="65">
        <f t="shared" si="20"/>
        <v>19</v>
      </c>
      <c r="C26" s="331"/>
      <c r="D26" s="362" t="s">
        <v>255</v>
      </c>
      <c r="E26" s="1020">
        <v>1095</v>
      </c>
      <c r="F26" s="700">
        <v>0</v>
      </c>
      <c r="G26" s="700">
        <f t="shared" si="8"/>
        <v>1095</v>
      </c>
      <c r="H26" s="701">
        <v>1</v>
      </c>
      <c r="I26" s="496">
        <f t="shared" si="10"/>
        <v>21900</v>
      </c>
      <c r="J26" s="797"/>
      <c r="K26" s="475"/>
      <c r="L26" s="472"/>
      <c r="M26" s="471"/>
      <c r="N26" s="471"/>
      <c r="O26" s="471"/>
      <c r="P26" s="471"/>
      <c r="Q26" s="471"/>
      <c r="R26" s="471"/>
      <c r="S26" s="474"/>
      <c r="T26" s="659">
        <v>13011.142857142857</v>
      </c>
      <c r="U26" s="631">
        <f t="shared" si="2"/>
        <v>1301.1142857142856</v>
      </c>
      <c r="V26" s="660">
        <f t="shared" si="3"/>
        <v>650.55714285714282</v>
      </c>
      <c r="W26" s="659">
        <v>19009.5998479232</v>
      </c>
      <c r="X26" s="631">
        <f t="shared" si="4"/>
        <v>1900.95998479232</v>
      </c>
      <c r="Y26" s="632">
        <f t="shared" si="5"/>
        <v>950.47999239616001</v>
      </c>
      <c r="Z26" s="937">
        <f t="shared" si="21"/>
        <v>5998.4569907803434</v>
      </c>
      <c r="AA26" s="928">
        <f t="shared" si="27"/>
        <v>0.31554883</v>
      </c>
      <c r="AB26" s="793"/>
      <c r="AC26" s="764"/>
      <c r="AD26" s="794">
        <v>20</v>
      </c>
      <c r="AE26" s="478">
        <v>47.252670761976788</v>
      </c>
      <c r="AF26" s="742">
        <f t="shared" si="19"/>
        <v>7.2634158706567448E-2</v>
      </c>
      <c r="AG26" s="53">
        <v>10</v>
      </c>
      <c r="AH26" s="478">
        <v>4.7252670761976789</v>
      </c>
      <c r="AI26" s="507"/>
      <c r="AJ26" s="437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57"/>
      <c r="BH26" s="71"/>
      <c r="BI26" s="57"/>
      <c r="BJ26" s="74"/>
      <c r="BL26" s="91"/>
      <c r="BM26" s="91"/>
      <c r="BN26" s="71"/>
      <c r="BO26" s="57"/>
      <c r="BP26" s="116"/>
      <c r="BQ26" s="74"/>
      <c r="BR26" s="21"/>
      <c r="BS26" s="21"/>
      <c r="BT26" s="117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</row>
    <row r="27" spans="1:136" s="19" customFormat="1" ht="18" customHeight="1">
      <c r="A27" s="65"/>
      <c r="B27" s="65"/>
      <c r="C27" s="331"/>
      <c r="D27" s="1131" t="s">
        <v>262</v>
      </c>
      <c r="E27" s="1132">
        <v>1095</v>
      </c>
      <c r="F27" s="1092">
        <v>0</v>
      </c>
      <c r="G27" s="1092">
        <f t="shared" ref="G27" si="28">E27-F27</f>
        <v>1095</v>
      </c>
      <c r="H27" s="1093">
        <v>1</v>
      </c>
      <c r="I27" s="1133">
        <f t="shared" ref="I27" si="29">E27*AD27</f>
        <v>21900</v>
      </c>
      <c r="J27" s="1134"/>
      <c r="K27" s="1135"/>
      <c r="L27" s="1096"/>
      <c r="M27" s="1095"/>
      <c r="N27" s="1095"/>
      <c r="O27" s="1095"/>
      <c r="P27" s="1095"/>
      <c r="Q27" s="1095"/>
      <c r="R27" s="1095"/>
      <c r="S27" s="1136"/>
      <c r="T27" s="1137" t="e">
        <f>#REF!</f>
        <v>#REF!</v>
      </c>
      <c r="U27" s="1098" t="e">
        <f t="shared" ref="U27" si="30">T27/AG27</f>
        <v>#REF!</v>
      </c>
      <c r="V27" s="1138" t="e">
        <f t="shared" ref="V27" si="31">T27/AD27</f>
        <v>#REF!</v>
      </c>
      <c r="W27" s="1137" t="e">
        <f>#REF!</f>
        <v>#REF!</v>
      </c>
      <c r="X27" s="1098" t="e">
        <f t="shared" ref="X27" si="32">W27/AG27</f>
        <v>#REF!</v>
      </c>
      <c r="Y27" s="1099" t="e">
        <f t="shared" ref="Y27" si="33">W27/AD27</f>
        <v>#REF!</v>
      </c>
      <c r="Z27" s="1100" t="e">
        <f t="shared" ref="Z27" si="34">W27-T27</f>
        <v>#REF!</v>
      </c>
      <c r="AA27" s="1139" t="e">
        <f t="shared" ref="AA27" si="35">Z27/W27</f>
        <v>#REF!</v>
      </c>
      <c r="AB27" s="1101"/>
      <c r="AC27" s="1103"/>
      <c r="AD27" s="1140">
        <v>20</v>
      </c>
      <c r="AE27" s="1105">
        <v>47.252670761976788</v>
      </c>
      <c r="AF27" s="1106" t="e">
        <f t="shared" ref="AF27" si="36">AE27/V27</f>
        <v>#REF!</v>
      </c>
      <c r="AG27" s="1107">
        <v>10</v>
      </c>
      <c r="AH27" s="1105">
        <v>4.7252670761976789</v>
      </c>
      <c r="AI27" s="1141"/>
      <c r="AJ27" s="1142" t="s">
        <v>333</v>
      </c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57"/>
      <c r="BH27" s="71"/>
      <c r="BI27" s="57"/>
      <c r="BJ27" s="74"/>
      <c r="BL27" s="91"/>
      <c r="BM27" s="91"/>
      <c r="BN27" s="71"/>
      <c r="BO27" s="57"/>
      <c r="BP27" s="116"/>
      <c r="BQ27" s="74"/>
      <c r="BR27" s="21"/>
      <c r="BS27" s="21"/>
      <c r="BT27" s="117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</row>
    <row r="28" spans="1:136" s="19" customFormat="1" ht="18" customHeight="1" thickBot="1">
      <c r="A28" s="65"/>
      <c r="B28" s="65">
        <f>B26+1</f>
        <v>20</v>
      </c>
      <c r="C28" s="818"/>
      <c r="D28" s="363" t="s">
        <v>256</v>
      </c>
      <c r="E28" s="899">
        <v>1095</v>
      </c>
      <c r="F28" s="769">
        <v>0</v>
      </c>
      <c r="G28" s="769">
        <f t="shared" si="8"/>
        <v>1095</v>
      </c>
      <c r="H28" s="770">
        <v>1</v>
      </c>
      <c r="I28" s="771">
        <f t="shared" si="10"/>
        <v>21900</v>
      </c>
      <c r="J28" s="817"/>
      <c r="K28" s="772"/>
      <c r="L28" s="774"/>
      <c r="M28" s="773"/>
      <c r="N28" s="773"/>
      <c r="O28" s="773"/>
      <c r="P28" s="773"/>
      <c r="Q28" s="773"/>
      <c r="R28" s="773"/>
      <c r="S28" s="775"/>
      <c r="T28" s="776">
        <v>13011.142857142857</v>
      </c>
      <c r="U28" s="777">
        <f t="shared" si="2"/>
        <v>1301.1142857142856</v>
      </c>
      <c r="V28" s="778">
        <f t="shared" si="3"/>
        <v>650.55714285714282</v>
      </c>
      <c r="W28" s="776">
        <v>19009.5998479232</v>
      </c>
      <c r="X28" s="777">
        <f t="shared" si="4"/>
        <v>1900.95998479232</v>
      </c>
      <c r="Y28" s="780">
        <f t="shared" si="5"/>
        <v>950.47999239616001</v>
      </c>
      <c r="Z28" s="938">
        <f t="shared" si="21"/>
        <v>5998.4569907803434</v>
      </c>
      <c r="AA28" s="929">
        <f t="shared" si="27"/>
        <v>0.31554883</v>
      </c>
      <c r="AB28" s="795"/>
      <c r="AC28" s="634"/>
      <c r="AD28" s="796">
        <v>20</v>
      </c>
      <c r="AE28" s="781">
        <v>47.252670761976788</v>
      </c>
      <c r="AF28" s="782">
        <f t="shared" si="19"/>
        <v>7.2634158706567448E-2</v>
      </c>
      <c r="AG28" s="783">
        <v>10</v>
      </c>
      <c r="AH28" s="781">
        <v>4.7252670761976789</v>
      </c>
      <c r="AI28" s="508"/>
      <c r="AJ28" s="437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57"/>
      <c r="BH28" s="71"/>
      <c r="BI28" s="57"/>
      <c r="BJ28" s="74"/>
      <c r="BL28" s="91"/>
      <c r="BM28" s="91"/>
      <c r="BN28" s="71"/>
      <c r="BO28" s="57"/>
      <c r="BP28" s="116"/>
      <c r="BQ28" s="74"/>
      <c r="BR28" s="21"/>
      <c r="BS28" s="21"/>
      <c r="BT28" s="117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</row>
    <row r="29" spans="1:136" s="19" customFormat="1" ht="18" customHeight="1" thickTop="1">
      <c r="A29" s="65"/>
      <c r="B29" s="65">
        <f t="shared" si="20"/>
        <v>21</v>
      </c>
      <c r="C29" s="819" t="s">
        <v>257</v>
      </c>
      <c r="D29" s="820" t="s">
        <v>258</v>
      </c>
      <c r="E29" s="1021">
        <f>'Tour des cantons 1 2022'!D76</f>
        <v>0</v>
      </c>
      <c r="F29" s="556">
        <v>0</v>
      </c>
      <c r="G29" s="556">
        <f t="shared" si="8"/>
        <v>0</v>
      </c>
      <c r="H29" s="695">
        <v>1</v>
      </c>
      <c r="I29" s="386">
        <f t="shared" si="10"/>
        <v>0</v>
      </c>
      <c r="J29" s="344"/>
      <c r="K29" s="344"/>
      <c r="L29" s="345"/>
      <c r="M29" s="344"/>
      <c r="N29" s="344"/>
      <c r="O29" s="344"/>
      <c r="P29" s="344"/>
      <c r="Q29" s="344"/>
      <c r="R29" s="344"/>
      <c r="S29" s="344"/>
      <c r="T29" s="1038">
        <f>'Tour des cantons 1 2022'!G72</f>
        <v>3031</v>
      </c>
      <c r="U29" s="1039">
        <f t="shared" si="2"/>
        <v>303.10000000000002</v>
      </c>
      <c r="V29" s="1039">
        <f t="shared" si="3"/>
        <v>252.58333333333334</v>
      </c>
      <c r="W29" s="1038">
        <f>'Tour des cantons 1 2022'!G90</f>
        <v>500</v>
      </c>
      <c r="X29" s="1039">
        <f t="shared" si="4"/>
        <v>50</v>
      </c>
      <c r="Y29" s="1040">
        <f t="shared" si="5"/>
        <v>41.666666666666664</v>
      </c>
      <c r="Z29" s="939">
        <f t="shared" si="21"/>
        <v>-2531</v>
      </c>
      <c r="AA29" s="517">
        <f>Z29/W29</f>
        <v>-5.0620000000000003</v>
      </c>
      <c r="AB29" s="341"/>
      <c r="AC29" s="342"/>
      <c r="AD29" s="1041">
        <v>12</v>
      </c>
      <c r="AE29" s="347">
        <f>Z29/AD29</f>
        <v>-210.91666666666666</v>
      </c>
      <c r="AF29" s="822">
        <f t="shared" si="19"/>
        <v>-0.83503794127350706</v>
      </c>
      <c r="AG29" s="346">
        <v>10</v>
      </c>
      <c r="AH29" s="347">
        <f t="shared" ref="AH29" si="37">AE29/AG29</f>
        <v>-21.091666666666665</v>
      </c>
      <c r="AI29" s="509"/>
      <c r="AJ29" s="437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57"/>
      <c r="BH29" s="71"/>
      <c r="BI29" s="57"/>
      <c r="BJ29" s="74"/>
      <c r="BL29" s="91"/>
      <c r="BM29" s="91"/>
      <c r="BN29" s="71"/>
      <c r="BO29" s="57"/>
      <c r="BP29" s="116"/>
      <c r="BQ29" s="74"/>
      <c r="BR29" s="21"/>
      <c r="BS29" s="21"/>
      <c r="BT29" s="117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</row>
    <row r="30" spans="1:136" s="19" customFormat="1" ht="18" customHeight="1">
      <c r="A30" s="65"/>
      <c r="B30" s="65">
        <f t="shared" si="20"/>
        <v>22</v>
      </c>
      <c r="C30" s="903" t="s">
        <v>4</v>
      </c>
      <c r="D30" s="823" t="s">
        <v>259</v>
      </c>
      <c r="E30" s="1022">
        <v>1495</v>
      </c>
      <c r="F30" s="700">
        <v>0</v>
      </c>
      <c r="G30" s="700">
        <f t="shared" si="8"/>
        <v>1495</v>
      </c>
      <c r="H30" s="701">
        <v>1</v>
      </c>
      <c r="I30" s="387">
        <f t="shared" si="10"/>
        <v>0</v>
      </c>
      <c r="J30" s="471"/>
      <c r="K30" s="471"/>
      <c r="L30" s="472"/>
      <c r="M30" s="471"/>
      <c r="N30" s="471"/>
      <c r="O30" s="471"/>
      <c r="P30" s="471"/>
      <c r="Q30" s="471"/>
      <c r="R30" s="471"/>
      <c r="S30" s="471"/>
      <c r="T30" s="1063">
        <v>0</v>
      </c>
      <c r="U30" s="1064">
        <f>T30/AG30</f>
        <v>0</v>
      </c>
      <c r="V30" s="1065" t="s">
        <v>4</v>
      </c>
      <c r="W30" s="1066">
        <v>0</v>
      </c>
      <c r="X30" s="1064">
        <f>W30/AG30</f>
        <v>0</v>
      </c>
      <c r="Y30" s="1067">
        <v>0</v>
      </c>
      <c r="Z30" s="1068">
        <f t="shared" si="21"/>
        <v>0</v>
      </c>
      <c r="AA30" s="1069">
        <v>0</v>
      </c>
      <c r="AB30" s="1070"/>
      <c r="AC30" s="1071">
        <f>Z30+AB30</f>
        <v>0</v>
      </c>
      <c r="AD30" s="1072">
        <v>0</v>
      </c>
      <c r="AE30" s="478">
        <v>321.17013666730452</v>
      </c>
      <c r="AF30" s="824" t="s">
        <v>4</v>
      </c>
      <c r="AG30" s="52">
        <v>10</v>
      </c>
      <c r="AH30" s="478">
        <v>32.11701366673045</v>
      </c>
      <c r="AI30" s="507"/>
      <c r="AJ30" s="1074" t="s">
        <v>334</v>
      </c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57"/>
      <c r="BH30" s="71"/>
      <c r="BI30" s="57"/>
      <c r="BJ30" s="74"/>
      <c r="BL30" s="91"/>
      <c r="BM30" s="91"/>
      <c r="BN30" s="71"/>
      <c r="BO30" s="57"/>
      <c r="BP30" s="116"/>
      <c r="BQ30" s="74"/>
      <c r="BR30" s="21"/>
      <c r="BS30" s="21"/>
      <c r="BT30" s="117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</row>
    <row r="31" spans="1:136" s="19" customFormat="1" ht="18" customHeight="1" thickBot="1">
      <c r="A31" s="65"/>
      <c r="B31" s="65">
        <f t="shared" si="20"/>
        <v>23</v>
      </c>
      <c r="C31" s="904" t="s">
        <v>4</v>
      </c>
      <c r="D31" s="826" t="s">
        <v>260</v>
      </c>
      <c r="E31" s="1023">
        <v>1495</v>
      </c>
      <c r="F31" s="799">
        <v>0</v>
      </c>
      <c r="G31" s="799">
        <f t="shared" si="8"/>
        <v>1495</v>
      </c>
      <c r="H31" s="751">
        <v>1</v>
      </c>
      <c r="I31" s="752">
        <f t="shared" si="10"/>
        <v>29900</v>
      </c>
      <c r="J31" s="803"/>
      <c r="K31" s="803"/>
      <c r="L31" s="802"/>
      <c r="M31" s="803"/>
      <c r="N31" s="803"/>
      <c r="O31" s="803"/>
      <c r="P31" s="803"/>
      <c r="Q31" s="803"/>
      <c r="R31" s="803"/>
      <c r="S31" s="803"/>
      <c r="T31" s="827">
        <v>18898.928571428572</v>
      </c>
      <c r="U31" s="806">
        <f t="shared" si="2"/>
        <v>1889.8928571428573</v>
      </c>
      <c r="V31" s="806">
        <f t="shared" si="3"/>
        <v>944.94642857142867</v>
      </c>
      <c r="W31" s="827">
        <v>25953.745911091493</v>
      </c>
      <c r="X31" s="806">
        <f t="shared" si="4"/>
        <v>2595.3745911091492</v>
      </c>
      <c r="Y31" s="808">
        <f t="shared" si="5"/>
        <v>1297.6872955545746</v>
      </c>
      <c r="Z31" s="940">
        <f t="shared" si="21"/>
        <v>7054.8173396629209</v>
      </c>
      <c r="AA31" s="809">
        <f t="shared" ref="AA31" si="38">Z31/W31</f>
        <v>0.2718227019648829</v>
      </c>
      <c r="AB31" s="828"/>
      <c r="AC31" s="829"/>
      <c r="AD31" s="830">
        <v>20</v>
      </c>
      <c r="AE31" s="811">
        <v>321.17013666730452</v>
      </c>
      <c r="AF31" s="831">
        <f t="shared" si="19"/>
        <v>0.33988184616227396</v>
      </c>
      <c r="AG31" s="832">
        <v>10</v>
      </c>
      <c r="AH31" s="811">
        <v>32.11701366673045</v>
      </c>
      <c r="AI31" s="507"/>
      <c r="AJ31" s="437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57"/>
      <c r="BH31" s="71"/>
      <c r="BI31" s="57"/>
      <c r="BJ31" s="74"/>
      <c r="BL31" s="91"/>
      <c r="BM31" s="91"/>
      <c r="BN31" s="71"/>
      <c r="BO31" s="57"/>
      <c r="BP31" s="116"/>
      <c r="BQ31" s="74"/>
      <c r="BR31" s="21"/>
      <c r="BS31" s="21"/>
      <c r="BT31" s="117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</row>
    <row r="32" spans="1:136" s="19" customFormat="1" ht="18" customHeight="1">
      <c r="A32" s="65"/>
      <c r="B32" s="23"/>
      <c r="C32" s="438" t="s">
        <v>275</v>
      </c>
      <c r="D32" s="439"/>
      <c r="E32" s="483"/>
      <c r="F32" s="557"/>
      <c r="G32" s="557"/>
      <c r="H32" s="557"/>
      <c r="I32" s="661" t="e">
        <f>SUM(I7:I31)</f>
        <v>#REF!</v>
      </c>
      <c r="J32" s="662"/>
      <c r="K32" s="663"/>
      <c r="L32" s="664"/>
      <c r="M32" s="665"/>
      <c r="N32" s="665"/>
      <c r="O32" s="665"/>
      <c r="P32" s="665"/>
      <c r="Q32" s="665"/>
      <c r="R32" s="665"/>
      <c r="S32" s="666"/>
      <c r="T32" s="667" t="e">
        <f>SUM(T7:T31)</f>
        <v>#REF!</v>
      </c>
      <c r="U32" s="668" t="s">
        <v>4</v>
      </c>
      <c r="V32" s="734" t="e">
        <f t="shared" si="3"/>
        <v>#REF!</v>
      </c>
      <c r="W32" s="667" t="e">
        <f>SUM(W7:W31)</f>
        <v>#REF!</v>
      </c>
      <c r="X32" s="668"/>
      <c r="Y32" s="735" t="e">
        <f t="shared" si="5"/>
        <v>#REF!</v>
      </c>
      <c r="Z32" s="941" t="e">
        <f>SUM(Z7:Z31)</f>
        <v>#REF!</v>
      </c>
      <c r="AA32" s="931" t="e">
        <f>Z32/W32</f>
        <v>#REF!</v>
      </c>
      <c r="AB32" s="670"/>
      <c r="AC32" s="671"/>
      <c r="AD32" s="674" t="e">
        <f>SUM(AD7:AD31)</f>
        <v>#REF!</v>
      </c>
      <c r="AE32" s="736" t="e">
        <f>Z32/AD32</f>
        <v>#REF!</v>
      </c>
      <c r="AF32" s="733" t="s">
        <v>4</v>
      </c>
      <c r="AG32" s="526"/>
      <c r="AH32" s="440"/>
      <c r="AI32" s="513"/>
      <c r="AJ32" s="437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57"/>
      <c r="BH32" s="71"/>
      <c r="BI32" s="57"/>
      <c r="BJ32" s="74"/>
      <c r="BL32" s="91"/>
      <c r="BM32" s="91"/>
      <c r="BN32" s="71"/>
      <c r="BO32" s="57"/>
      <c r="BP32" s="116"/>
      <c r="BQ32" s="74"/>
      <c r="BR32" s="21"/>
      <c r="BS32" s="21"/>
      <c r="BT32" s="117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</row>
    <row r="33" spans="1:136" s="19" customFormat="1" ht="18" customHeight="1" thickBot="1">
      <c r="A33" s="65"/>
      <c r="B33" s="23"/>
      <c r="C33" s="441"/>
      <c r="D33" s="442"/>
      <c r="E33" s="484"/>
      <c r="F33" s="558" t="s">
        <v>277</v>
      </c>
      <c r="G33" s="558"/>
      <c r="H33" s="953"/>
      <c r="I33" s="954" t="e">
        <f>I32/AD32</f>
        <v>#REF!</v>
      </c>
      <c r="J33" s="677"/>
      <c r="K33" s="678"/>
      <c r="L33" s="679"/>
      <c r="M33" s="676"/>
      <c r="N33" s="676"/>
      <c r="O33" s="676"/>
      <c r="P33" s="676"/>
      <c r="Q33" s="676"/>
      <c r="R33" s="676"/>
      <c r="S33" s="680"/>
      <c r="T33" s="681" t="e">
        <f>T32/I32</f>
        <v>#REF!</v>
      </c>
      <c r="U33" s="682"/>
      <c r="V33" s="683"/>
      <c r="W33" s="681" t="e">
        <f>W32/I32</f>
        <v>#REF!</v>
      </c>
      <c r="X33" s="684"/>
      <c r="Y33" s="685"/>
      <c r="Z33" s="942" t="e">
        <f>Z32/I32</f>
        <v>#REF!</v>
      </c>
      <c r="AA33" s="932"/>
      <c r="AB33" s="518"/>
      <c r="AC33" s="444"/>
      <c r="AD33" s="527"/>
      <c r="AE33" s="737" t="e">
        <f>AE32/Y32</f>
        <v>#REF!</v>
      </c>
      <c r="AF33" s="528"/>
      <c r="AG33" s="445"/>
      <c r="AH33" s="446"/>
      <c r="AI33" s="514"/>
      <c r="AJ33" s="437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57"/>
      <c r="BH33" s="71"/>
      <c r="BI33" s="57"/>
      <c r="BJ33" s="74"/>
      <c r="BL33" s="91"/>
      <c r="BM33" s="91"/>
      <c r="BN33" s="71"/>
      <c r="BO33" s="57"/>
      <c r="BP33" s="116"/>
      <c r="BQ33" s="74"/>
      <c r="BR33" s="21"/>
      <c r="BS33" s="21"/>
      <c r="BT33" s="117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</row>
    <row r="34" spans="1:136" s="459" customFormat="1" ht="18" customHeight="1" thickBot="1">
      <c r="B34" s="460"/>
      <c r="C34" s="461"/>
      <c r="D34" s="462"/>
      <c r="E34" s="462"/>
      <c r="F34" s="696"/>
      <c r="G34" s="696"/>
      <c r="H34" s="696"/>
      <c r="I34" s="463"/>
      <c r="J34" s="462"/>
      <c r="K34" s="462"/>
      <c r="L34" s="464"/>
      <c r="M34" s="462"/>
      <c r="N34" s="462"/>
      <c r="O34" s="462"/>
      <c r="P34" s="462"/>
      <c r="Q34" s="462"/>
      <c r="R34" s="462"/>
      <c r="S34" s="462"/>
      <c r="T34" s="715"/>
      <c r="U34" s="716"/>
      <c r="V34" s="716"/>
      <c r="W34" s="715"/>
      <c r="X34" s="717"/>
      <c r="Y34" s="717"/>
      <c r="Z34" s="718"/>
      <c r="AA34" s="465"/>
      <c r="AB34" s="465"/>
      <c r="AC34" s="466"/>
      <c r="AD34" s="719"/>
      <c r="AE34" s="720"/>
      <c r="AF34" s="720"/>
      <c r="AG34" s="721"/>
      <c r="AH34" s="720"/>
      <c r="AI34" s="462"/>
      <c r="AJ34" s="462"/>
      <c r="AK34" s="462"/>
      <c r="AL34" s="462"/>
      <c r="AM34" s="462"/>
      <c r="AN34" s="462"/>
      <c r="AO34" s="462"/>
      <c r="AP34" s="462"/>
      <c r="AQ34" s="462"/>
      <c r="AR34" s="462"/>
      <c r="AS34" s="462"/>
      <c r="AT34" s="462"/>
      <c r="AU34" s="462"/>
      <c r="AV34" s="462"/>
      <c r="AW34" s="462"/>
      <c r="AX34" s="462"/>
      <c r="AY34" s="462"/>
      <c r="AZ34" s="462"/>
      <c r="BA34" s="462"/>
      <c r="BB34" s="462"/>
      <c r="BC34" s="462"/>
      <c r="BD34" s="462"/>
      <c r="BE34" s="462"/>
      <c r="BF34" s="462"/>
      <c r="BG34" s="464"/>
      <c r="BH34" s="462"/>
      <c r="BI34" s="464"/>
      <c r="BJ34" s="467"/>
      <c r="BL34" s="468"/>
      <c r="BM34" s="468"/>
      <c r="BN34" s="462"/>
      <c r="BO34" s="464"/>
      <c r="BP34" s="469"/>
      <c r="BQ34" s="467"/>
      <c r="BT34" s="470"/>
    </row>
    <row r="35" spans="1:136" ht="24.75" customHeight="1" thickBot="1">
      <c r="B35" s="22"/>
      <c r="E35" s="275"/>
      <c r="F35" s="688"/>
      <c r="G35" s="689" t="s">
        <v>228</v>
      </c>
      <c r="H35" s="689"/>
      <c r="I35" s="492"/>
      <c r="J35" s="276"/>
      <c r="K35" s="276"/>
      <c r="L35" s="277"/>
      <c r="M35" s="271"/>
      <c r="N35" s="272"/>
      <c r="O35" s="273"/>
      <c r="P35" s="274" t="s">
        <v>227</v>
      </c>
      <c r="Q35" s="273"/>
      <c r="R35" s="273"/>
      <c r="S35" s="273"/>
      <c r="T35" s="1877" t="s">
        <v>229</v>
      </c>
      <c r="U35" s="1878"/>
      <c r="V35" s="1879"/>
      <c r="W35" s="1880" t="s">
        <v>38</v>
      </c>
      <c r="X35" s="1880"/>
      <c r="Y35" s="1880"/>
      <c r="Z35" s="1880"/>
      <c r="AA35" s="1881"/>
      <c r="AB35" s="290"/>
      <c r="AC35" s="388"/>
      <c r="AD35" s="1882" t="s">
        <v>272</v>
      </c>
      <c r="AE35" s="1880"/>
      <c r="AF35" s="1881"/>
      <c r="AG35" s="390"/>
      <c r="AH35" s="390" t="s">
        <v>271</v>
      </c>
      <c r="AI35" s="502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J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</row>
    <row r="36" spans="1:136" s="7" customFormat="1" ht="16.899999999999999" customHeight="1">
      <c r="A36" s="12"/>
      <c r="B36" s="12"/>
      <c r="C36" s="427"/>
      <c r="D36" s="430" t="s">
        <v>9</v>
      </c>
      <c r="E36" s="402">
        <v>2021</v>
      </c>
      <c r="F36" s="690">
        <v>2020</v>
      </c>
      <c r="G36" s="690" t="s">
        <v>226</v>
      </c>
      <c r="H36" s="690" t="s">
        <v>40</v>
      </c>
      <c r="I36" s="404" t="s">
        <v>53</v>
      </c>
      <c r="J36" s="480">
        <v>2021</v>
      </c>
      <c r="K36" s="403">
        <v>2020</v>
      </c>
      <c r="L36" s="404" t="s">
        <v>226</v>
      </c>
      <c r="M36" s="405" t="s">
        <v>101</v>
      </c>
      <c r="N36" s="406" t="s">
        <v>46</v>
      </c>
      <c r="O36" s="407" t="s">
        <v>102</v>
      </c>
      <c r="P36" s="407" t="s">
        <v>103</v>
      </c>
      <c r="Q36" s="407" t="s">
        <v>105</v>
      </c>
      <c r="R36" s="407" t="s">
        <v>49</v>
      </c>
      <c r="S36" s="408" t="s">
        <v>52</v>
      </c>
      <c r="T36" s="409" t="s">
        <v>53</v>
      </c>
      <c r="U36" s="610" t="s">
        <v>265</v>
      </c>
      <c r="V36" s="611" t="s">
        <v>265</v>
      </c>
      <c r="W36" s="616" t="s">
        <v>315</v>
      </c>
      <c r="X36" s="570" t="s">
        <v>38</v>
      </c>
      <c r="Y36" s="571" t="s">
        <v>38</v>
      </c>
      <c r="Z36" s="417" t="s">
        <v>266</v>
      </c>
      <c r="AA36" s="416" t="s">
        <v>40</v>
      </c>
      <c r="AB36" s="412" t="s">
        <v>160</v>
      </c>
      <c r="AC36" s="519" t="s">
        <v>232</v>
      </c>
      <c r="AD36" s="529" t="s">
        <v>4</v>
      </c>
      <c r="AE36" s="415" t="s">
        <v>54</v>
      </c>
      <c r="AF36" s="411" t="s">
        <v>269</v>
      </c>
      <c r="AG36" s="413" t="s">
        <v>26</v>
      </c>
      <c r="AH36" s="415" t="s">
        <v>54</v>
      </c>
      <c r="AI36" s="503" t="s">
        <v>40</v>
      </c>
      <c r="AJ36" s="24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121">
        <v>2016</v>
      </c>
      <c r="BD36" s="121">
        <v>2015</v>
      </c>
      <c r="BE36" s="121">
        <v>2015</v>
      </c>
      <c r="BF36" s="121"/>
      <c r="BG36" s="122" t="s">
        <v>1</v>
      </c>
      <c r="BH36" s="122">
        <v>2014</v>
      </c>
      <c r="BI36" s="90" t="s">
        <v>116</v>
      </c>
      <c r="BJ36" s="55" t="s">
        <v>117</v>
      </c>
      <c r="BL36" s="93" t="s">
        <v>121</v>
      </c>
      <c r="BM36" s="93"/>
      <c r="BN36" s="88" t="s">
        <v>122</v>
      </c>
      <c r="BO36" s="89" t="s">
        <v>100</v>
      </c>
      <c r="BP36" s="89" t="s">
        <v>119</v>
      </c>
      <c r="BQ36" s="89" t="s">
        <v>9</v>
      </c>
      <c r="BR36" s="3" t="s">
        <v>120</v>
      </c>
      <c r="BS36" s="3"/>
      <c r="BT36" s="3" t="s">
        <v>123</v>
      </c>
      <c r="BU36" s="3"/>
      <c r="BV36" s="3"/>
      <c r="BW36" s="3" t="s">
        <v>130</v>
      </c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</row>
    <row r="37" spans="1:136" s="7" customFormat="1" ht="19.149999999999999" customHeight="1" thickBot="1">
      <c r="A37" s="13"/>
      <c r="B37" s="13"/>
      <c r="C37" s="428" t="s">
        <v>274</v>
      </c>
      <c r="D37" s="429"/>
      <c r="E37" s="393" t="s">
        <v>89</v>
      </c>
      <c r="F37" s="691" t="s">
        <v>89</v>
      </c>
      <c r="G37" s="692" t="s">
        <v>4</v>
      </c>
      <c r="H37" s="692"/>
      <c r="I37" s="395" t="s">
        <v>270</v>
      </c>
      <c r="J37" s="481" t="s">
        <v>147</v>
      </c>
      <c r="K37" s="394" t="s">
        <v>148</v>
      </c>
      <c r="L37" s="395" t="s">
        <v>4</v>
      </c>
      <c r="M37" s="396" t="s">
        <v>55</v>
      </c>
      <c r="N37" s="397" t="s">
        <v>55</v>
      </c>
      <c r="O37" s="397" t="s">
        <v>56</v>
      </c>
      <c r="P37" s="397" t="s">
        <v>104</v>
      </c>
      <c r="Q37" s="397" t="s">
        <v>57</v>
      </c>
      <c r="R37" s="397"/>
      <c r="S37" s="398" t="s">
        <v>59</v>
      </c>
      <c r="T37" s="399" t="s">
        <v>13</v>
      </c>
      <c r="U37" s="612" t="s">
        <v>264</v>
      </c>
      <c r="V37" s="654" t="s">
        <v>263</v>
      </c>
      <c r="W37" s="532" t="s">
        <v>38</v>
      </c>
      <c r="X37" s="572" t="s">
        <v>264</v>
      </c>
      <c r="Y37" s="573" t="s">
        <v>263</v>
      </c>
      <c r="Z37" s="532" t="s">
        <v>267</v>
      </c>
      <c r="AA37" s="534" t="s">
        <v>54</v>
      </c>
      <c r="AB37" s="401" t="s">
        <v>151</v>
      </c>
      <c r="AC37" s="520" t="s">
        <v>231</v>
      </c>
      <c r="AD37" s="529" t="s">
        <v>230</v>
      </c>
      <c r="AE37" s="292" t="s">
        <v>268</v>
      </c>
      <c r="AF37" s="332" t="s">
        <v>265</v>
      </c>
      <c r="AG37" s="349" t="s">
        <v>72</v>
      </c>
      <c r="AH37" s="292" t="s">
        <v>27</v>
      </c>
      <c r="AI37" s="504" t="s">
        <v>4</v>
      </c>
      <c r="AJ37" s="500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93"/>
      <c r="BD37" s="55"/>
      <c r="BE37" s="89" t="s">
        <v>148</v>
      </c>
      <c r="BF37" s="89" t="s">
        <v>118</v>
      </c>
      <c r="BG37" s="122" t="s">
        <v>146</v>
      </c>
      <c r="BH37" s="90"/>
      <c r="BI37" s="90"/>
      <c r="BJ37" s="55"/>
      <c r="BL37" s="93" t="s">
        <v>100</v>
      </c>
      <c r="BM37" s="88" t="s">
        <v>128</v>
      </c>
      <c r="BN37" s="88" t="s">
        <v>128</v>
      </c>
      <c r="BO37" s="89"/>
      <c r="BP37" s="89"/>
      <c r="BQ37" s="89"/>
      <c r="BR37" s="3"/>
      <c r="BS37" s="3"/>
      <c r="BT37" s="3" t="s">
        <v>100</v>
      </c>
      <c r="BU37" s="3"/>
      <c r="BV37" s="3"/>
      <c r="BW37" s="3" t="s">
        <v>131</v>
      </c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</row>
    <row r="38" spans="1:136" s="19" customFormat="1" ht="18" customHeight="1" thickBot="1">
      <c r="A38" s="65"/>
      <c r="B38" s="23"/>
      <c r="C38" s="451" t="s">
        <v>278</v>
      </c>
      <c r="D38" s="646"/>
      <c r="E38" s="455"/>
      <c r="F38" s="697"/>
      <c r="G38" s="697"/>
      <c r="H38" s="697"/>
      <c r="I38" s="649"/>
      <c r="J38" s="648"/>
      <c r="K38" s="452"/>
      <c r="L38" s="453"/>
      <c r="M38" s="452"/>
      <c r="N38" s="452"/>
      <c r="O38" s="452"/>
      <c r="P38" s="452"/>
      <c r="Q38" s="452"/>
      <c r="R38" s="452"/>
      <c r="S38" s="454"/>
      <c r="T38" s="655"/>
      <c r="U38" s="637"/>
      <c r="V38" s="656"/>
      <c r="W38" s="652" t="s">
        <v>4</v>
      </c>
      <c r="X38" s="637"/>
      <c r="Y38" s="638"/>
      <c r="Z38" s="639"/>
      <c r="AA38" s="456"/>
      <c r="AB38" s="456"/>
      <c r="AC38" s="640"/>
      <c r="AD38" s="641"/>
      <c r="AE38" s="457"/>
      <c r="AF38" s="458"/>
      <c r="AG38" s="642"/>
      <c r="AH38" s="458"/>
      <c r="AI38" s="723"/>
      <c r="AJ38" s="437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57"/>
      <c r="BH38" s="71"/>
      <c r="BI38" s="57"/>
      <c r="BJ38" s="74"/>
      <c r="BL38" s="91"/>
      <c r="BM38" s="91"/>
      <c r="BN38" s="71"/>
      <c r="BO38" s="57"/>
      <c r="BP38" s="116"/>
      <c r="BQ38" s="74"/>
      <c r="BR38" s="21"/>
      <c r="BS38" s="21"/>
      <c r="BT38" s="117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</row>
    <row r="39" spans="1:136" s="7" customFormat="1" ht="21.75" customHeight="1">
      <c r="A39" s="65"/>
      <c r="B39" s="65">
        <v>1</v>
      </c>
      <c r="C39" s="833" t="s">
        <v>279</v>
      </c>
      <c r="D39" s="834" t="s">
        <v>280</v>
      </c>
      <c r="E39" s="1011">
        <v>1650</v>
      </c>
      <c r="F39" s="747" t="e">
        <f>#REF!</f>
        <v>#REF!</v>
      </c>
      <c r="G39" s="747" t="e">
        <f t="shared" ref="G39:G44" si="39">E39-F39</f>
        <v>#REF!</v>
      </c>
      <c r="H39" s="835" t="e">
        <f>G39/E39</f>
        <v>#REF!</v>
      </c>
      <c r="I39" s="836">
        <f>E39*AD39</f>
        <v>33000</v>
      </c>
      <c r="J39" s="837"/>
      <c r="K39" s="746"/>
      <c r="L39" s="748" t="e">
        <f t="shared" ref="L39:L44" si="40">T39-W39</f>
        <v>#REF!</v>
      </c>
      <c r="M39" s="746" t="e">
        <f ca="1">IF($A39="c",0,INDIRECT("'"&amp;C39&amp;"'!$G$16"))</f>
        <v>#REF!</v>
      </c>
      <c r="N39" s="746" t="e">
        <f ca="1">IF($A39="c",0,INDIRECT("'"&amp;C39&amp;"'!$G$27"))</f>
        <v>#REF!</v>
      </c>
      <c r="O39" s="746" t="e">
        <f ca="1">IF($A39="c",0,INDIRECT("'"&amp;C39&amp;"'!$G$33"))</f>
        <v>#REF!</v>
      </c>
      <c r="P39" s="746" t="e">
        <f ca="1">IF($A39="c",0,INDIRECT("'"&amp;C39&amp;"'!$G$40"))</f>
        <v>#REF!</v>
      </c>
      <c r="Q39" s="746" t="e">
        <f ca="1">IF($A39="c",0,INDIRECT("'"&amp;C39&amp;"'!$G$46"))</f>
        <v>#REF!</v>
      </c>
      <c r="R39" s="746" t="e">
        <f ca="1">IF($A39="c",0,INDIRECT("'"&amp;C39&amp;"'!$G$51"))</f>
        <v>#REF!</v>
      </c>
      <c r="S39" s="838" t="e">
        <f ca="1">IF($A39="c",0,INDIRECT("'"&amp;C39&amp;"'!$G$60"))</f>
        <v>#REF!</v>
      </c>
      <c r="T39" s="839" t="e">
        <f>#REF!</f>
        <v>#REF!</v>
      </c>
      <c r="U39" s="840" t="e">
        <f>T39/AG39</f>
        <v>#REF!</v>
      </c>
      <c r="V39" s="841" t="e">
        <f>T39/AD39</f>
        <v>#REF!</v>
      </c>
      <c r="W39" s="1030">
        <v>29232</v>
      </c>
      <c r="X39" s="842">
        <f>W39/AG39</f>
        <v>3654</v>
      </c>
      <c r="Y39" s="843">
        <f>W39/AD39</f>
        <v>1461.6</v>
      </c>
      <c r="Z39" s="945" t="e">
        <f>W39-T39</f>
        <v>#REF!</v>
      </c>
      <c r="AA39" s="943" t="e">
        <f t="shared" ref="AA39:AA44" si="41">Z39/W39</f>
        <v>#REF!</v>
      </c>
      <c r="AB39" s="749"/>
      <c r="AC39" s="844" t="e">
        <f>Z39+AB39</f>
        <v>#REF!</v>
      </c>
      <c r="AD39" s="845">
        <v>20</v>
      </c>
      <c r="AE39" s="750" t="e">
        <f>Z39/AD39</f>
        <v>#REF!</v>
      </c>
      <c r="AF39" s="846" t="e">
        <f>AE39/V39</f>
        <v>#REF!</v>
      </c>
      <c r="AG39" s="847">
        <v>8</v>
      </c>
      <c r="AH39" s="848" t="e">
        <f>AE39/AG39</f>
        <v>#REF!</v>
      </c>
      <c r="AI39" s="506"/>
      <c r="AJ39" s="501" t="s">
        <v>4</v>
      </c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1" t="e">
        <f>#REF!</f>
        <v>#REF!</v>
      </c>
      <c r="BD39" s="71">
        <v>1355</v>
      </c>
      <c r="BE39" s="71"/>
      <c r="BF39" s="71"/>
      <c r="BG39" s="57"/>
      <c r="BH39" s="71">
        <v>1295</v>
      </c>
      <c r="BI39" s="57" t="e">
        <f>#REF!-BH39</f>
        <v>#REF!</v>
      </c>
      <c r="BJ39" s="74" t="e">
        <f>#REF!/BH39-1</f>
        <v>#REF!</v>
      </c>
      <c r="BK39" s="19"/>
      <c r="BL39" s="91" t="e">
        <f>#REF!/AG39</f>
        <v>#REF!</v>
      </c>
      <c r="BM39" s="91"/>
      <c r="BN39" s="71">
        <v>1595</v>
      </c>
      <c r="BO39" s="57">
        <f>BN39/BP39</f>
        <v>227.85714285714286</v>
      </c>
      <c r="BP39" s="116">
        <v>7</v>
      </c>
      <c r="BQ39" s="8" t="s">
        <v>127</v>
      </c>
      <c r="BR39" s="21" t="s">
        <v>125</v>
      </c>
      <c r="BS39" s="21"/>
      <c r="BT39" s="117" t="e">
        <f>BL39-BO39</f>
        <v>#REF!</v>
      </c>
      <c r="BU39" s="21" t="s">
        <v>129</v>
      </c>
      <c r="BV39" s="21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</row>
    <row r="40" spans="1:136" s="19" customFormat="1" ht="18" customHeight="1">
      <c r="A40" s="65"/>
      <c r="B40" s="65">
        <f>B39+1</f>
        <v>2</v>
      </c>
      <c r="C40" s="324"/>
      <c r="D40" s="785" t="s">
        <v>281</v>
      </c>
      <c r="E40" s="1013">
        <v>1650</v>
      </c>
      <c r="F40" s="700">
        <v>1595</v>
      </c>
      <c r="G40" s="700">
        <f t="shared" si="39"/>
        <v>55</v>
      </c>
      <c r="H40" s="701">
        <f t="shared" ref="H40:H44" si="42">G40/E40</f>
        <v>3.3333333333333333E-2</v>
      </c>
      <c r="I40" s="786">
        <f t="shared" ref="I40:I46" si="43">E40*AD40</f>
        <v>33000</v>
      </c>
      <c r="J40" s="475"/>
      <c r="K40" s="471"/>
      <c r="L40" s="472">
        <f t="shared" si="40"/>
        <v>-9116.5714285714275</v>
      </c>
      <c r="M40" s="471" t="e">
        <f t="shared" ref="M40:M43" ca="1" si="44">IF($A40="c",0,INDIRECT("'"&amp;C40&amp;"'!$G$16"))</f>
        <v>#REF!</v>
      </c>
      <c r="N40" s="471" t="e">
        <f t="shared" ref="N40:N43" ca="1" si="45">IF($A40="c",0,INDIRECT("'"&amp;C40&amp;"'!$G$27"))</f>
        <v>#REF!</v>
      </c>
      <c r="O40" s="471" t="e">
        <f t="shared" ref="O40:O43" ca="1" si="46">IF($A40="c",0,INDIRECT("'"&amp;C40&amp;"'!$G$33"))</f>
        <v>#REF!</v>
      </c>
      <c r="P40" s="471" t="e">
        <f t="shared" ref="P40:P43" ca="1" si="47">IF($A40="c",0,INDIRECT("'"&amp;C40&amp;"'!$G$40"))</f>
        <v>#REF!</v>
      </c>
      <c r="Q40" s="471" t="e">
        <f t="shared" ref="Q40:Q43" ca="1" si="48">IF($A40="c",0,INDIRECT("'"&amp;C40&amp;"'!$G$46"))</f>
        <v>#REF!</v>
      </c>
      <c r="R40" s="471" t="e">
        <f t="shared" ref="R40:R43" ca="1" si="49">IF($A40="c",0,INDIRECT("'"&amp;C40&amp;"'!$G$51"))</f>
        <v>#REF!</v>
      </c>
      <c r="S40" s="474" t="e">
        <f t="shared" ref="S40:S43" ca="1" si="50">IF($A40="c",0,INDIRECT("'"&amp;C40&amp;"'!$G$60"))</f>
        <v>#REF!</v>
      </c>
      <c r="T40" s="659">
        <v>20115.428571428572</v>
      </c>
      <c r="U40" s="631">
        <f t="shared" ref="U40:U43" si="51">T40/AG40</f>
        <v>2514.4285714285716</v>
      </c>
      <c r="V40" s="660">
        <f t="shared" ref="V40:V43" si="52">T40/AD40</f>
        <v>1005.7714285714286</v>
      </c>
      <c r="W40" s="1031">
        <v>29232</v>
      </c>
      <c r="X40" s="631">
        <f t="shared" ref="X40:X43" si="53">W40/AG40</f>
        <v>3654</v>
      </c>
      <c r="Y40" s="632">
        <f t="shared" ref="Y40:Y43" si="54">W40/AD40</f>
        <v>1461.6</v>
      </c>
      <c r="Z40" s="937">
        <f>W40-T40</f>
        <v>9116.5714285714275</v>
      </c>
      <c r="AA40" s="793">
        <f t="shared" si="41"/>
        <v>0.31186957541637339</v>
      </c>
      <c r="AB40" s="476"/>
      <c r="AC40" s="764">
        <f t="shared" ref="AC40:AC43" si="55">Z40+AB40</f>
        <v>9116.5714285714275</v>
      </c>
      <c r="AD40" s="765">
        <v>20</v>
      </c>
      <c r="AE40" s="478">
        <f t="shared" ref="AE40:AE43" si="56">Z40/AD40</f>
        <v>455.82857142857137</v>
      </c>
      <c r="AF40" s="742">
        <f t="shared" ref="AF40:AF49" si="57">AE40/V40</f>
        <v>0.45321288563149814</v>
      </c>
      <c r="AG40" s="53">
        <v>8</v>
      </c>
      <c r="AH40" s="478">
        <v>47.261954864383604</v>
      </c>
      <c r="AI40" s="507"/>
      <c r="AJ40" s="437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57"/>
      <c r="BH40" s="71"/>
      <c r="BI40" s="57"/>
      <c r="BJ40" s="74"/>
      <c r="BL40" s="91"/>
      <c r="BM40" s="91"/>
      <c r="BN40" s="71"/>
      <c r="BO40" s="57"/>
      <c r="BP40" s="116"/>
      <c r="BQ40" s="74"/>
      <c r="BR40" s="21"/>
      <c r="BS40" s="21"/>
      <c r="BT40" s="117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</row>
    <row r="41" spans="1:136" s="19" customFormat="1" ht="18" customHeight="1">
      <c r="A41" s="65"/>
      <c r="B41" s="65">
        <f t="shared" ref="B41:B46" si="58">B40+1</f>
        <v>3</v>
      </c>
      <c r="C41" s="903" t="s">
        <v>4</v>
      </c>
      <c r="D41" s="785" t="s">
        <v>282</v>
      </c>
      <c r="E41" s="651">
        <v>1625</v>
      </c>
      <c r="F41" s="700">
        <v>1595</v>
      </c>
      <c r="G41" s="700">
        <f t="shared" si="39"/>
        <v>30</v>
      </c>
      <c r="H41" s="701">
        <f t="shared" si="42"/>
        <v>1.8461538461538463E-2</v>
      </c>
      <c r="I41" s="786">
        <f t="shared" si="43"/>
        <v>32500</v>
      </c>
      <c r="J41" s="475"/>
      <c r="K41" s="471"/>
      <c r="L41" s="472">
        <f t="shared" si="40"/>
        <v>-8616.9010458568009</v>
      </c>
      <c r="M41" s="471" t="e">
        <f t="shared" ca="1" si="44"/>
        <v>#REF!</v>
      </c>
      <c r="N41" s="471" t="e">
        <f t="shared" ca="1" si="45"/>
        <v>#REF!</v>
      </c>
      <c r="O41" s="471" t="e">
        <f t="shared" ca="1" si="46"/>
        <v>#REF!</v>
      </c>
      <c r="P41" s="471" t="e">
        <f t="shared" ca="1" si="47"/>
        <v>#REF!</v>
      </c>
      <c r="Q41" s="471" t="e">
        <f t="shared" ca="1" si="48"/>
        <v>#REF!</v>
      </c>
      <c r="R41" s="471" t="e">
        <f t="shared" ca="1" si="49"/>
        <v>#REF!</v>
      </c>
      <c r="S41" s="474" t="e">
        <f t="shared" ca="1" si="50"/>
        <v>#REF!</v>
      </c>
      <c r="T41" s="659">
        <v>20115.428571428572</v>
      </c>
      <c r="U41" s="631">
        <f t="shared" si="51"/>
        <v>2514.4285714285716</v>
      </c>
      <c r="V41" s="660">
        <f t="shared" si="52"/>
        <v>1005.7714285714286</v>
      </c>
      <c r="W41" s="653">
        <v>28732.329617285373</v>
      </c>
      <c r="X41" s="631">
        <f t="shared" si="53"/>
        <v>3591.5412021606717</v>
      </c>
      <c r="Y41" s="632">
        <f t="shared" si="54"/>
        <v>1436.6164808642686</v>
      </c>
      <c r="Z41" s="937">
        <f>W41-T41</f>
        <v>8616.9010458568009</v>
      </c>
      <c r="AA41" s="793">
        <f t="shared" si="41"/>
        <v>0.29990262400000006</v>
      </c>
      <c r="AB41" s="476"/>
      <c r="AC41" s="764">
        <f t="shared" si="55"/>
        <v>8616.9010458568009</v>
      </c>
      <c r="AD41" s="765">
        <v>20</v>
      </c>
      <c r="AE41" s="478">
        <f t="shared" si="56"/>
        <v>430.84505229284002</v>
      </c>
      <c r="AF41" s="742">
        <f t="shared" si="57"/>
        <v>0.42837272968153517</v>
      </c>
      <c r="AG41" s="53">
        <v>8</v>
      </c>
      <c r="AH41" s="478">
        <v>47.261954864383604</v>
      </c>
      <c r="AI41" s="507"/>
      <c r="AJ41" s="437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57"/>
      <c r="BH41" s="71"/>
      <c r="BI41" s="57"/>
      <c r="BJ41" s="74"/>
      <c r="BL41" s="91"/>
      <c r="BM41" s="91"/>
      <c r="BN41" s="71"/>
      <c r="BO41" s="57"/>
      <c r="BP41" s="116"/>
      <c r="BQ41" s="74"/>
      <c r="BR41" s="21"/>
      <c r="BS41" s="21"/>
      <c r="BT41" s="117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</row>
    <row r="42" spans="1:136" s="19" customFormat="1" ht="18" customHeight="1">
      <c r="A42" s="65"/>
      <c r="B42" s="65">
        <f t="shared" si="58"/>
        <v>4</v>
      </c>
      <c r="C42" s="905" t="s">
        <v>4</v>
      </c>
      <c r="D42" s="785" t="s">
        <v>283</v>
      </c>
      <c r="E42" s="651">
        <v>1625</v>
      </c>
      <c r="F42" s="700">
        <v>1595</v>
      </c>
      <c r="G42" s="700">
        <f t="shared" si="39"/>
        <v>30</v>
      </c>
      <c r="H42" s="701">
        <f t="shared" si="42"/>
        <v>1.8461538461538463E-2</v>
      </c>
      <c r="I42" s="786">
        <f t="shared" si="43"/>
        <v>32500</v>
      </c>
      <c r="J42" s="475"/>
      <c r="K42" s="471"/>
      <c r="L42" s="472">
        <f t="shared" si="40"/>
        <v>-8616.9010458568009</v>
      </c>
      <c r="M42" s="471" t="e">
        <f t="shared" ca="1" si="44"/>
        <v>#REF!</v>
      </c>
      <c r="N42" s="471" t="e">
        <f t="shared" ca="1" si="45"/>
        <v>#REF!</v>
      </c>
      <c r="O42" s="471" t="e">
        <f t="shared" ca="1" si="46"/>
        <v>#REF!</v>
      </c>
      <c r="P42" s="471" t="e">
        <f t="shared" ca="1" si="47"/>
        <v>#REF!</v>
      </c>
      <c r="Q42" s="471" t="e">
        <f t="shared" ca="1" si="48"/>
        <v>#REF!</v>
      </c>
      <c r="R42" s="471" t="e">
        <f t="shared" ca="1" si="49"/>
        <v>#REF!</v>
      </c>
      <c r="S42" s="474" t="e">
        <f t="shared" ca="1" si="50"/>
        <v>#REF!</v>
      </c>
      <c r="T42" s="659">
        <v>20115.428571428572</v>
      </c>
      <c r="U42" s="849">
        <f>T42/AG42</f>
        <v>2514.4285714285716</v>
      </c>
      <c r="V42" s="660">
        <f t="shared" si="52"/>
        <v>1005.7714285714286</v>
      </c>
      <c r="W42" s="653">
        <v>28732.329617285373</v>
      </c>
      <c r="X42" s="631">
        <f t="shared" si="53"/>
        <v>3591.5412021606717</v>
      </c>
      <c r="Y42" s="632">
        <f t="shared" si="54"/>
        <v>1436.6164808642686</v>
      </c>
      <c r="Z42" s="937">
        <f>W42-T42</f>
        <v>8616.9010458568009</v>
      </c>
      <c r="AA42" s="793">
        <f t="shared" si="41"/>
        <v>0.29990262400000006</v>
      </c>
      <c r="AB42" s="476"/>
      <c r="AC42" s="764">
        <f t="shared" si="55"/>
        <v>8616.9010458568009</v>
      </c>
      <c r="AD42" s="765">
        <v>20</v>
      </c>
      <c r="AE42" s="478">
        <f t="shared" si="56"/>
        <v>430.84505229284002</v>
      </c>
      <c r="AF42" s="742">
        <f t="shared" si="57"/>
        <v>0.42837272968153517</v>
      </c>
      <c r="AG42" s="53">
        <v>8</v>
      </c>
      <c r="AH42" s="478">
        <v>47.261954864383604</v>
      </c>
      <c r="AI42" s="507"/>
      <c r="AJ42" s="437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57"/>
      <c r="BH42" s="71"/>
      <c r="BI42" s="57"/>
      <c r="BJ42" s="74"/>
      <c r="BL42" s="91"/>
      <c r="BM42" s="91"/>
      <c r="BN42" s="71"/>
      <c r="BO42" s="57"/>
      <c r="BP42" s="116"/>
      <c r="BQ42" s="74"/>
      <c r="BR42" s="21"/>
      <c r="BS42" s="21"/>
      <c r="BT42" s="117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</row>
    <row r="43" spans="1:136" s="19" customFormat="1" ht="18" customHeight="1" thickBot="1">
      <c r="A43" s="65"/>
      <c r="B43" s="65">
        <f t="shared" si="58"/>
        <v>5</v>
      </c>
      <c r="C43" s="906" t="s">
        <v>4</v>
      </c>
      <c r="D43" s="787" t="s">
        <v>284</v>
      </c>
      <c r="E43" s="1012">
        <v>1595</v>
      </c>
      <c r="F43" s="769">
        <v>1595</v>
      </c>
      <c r="G43" s="769">
        <f t="shared" si="39"/>
        <v>0</v>
      </c>
      <c r="H43" s="770">
        <f t="shared" si="42"/>
        <v>0</v>
      </c>
      <c r="I43" s="850">
        <f t="shared" si="43"/>
        <v>31900</v>
      </c>
      <c r="J43" s="772"/>
      <c r="K43" s="773"/>
      <c r="L43" s="774">
        <f t="shared" si="40"/>
        <v>-8616.9010458568009</v>
      </c>
      <c r="M43" s="773" t="e">
        <f t="shared" ca="1" si="44"/>
        <v>#REF!</v>
      </c>
      <c r="N43" s="773" t="e">
        <f t="shared" ca="1" si="45"/>
        <v>#REF!</v>
      </c>
      <c r="O43" s="773" t="e">
        <f t="shared" ca="1" si="46"/>
        <v>#REF!</v>
      </c>
      <c r="P43" s="773" t="e">
        <f t="shared" ca="1" si="47"/>
        <v>#REF!</v>
      </c>
      <c r="Q43" s="773" t="e">
        <f t="shared" ca="1" si="48"/>
        <v>#REF!</v>
      </c>
      <c r="R43" s="773" t="e">
        <f t="shared" ca="1" si="49"/>
        <v>#REF!</v>
      </c>
      <c r="S43" s="775" t="e">
        <f t="shared" ca="1" si="50"/>
        <v>#REF!</v>
      </c>
      <c r="T43" s="776">
        <v>20115.428571428572</v>
      </c>
      <c r="U43" s="777">
        <f t="shared" si="51"/>
        <v>2514.4285714285716</v>
      </c>
      <c r="V43" s="778">
        <f t="shared" si="52"/>
        <v>1005.7714285714286</v>
      </c>
      <c r="W43" s="779">
        <v>28732.329617285373</v>
      </c>
      <c r="X43" s="777">
        <f t="shared" si="53"/>
        <v>3591.5412021606717</v>
      </c>
      <c r="Y43" s="780">
        <f t="shared" si="54"/>
        <v>1436.6164808642686</v>
      </c>
      <c r="Z43" s="938">
        <f>W43-T43</f>
        <v>8616.9010458568009</v>
      </c>
      <c r="AA43" s="795">
        <f t="shared" si="41"/>
        <v>0.29990262400000006</v>
      </c>
      <c r="AB43" s="633"/>
      <c r="AC43" s="634">
        <f t="shared" si="55"/>
        <v>8616.9010458568009</v>
      </c>
      <c r="AD43" s="635">
        <v>20</v>
      </c>
      <c r="AE43" s="781">
        <f t="shared" si="56"/>
        <v>430.84505229284002</v>
      </c>
      <c r="AF43" s="782">
        <f t="shared" si="57"/>
        <v>0.42837272968153517</v>
      </c>
      <c r="AG43" s="783">
        <v>8</v>
      </c>
      <c r="AH43" s="781">
        <v>47.261954864383604</v>
      </c>
      <c r="AI43" s="507"/>
      <c r="AJ43" s="437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57"/>
      <c r="BH43" s="71"/>
      <c r="BI43" s="57"/>
      <c r="BJ43" s="74"/>
      <c r="BL43" s="91"/>
      <c r="BM43" s="91"/>
      <c r="BN43" s="71"/>
      <c r="BO43" s="57"/>
      <c r="BP43" s="116"/>
      <c r="BQ43" s="74"/>
      <c r="BR43" s="21"/>
      <c r="BS43" s="21"/>
      <c r="BT43" s="117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</row>
    <row r="44" spans="1:136" s="19" customFormat="1" ht="18" customHeight="1" thickTop="1">
      <c r="A44" s="65"/>
      <c r="B44" s="65">
        <f>B43+1</f>
        <v>6</v>
      </c>
      <c r="C44" s="814" t="s">
        <v>285</v>
      </c>
      <c r="D44" s="816" t="s">
        <v>286</v>
      </c>
      <c r="E44" s="360" t="e">
        <f>#REF!</f>
        <v>#REF!</v>
      </c>
      <c r="F44" s="694" t="e">
        <f>#REF!</f>
        <v>#REF!</v>
      </c>
      <c r="G44" s="556" t="e">
        <f t="shared" si="39"/>
        <v>#REF!</v>
      </c>
      <c r="H44" s="695" t="e">
        <f t="shared" si="42"/>
        <v>#REF!</v>
      </c>
      <c r="I44" s="495" t="e">
        <f t="shared" si="43"/>
        <v>#REF!</v>
      </c>
      <c r="J44" s="358"/>
      <c r="K44" s="344"/>
      <c r="L44" s="345" t="e">
        <f t="shared" si="40"/>
        <v>#REF!</v>
      </c>
      <c r="M44" s="344" t="e">
        <f ca="1">IF($A44="c",0,INDIRECT("'"&amp;C44&amp;"'!$G$16"))</f>
        <v>#REF!</v>
      </c>
      <c r="N44" s="344" t="e">
        <f ca="1">IF($A44="c",0,INDIRECT("'"&amp;C44&amp;"'!$G$27"))</f>
        <v>#REF!</v>
      </c>
      <c r="O44" s="344" t="e">
        <f ca="1">IF($A44="c",0,INDIRECT("'"&amp;C44&amp;"'!$G$33"))</f>
        <v>#REF!</v>
      </c>
      <c r="P44" s="344" t="e">
        <f ca="1">IF($A44="c",0,INDIRECT("'"&amp;C44&amp;"'!$G$40"))</f>
        <v>#REF!</v>
      </c>
      <c r="Q44" s="344" t="e">
        <f ca="1">IF($A44="c",0,INDIRECT("'"&amp;C44&amp;"'!$G$46"))</f>
        <v>#REF!</v>
      </c>
      <c r="R44" s="344" t="e">
        <f ca="1">IF($A44="c",0,INDIRECT("'"&amp;C44&amp;"'!$G$51"))</f>
        <v>#REF!</v>
      </c>
      <c r="S44" s="392" t="e">
        <f ca="1">IF($A44="c",0,INDIRECT("'"&amp;C44&amp;"'!$G$60"))</f>
        <v>#REF!</v>
      </c>
      <c r="T44" s="499" t="e">
        <f>#REF!</f>
        <v>#REF!</v>
      </c>
      <c r="U44" s="579" t="e">
        <f t="shared" ref="U44:U49" si="59">T44/AG44</f>
        <v>#REF!</v>
      </c>
      <c r="V44" s="609" t="e">
        <f t="shared" ref="V44:V50" si="60">T44/AD44</f>
        <v>#REF!</v>
      </c>
      <c r="W44" s="497" t="e">
        <f>#REF!</f>
        <v>#REF!</v>
      </c>
      <c r="X44" s="579" t="e">
        <f t="shared" ref="X44:X49" si="61">W44/AG44</f>
        <v>#REF!</v>
      </c>
      <c r="Y44" s="580" t="e">
        <f t="shared" ref="Y44:Y50" si="62">W44/AD44</f>
        <v>#REF!</v>
      </c>
      <c r="Z44" s="939" t="e">
        <f t="shared" ref="Z44:Z46" si="63">W44-T44</f>
        <v>#REF!</v>
      </c>
      <c r="AA44" s="517" t="e">
        <f t="shared" si="41"/>
        <v>#REF!</v>
      </c>
      <c r="AB44" s="341"/>
      <c r="AC44" s="523" t="e">
        <f>Z44+AB44</f>
        <v>#REF!</v>
      </c>
      <c r="AD44" s="530">
        <v>20</v>
      </c>
      <c r="AE44" s="347" t="e">
        <f>Z44/AD44</f>
        <v>#REF!</v>
      </c>
      <c r="AF44" s="732" t="e">
        <f t="shared" si="57"/>
        <v>#REF!</v>
      </c>
      <c r="AG44" s="524">
        <v>7</v>
      </c>
      <c r="AH44" s="347" t="e">
        <f t="shared" ref="AH44" si="64">AE44/AG44</f>
        <v>#REF!</v>
      </c>
      <c r="AI44" s="509"/>
      <c r="AJ44" s="437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57"/>
      <c r="BH44" s="71"/>
      <c r="BI44" s="57"/>
      <c r="BJ44" s="74"/>
      <c r="BL44" s="91"/>
      <c r="BM44" s="91"/>
      <c r="BN44" s="71"/>
      <c r="BO44" s="57"/>
      <c r="BP44" s="116"/>
      <c r="BQ44" s="74"/>
      <c r="BR44" s="21"/>
      <c r="BS44" s="21"/>
      <c r="BT44" s="117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</row>
    <row r="45" spans="1:136" s="19" customFormat="1" ht="18" customHeight="1" thickBot="1">
      <c r="A45" s="65"/>
      <c r="B45" s="65">
        <f t="shared" si="58"/>
        <v>7</v>
      </c>
      <c r="C45" s="766"/>
      <c r="D45" s="361" t="s">
        <v>262</v>
      </c>
      <c r="E45" s="767">
        <v>1555</v>
      </c>
      <c r="F45" s="768">
        <v>1545</v>
      </c>
      <c r="G45" s="769">
        <v>10</v>
      </c>
      <c r="H45" s="770">
        <v>6.4308681672025723E-3</v>
      </c>
      <c r="I45" s="771">
        <f t="shared" si="43"/>
        <v>31100</v>
      </c>
      <c r="J45" s="772"/>
      <c r="K45" s="773"/>
      <c r="L45" s="774">
        <v>-7111.0882873305345</v>
      </c>
      <c r="M45" s="773" t="e">
        <v>#REF!</v>
      </c>
      <c r="N45" s="773" t="e">
        <v>#REF!</v>
      </c>
      <c r="O45" s="773" t="e">
        <v>#REF!</v>
      </c>
      <c r="P45" s="773" t="e">
        <v>#REF!</v>
      </c>
      <c r="Q45" s="773" t="e">
        <v>#REF!</v>
      </c>
      <c r="R45" s="773" t="e">
        <v>#REF!</v>
      </c>
      <c r="S45" s="775" t="e">
        <v>#REF!</v>
      </c>
      <c r="T45" s="776">
        <v>20035.732142857141</v>
      </c>
      <c r="U45" s="777">
        <f t="shared" si="59"/>
        <v>2862.2474489795918</v>
      </c>
      <c r="V45" s="778">
        <f t="shared" si="60"/>
        <v>1001.7866071428571</v>
      </c>
      <c r="W45" s="779">
        <v>27494.629264540778</v>
      </c>
      <c r="X45" s="777">
        <f t="shared" si="61"/>
        <v>3927.8041806486826</v>
      </c>
      <c r="Y45" s="780">
        <f t="shared" si="62"/>
        <v>1374.7314632270388</v>
      </c>
      <c r="Z45" s="938">
        <f t="shared" si="63"/>
        <v>7458.8971216836362</v>
      </c>
      <c r="AA45" s="795">
        <v>0.28544688870644597</v>
      </c>
      <c r="AB45" s="633"/>
      <c r="AC45" s="634">
        <v>7111.0882873305345</v>
      </c>
      <c r="AD45" s="635">
        <v>20</v>
      </c>
      <c r="AE45" s="781">
        <v>355.55441436652671</v>
      </c>
      <c r="AF45" s="782">
        <f t="shared" si="57"/>
        <v>0.35492031120338569</v>
      </c>
      <c r="AG45" s="783">
        <v>7</v>
      </c>
      <c r="AH45" s="781">
        <v>47.261954864383604</v>
      </c>
      <c r="AI45" s="724"/>
      <c r="AJ45" s="437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57"/>
      <c r="BH45" s="71"/>
      <c r="BI45" s="57"/>
      <c r="BJ45" s="74"/>
      <c r="BL45" s="91"/>
      <c r="BM45" s="91"/>
      <c r="BN45" s="71"/>
      <c r="BO45" s="57"/>
      <c r="BP45" s="116"/>
      <c r="BQ45" s="74"/>
      <c r="BR45" s="21"/>
      <c r="BS45" s="21"/>
      <c r="BT45" s="117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</row>
    <row r="46" spans="1:136" s="19" customFormat="1" ht="18" customHeight="1" thickTop="1">
      <c r="A46" s="65"/>
      <c r="B46" s="65">
        <f t="shared" si="58"/>
        <v>8</v>
      </c>
      <c r="C46" s="322" t="s">
        <v>287</v>
      </c>
      <c r="D46" s="362" t="s">
        <v>288</v>
      </c>
      <c r="E46" s="1013" t="e">
        <f>#REF!</f>
        <v>#REF!</v>
      </c>
      <c r="F46" s="864" t="e">
        <f>#REF!</f>
        <v>#REF!</v>
      </c>
      <c r="G46" s="700" t="e">
        <f t="shared" ref="G46" si="65">E46-F46</f>
        <v>#REF!</v>
      </c>
      <c r="H46" s="701" t="e">
        <f t="shared" ref="H46" si="66">G46/E46</f>
        <v>#REF!</v>
      </c>
      <c r="I46" s="496" t="e">
        <f t="shared" si="43"/>
        <v>#REF!</v>
      </c>
      <c r="J46" s="475"/>
      <c r="K46" s="471"/>
      <c r="L46" s="472"/>
      <c r="M46" s="471"/>
      <c r="N46" s="471"/>
      <c r="O46" s="471"/>
      <c r="P46" s="471"/>
      <c r="Q46" s="471"/>
      <c r="R46" s="471"/>
      <c r="S46" s="474"/>
      <c r="T46" s="659" t="e">
        <f>#REF!</f>
        <v>#REF!</v>
      </c>
      <c r="U46" s="631" t="e">
        <f t="shared" si="59"/>
        <v>#REF!</v>
      </c>
      <c r="V46" s="660" t="e">
        <f t="shared" si="60"/>
        <v>#REF!</v>
      </c>
      <c r="W46" s="653" t="e">
        <f>#REF!</f>
        <v>#REF!</v>
      </c>
      <c r="X46" s="631" t="e">
        <f t="shared" si="61"/>
        <v>#REF!</v>
      </c>
      <c r="Y46" s="632" t="e">
        <f t="shared" si="62"/>
        <v>#REF!</v>
      </c>
      <c r="Z46" s="937" t="e">
        <f t="shared" si="63"/>
        <v>#REF!</v>
      </c>
      <c r="AA46" s="793" t="e">
        <f>Z46/W46</f>
        <v>#REF!</v>
      </c>
      <c r="AB46" s="476"/>
      <c r="AC46" s="764" t="e">
        <f>Z46+AB46</f>
        <v>#REF!</v>
      </c>
      <c r="AD46" s="765">
        <v>20</v>
      </c>
      <c r="AE46" s="478" t="e">
        <f>Z46/AD46</f>
        <v>#REF!</v>
      </c>
      <c r="AF46" s="742" t="e">
        <f t="shared" si="57"/>
        <v>#REF!</v>
      </c>
      <c r="AG46" s="53">
        <v>7</v>
      </c>
      <c r="AH46" s="478" t="e">
        <f t="shared" ref="AH46" si="67">AE46/AG46</f>
        <v>#REF!</v>
      </c>
      <c r="AI46" s="511"/>
      <c r="AJ46" s="437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57"/>
      <c r="BH46" s="71"/>
      <c r="BI46" s="57"/>
      <c r="BJ46" s="74"/>
      <c r="BL46" s="91"/>
      <c r="BM46" s="91"/>
      <c r="BN46" s="71"/>
      <c r="BO46" s="57"/>
      <c r="BP46" s="116"/>
      <c r="BQ46" s="74"/>
      <c r="BR46" s="21"/>
      <c r="BS46" s="21"/>
      <c r="BT46" s="117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</row>
    <row r="47" spans="1:136" s="7" customFormat="1" ht="21.75" customHeight="1">
      <c r="A47" s="65"/>
      <c r="B47" s="65">
        <f>B46+1</f>
        <v>9</v>
      </c>
      <c r="C47" s="763" t="s">
        <v>4</v>
      </c>
      <c r="D47" s="851" t="s">
        <v>289</v>
      </c>
      <c r="E47" s="651">
        <v>1475</v>
      </c>
      <c r="F47" s="864">
        <v>1455</v>
      </c>
      <c r="G47" s="700">
        <f t="shared" ref="G47:G49" si="68">E47-F47</f>
        <v>20</v>
      </c>
      <c r="H47" s="701">
        <f>G47/E47</f>
        <v>1.3559322033898305E-2</v>
      </c>
      <c r="I47" s="496">
        <f>E47*AD47</f>
        <v>29500</v>
      </c>
      <c r="J47" s="475"/>
      <c r="K47" s="471"/>
      <c r="L47" s="472" t="e">
        <f>T47-W47</f>
        <v>#REF!</v>
      </c>
      <c r="M47" s="471" t="e">
        <f ca="1">IF($A47="c",0,INDIRECT("'"&amp;C47&amp;"'!$G$16"))</f>
        <v>#REF!</v>
      </c>
      <c r="N47" s="471" t="e">
        <f ca="1">IF($A47="c",0,INDIRECT("'"&amp;C47&amp;"'!$G$27"))</f>
        <v>#REF!</v>
      </c>
      <c r="O47" s="471" t="e">
        <f ca="1">IF($A47="c",0,INDIRECT("'"&amp;C47&amp;"'!$G$33"))</f>
        <v>#REF!</v>
      </c>
      <c r="P47" s="471" t="e">
        <f ca="1">IF($A47="c",0,INDIRECT("'"&amp;C47&amp;"'!$G$40"))</f>
        <v>#REF!</v>
      </c>
      <c r="Q47" s="471" t="e">
        <f ca="1">IF($A47="c",0,INDIRECT("'"&amp;C47&amp;"'!$G$46"))</f>
        <v>#REF!</v>
      </c>
      <c r="R47" s="471" t="e">
        <f ca="1">IF($A47="c",0,INDIRECT("'"&amp;C47&amp;"'!$G$51"))</f>
        <v>#REF!</v>
      </c>
      <c r="S47" s="474" t="e">
        <f ca="1">IF($A47="c",0,INDIRECT("'"&amp;C47&amp;"'!$G$60"))</f>
        <v>#REF!</v>
      </c>
      <c r="T47" s="852" t="e">
        <f>#REF!</f>
        <v>#REF!</v>
      </c>
      <c r="U47" s="853" t="e">
        <f t="shared" si="59"/>
        <v>#REF!</v>
      </c>
      <c r="V47" s="854" t="e">
        <f t="shared" si="60"/>
        <v>#REF!</v>
      </c>
      <c r="W47" s="653" t="e">
        <f>#REF!</f>
        <v>#REF!</v>
      </c>
      <c r="X47" s="631" t="e">
        <f t="shared" si="61"/>
        <v>#REF!</v>
      </c>
      <c r="Y47" s="855" t="e">
        <f t="shared" si="62"/>
        <v>#REF!</v>
      </c>
      <c r="Z47" s="937" t="e">
        <f>W47-T47</f>
        <v>#REF!</v>
      </c>
      <c r="AA47" s="793" t="e">
        <f>Z47/W47</f>
        <v>#REF!</v>
      </c>
      <c r="AB47" s="476"/>
      <c r="AC47" s="764" t="e">
        <f>Z47+AB47</f>
        <v>#REF!</v>
      </c>
      <c r="AD47" s="765">
        <v>20</v>
      </c>
      <c r="AE47" s="478" t="e">
        <f>Z47/AD47</f>
        <v>#REF!</v>
      </c>
      <c r="AF47" s="742" t="e">
        <f t="shared" si="57"/>
        <v>#REF!</v>
      </c>
      <c r="AG47" s="53">
        <v>7</v>
      </c>
      <c r="AH47" s="856" t="e">
        <f>AE47/AG47</f>
        <v>#REF!</v>
      </c>
      <c r="AI47" s="506"/>
      <c r="AJ47" s="501" t="s">
        <v>4</v>
      </c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1" t="e">
        <f>#REF!</f>
        <v>#REF!</v>
      </c>
      <c r="BD47" s="71">
        <v>1355</v>
      </c>
      <c r="BE47" s="71"/>
      <c r="BF47" s="71"/>
      <c r="BG47" s="57"/>
      <c r="BH47" s="71">
        <v>1295</v>
      </c>
      <c r="BI47" s="57" t="e">
        <f>#REF!-BH47</f>
        <v>#REF!</v>
      </c>
      <c r="BJ47" s="74" t="e">
        <f>#REF!/BH47-1</f>
        <v>#REF!</v>
      </c>
      <c r="BK47" s="19"/>
      <c r="BL47" s="91" t="e">
        <f>#REF!/AG47</f>
        <v>#REF!</v>
      </c>
      <c r="BM47" s="91"/>
      <c r="BN47" s="71">
        <v>1595</v>
      </c>
      <c r="BO47" s="57">
        <f>BN47/BP47</f>
        <v>227.85714285714286</v>
      </c>
      <c r="BP47" s="116">
        <v>7</v>
      </c>
      <c r="BQ47" s="8" t="s">
        <v>127</v>
      </c>
      <c r="BR47" s="21" t="s">
        <v>125</v>
      </c>
      <c r="BS47" s="21"/>
      <c r="BT47" s="117" t="e">
        <f>BL47-BO47</f>
        <v>#REF!</v>
      </c>
      <c r="BU47" s="21" t="s">
        <v>129</v>
      </c>
      <c r="BV47" s="21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</row>
    <row r="48" spans="1:136" s="19" customFormat="1" ht="18" customHeight="1">
      <c r="A48" s="65"/>
      <c r="B48" s="65">
        <f>B47+1</f>
        <v>10</v>
      </c>
      <c r="C48" s="324"/>
      <c r="D48" s="785" t="s">
        <v>290</v>
      </c>
      <c r="E48" s="1024">
        <v>1425</v>
      </c>
      <c r="F48" s="700">
        <v>1395</v>
      </c>
      <c r="G48" s="700">
        <f t="shared" si="68"/>
        <v>30</v>
      </c>
      <c r="H48" s="701">
        <f t="shared" ref="H48:H49" si="69">G48/E48</f>
        <v>2.1052631578947368E-2</v>
      </c>
      <c r="I48" s="786">
        <f t="shared" ref="I48:I49" si="70">E48*AD48</f>
        <v>28500</v>
      </c>
      <c r="J48" s="475"/>
      <c r="K48" s="471"/>
      <c r="L48" s="472" t="e">
        <f>T48-W48</f>
        <v>#REF!</v>
      </c>
      <c r="M48" s="471" t="e">
        <f t="shared" ref="M48:M49" ca="1" si="71">IF($A48="c",0,INDIRECT("'"&amp;C48&amp;"'!$G$16"))</f>
        <v>#REF!</v>
      </c>
      <c r="N48" s="471" t="e">
        <f t="shared" ref="N48:N49" ca="1" si="72">IF($A48="c",0,INDIRECT("'"&amp;C48&amp;"'!$G$27"))</f>
        <v>#REF!</v>
      </c>
      <c r="O48" s="471" t="e">
        <f t="shared" ref="O48:O49" ca="1" si="73">IF($A48="c",0,INDIRECT("'"&amp;C48&amp;"'!$G$33"))</f>
        <v>#REF!</v>
      </c>
      <c r="P48" s="471" t="e">
        <f t="shared" ref="P48:P49" ca="1" si="74">IF($A48="c",0,INDIRECT("'"&amp;C48&amp;"'!$G$40"))</f>
        <v>#REF!</v>
      </c>
      <c r="Q48" s="471" t="e">
        <f t="shared" ref="Q48:Q49" ca="1" si="75">IF($A48="c",0,INDIRECT("'"&amp;C48&amp;"'!$G$46"))</f>
        <v>#REF!</v>
      </c>
      <c r="R48" s="471" t="e">
        <f t="shared" ref="R48:R49" ca="1" si="76">IF($A48="c",0,INDIRECT("'"&amp;C48&amp;"'!$G$51"))</f>
        <v>#REF!</v>
      </c>
      <c r="S48" s="474" t="e">
        <f t="shared" ref="S48:S49" ca="1" si="77">IF($A48="c",0,INDIRECT("'"&amp;C48&amp;"'!$G$60"))</f>
        <v>#REF!</v>
      </c>
      <c r="T48" s="852" t="e">
        <f>#REF!</f>
        <v>#REF!</v>
      </c>
      <c r="U48" s="631" t="e">
        <f t="shared" si="59"/>
        <v>#REF!</v>
      </c>
      <c r="V48" s="660" t="e">
        <f t="shared" si="60"/>
        <v>#REF!</v>
      </c>
      <c r="W48" s="653" t="e">
        <f>#REF!</f>
        <v>#REF!</v>
      </c>
      <c r="X48" s="631" t="e">
        <f t="shared" si="61"/>
        <v>#REF!</v>
      </c>
      <c r="Y48" s="632" t="e">
        <f t="shared" si="62"/>
        <v>#REF!</v>
      </c>
      <c r="Z48" s="937" t="e">
        <f>W48-T48</f>
        <v>#REF!</v>
      </c>
      <c r="AA48" s="793" t="e">
        <f>Z48/W48</f>
        <v>#REF!</v>
      </c>
      <c r="AB48" s="476"/>
      <c r="AC48" s="764" t="e">
        <f t="shared" ref="AC48:AC49" si="78">Z48+AB48</f>
        <v>#REF!</v>
      </c>
      <c r="AD48" s="765">
        <v>20</v>
      </c>
      <c r="AE48" s="478">
        <v>330.83368405068524</v>
      </c>
      <c r="AF48" s="742" t="e">
        <f t="shared" si="57"/>
        <v>#REF!</v>
      </c>
      <c r="AG48" s="53">
        <v>7</v>
      </c>
      <c r="AH48" s="478">
        <v>47.261954864383604</v>
      </c>
      <c r="AI48" s="507"/>
      <c r="AJ48" s="437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57"/>
      <c r="BH48" s="71"/>
      <c r="BI48" s="57"/>
      <c r="BJ48" s="74"/>
      <c r="BL48" s="91"/>
      <c r="BM48" s="91"/>
      <c r="BN48" s="71"/>
      <c r="BO48" s="57"/>
      <c r="BP48" s="116"/>
      <c r="BQ48" s="74"/>
      <c r="BR48" s="21"/>
      <c r="BS48" s="21"/>
      <c r="BT48" s="117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</row>
    <row r="49" spans="1:136" s="19" customFormat="1" ht="18" customHeight="1" thickBot="1">
      <c r="A49" s="65"/>
      <c r="B49" s="65">
        <f t="shared" ref="B49" si="79">B48+1</f>
        <v>11</v>
      </c>
      <c r="C49" s="766"/>
      <c r="D49" s="787" t="s">
        <v>291</v>
      </c>
      <c r="E49" s="1025">
        <v>1425</v>
      </c>
      <c r="F49" s="769">
        <v>1395</v>
      </c>
      <c r="G49" s="769">
        <f t="shared" si="68"/>
        <v>30</v>
      </c>
      <c r="H49" s="770">
        <f t="shared" si="69"/>
        <v>2.1052631578947368E-2</v>
      </c>
      <c r="I49" s="850">
        <f t="shared" si="70"/>
        <v>28500</v>
      </c>
      <c r="J49" s="772"/>
      <c r="K49" s="773"/>
      <c r="L49" s="774" t="e">
        <f>T49-W49</f>
        <v>#REF!</v>
      </c>
      <c r="M49" s="773" t="e">
        <f t="shared" ca="1" si="71"/>
        <v>#REF!</v>
      </c>
      <c r="N49" s="773" t="e">
        <f t="shared" ca="1" si="72"/>
        <v>#REF!</v>
      </c>
      <c r="O49" s="773" t="e">
        <f t="shared" ca="1" si="73"/>
        <v>#REF!</v>
      </c>
      <c r="P49" s="773" t="e">
        <f t="shared" ca="1" si="74"/>
        <v>#REF!</v>
      </c>
      <c r="Q49" s="773" t="e">
        <f t="shared" ca="1" si="75"/>
        <v>#REF!</v>
      </c>
      <c r="R49" s="773" t="e">
        <f t="shared" ca="1" si="76"/>
        <v>#REF!</v>
      </c>
      <c r="S49" s="775" t="e">
        <f t="shared" ca="1" si="77"/>
        <v>#REF!</v>
      </c>
      <c r="T49" s="657" t="e">
        <f>#REF!</f>
        <v>#REF!</v>
      </c>
      <c r="U49" s="777" t="e">
        <f t="shared" si="59"/>
        <v>#REF!</v>
      </c>
      <c r="V49" s="778" t="e">
        <f t="shared" si="60"/>
        <v>#REF!</v>
      </c>
      <c r="W49" s="779">
        <v>25196</v>
      </c>
      <c r="X49" s="777">
        <f t="shared" si="61"/>
        <v>3599.4285714285716</v>
      </c>
      <c r="Y49" s="780">
        <f t="shared" si="62"/>
        <v>1259.8</v>
      </c>
      <c r="Z49" s="938" t="e">
        <f>W49-T49</f>
        <v>#REF!</v>
      </c>
      <c r="AA49" s="795" t="e">
        <f>Z49/W49</f>
        <v>#REF!</v>
      </c>
      <c r="AB49" s="633"/>
      <c r="AC49" s="634" t="e">
        <f t="shared" si="78"/>
        <v>#REF!</v>
      </c>
      <c r="AD49" s="635">
        <v>20</v>
      </c>
      <c r="AE49" s="781">
        <v>330.83368405068524</v>
      </c>
      <c r="AF49" s="782" t="e">
        <f t="shared" si="57"/>
        <v>#REF!</v>
      </c>
      <c r="AG49" s="783">
        <v>7</v>
      </c>
      <c r="AH49" s="781">
        <v>47.261954864383604</v>
      </c>
      <c r="AI49" s="507"/>
      <c r="AJ49" s="437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57"/>
      <c r="BH49" s="71"/>
      <c r="BI49" s="57"/>
      <c r="BJ49" s="74"/>
      <c r="BL49" s="91"/>
      <c r="BM49" s="91"/>
      <c r="BN49" s="71"/>
      <c r="BO49" s="57"/>
      <c r="BP49" s="116"/>
      <c r="BQ49" s="74"/>
      <c r="BR49" s="21"/>
      <c r="BS49" s="21"/>
      <c r="BT49" s="117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</row>
    <row r="50" spans="1:136" s="19" customFormat="1" ht="18" customHeight="1" thickTop="1">
      <c r="A50" s="65"/>
      <c r="B50" s="23"/>
      <c r="C50" s="438" t="s">
        <v>292</v>
      </c>
      <c r="D50" s="439"/>
      <c r="E50" s="483"/>
      <c r="F50" s="557"/>
      <c r="G50" s="557"/>
      <c r="H50" s="557"/>
      <c r="I50" s="661" t="e">
        <f>SUM(I39:I49)</f>
        <v>#REF!</v>
      </c>
      <c r="J50" s="663"/>
      <c r="K50" s="665"/>
      <c r="L50" s="664"/>
      <c r="M50" s="665"/>
      <c r="N50" s="665"/>
      <c r="O50" s="665"/>
      <c r="P50" s="665"/>
      <c r="Q50" s="665"/>
      <c r="R50" s="665"/>
      <c r="S50" s="666"/>
      <c r="T50" s="667" t="e">
        <f>SUM(T39:T49)</f>
        <v>#REF!</v>
      </c>
      <c r="U50" s="668"/>
      <c r="V50" s="740" t="e">
        <f t="shared" si="60"/>
        <v>#REF!</v>
      </c>
      <c r="W50" s="672" t="e">
        <f>SUM(W39:W49)</f>
        <v>#REF!</v>
      </c>
      <c r="X50" s="668"/>
      <c r="Y50" s="741" t="e">
        <f t="shared" si="62"/>
        <v>#REF!</v>
      </c>
      <c r="Z50" s="941" t="e">
        <f>SUM(Z39:Z49)</f>
        <v>#REF!</v>
      </c>
      <c r="AA50" s="944" t="e">
        <f>Z50/W50</f>
        <v>#REF!</v>
      </c>
      <c r="AB50" s="673"/>
      <c r="AC50" s="671"/>
      <c r="AD50" s="674">
        <f>SUM(AD39:AD49)</f>
        <v>220</v>
      </c>
      <c r="AE50" s="675" t="e">
        <f>Z50/AD50</f>
        <v>#REF!</v>
      </c>
      <c r="AF50" s="440"/>
      <c r="AG50" s="526"/>
      <c r="AH50" s="440"/>
      <c r="AI50" s="723"/>
      <c r="AJ50" s="437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57"/>
      <c r="BH50" s="71"/>
      <c r="BI50" s="57"/>
      <c r="BJ50" s="74"/>
      <c r="BL50" s="91"/>
      <c r="BM50" s="91"/>
      <c r="BN50" s="71"/>
      <c r="BO50" s="57"/>
      <c r="BP50" s="116"/>
      <c r="BQ50" s="74"/>
      <c r="BR50" s="21"/>
      <c r="BS50" s="21"/>
      <c r="BT50" s="117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</row>
    <row r="51" spans="1:136" s="19" customFormat="1" ht="18" customHeight="1" thickBot="1">
      <c r="A51" s="65"/>
      <c r="B51" s="23"/>
      <c r="C51" s="441"/>
      <c r="D51" s="442"/>
      <c r="E51" s="484"/>
      <c r="F51" s="558" t="s">
        <v>277</v>
      </c>
      <c r="G51" s="558"/>
      <c r="H51" s="955"/>
      <c r="I51" s="954" t="e">
        <f>I50/AD50</f>
        <v>#REF!</v>
      </c>
      <c r="J51" s="678"/>
      <c r="K51" s="676"/>
      <c r="L51" s="679"/>
      <c r="M51" s="676"/>
      <c r="N51" s="676"/>
      <c r="O51" s="676"/>
      <c r="P51" s="676"/>
      <c r="Q51" s="676"/>
      <c r="R51" s="676"/>
      <c r="S51" s="680"/>
      <c r="T51" s="681" t="e">
        <f>T50/I50</f>
        <v>#REF!</v>
      </c>
      <c r="U51" s="682"/>
      <c r="V51" s="683"/>
      <c r="W51" s="686" t="e">
        <f>W50/I50</f>
        <v>#REF!</v>
      </c>
      <c r="X51" s="684"/>
      <c r="Y51" s="685"/>
      <c r="Z51" s="942" t="e">
        <f>Z50/I50</f>
        <v>#REF!</v>
      </c>
      <c r="AA51" s="518"/>
      <c r="AB51" s="443"/>
      <c r="AC51" s="643"/>
      <c r="AD51" s="644"/>
      <c r="AE51" s="739" t="e">
        <f>AE50/Y50</f>
        <v>#REF!</v>
      </c>
      <c r="AF51" s="446"/>
      <c r="AG51" s="645"/>
      <c r="AH51" s="446"/>
      <c r="AI51" s="491"/>
      <c r="AJ51" s="437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57"/>
      <c r="BH51" s="71"/>
      <c r="BI51" s="57"/>
      <c r="BJ51" s="74"/>
      <c r="BL51" s="91"/>
      <c r="BM51" s="91"/>
      <c r="BN51" s="71"/>
      <c r="BO51" s="57"/>
      <c r="BP51" s="116"/>
      <c r="BQ51" s="74"/>
      <c r="BR51" s="21"/>
      <c r="BS51" s="21"/>
      <c r="BT51" s="117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</row>
    <row r="52" spans="1:136" s="19" customFormat="1" ht="18" customHeight="1" thickBot="1">
      <c r="A52" s="2"/>
      <c r="B52" s="2"/>
      <c r="C52" s="321"/>
      <c r="D52" s="328"/>
      <c r="E52" s="471"/>
      <c r="F52" s="700"/>
      <c r="G52" s="700"/>
      <c r="H52" s="698"/>
      <c r="I52" s="387"/>
      <c r="J52" s="471"/>
      <c r="K52" s="471"/>
      <c r="L52" s="472"/>
      <c r="M52" s="471"/>
      <c r="N52" s="471"/>
      <c r="O52" s="471"/>
      <c r="P52" s="471"/>
      <c r="Q52" s="471"/>
      <c r="R52" s="471"/>
      <c r="S52" s="471"/>
      <c r="T52" s="473"/>
      <c r="U52" s="631"/>
      <c r="V52" s="631"/>
      <c r="W52" s="473"/>
      <c r="X52" s="631"/>
      <c r="Y52" s="632"/>
      <c r="Z52" s="722"/>
      <c r="AA52" s="476"/>
      <c r="AB52" s="476"/>
      <c r="AC52" s="477"/>
      <c r="AD52" s="50"/>
      <c r="AE52" s="478"/>
      <c r="AF52" s="478"/>
      <c r="AG52" s="52"/>
      <c r="AH52" s="478"/>
      <c r="AI52" s="325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57"/>
      <c r="BH52" s="71"/>
      <c r="BI52" s="57"/>
      <c r="BJ52" s="74"/>
      <c r="BL52" s="91"/>
      <c r="BM52" s="91"/>
      <c r="BN52" s="71"/>
      <c r="BO52" s="57"/>
      <c r="BP52" s="116"/>
      <c r="BQ52" s="74"/>
      <c r="BR52" s="21"/>
      <c r="BS52" s="21"/>
      <c r="BT52" s="117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</row>
    <row r="53" spans="1:136" ht="24.75" customHeight="1" thickBot="1">
      <c r="B53" s="22"/>
      <c r="E53" s="275"/>
      <c r="F53" s="688"/>
      <c r="G53" s="689" t="s">
        <v>228</v>
      </c>
      <c r="H53" s="689"/>
      <c r="I53" s="492"/>
      <c r="J53" s="276"/>
      <c r="K53" s="276"/>
      <c r="L53" s="277"/>
      <c r="M53" s="271"/>
      <c r="N53" s="272"/>
      <c r="O53" s="273"/>
      <c r="P53" s="274" t="s">
        <v>227</v>
      </c>
      <c r="Q53" s="273"/>
      <c r="R53" s="273"/>
      <c r="S53" s="273"/>
      <c r="T53" s="1877" t="s">
        <v>229</v>
      </c>
      <c r="U53" s="1878"/>
      <c r="V53" s="1879"/>
      <c r="W53" s="1880" t="s">
        <v>38</v>
      </c>
      <c r="X53" s="1880"/>
      <c r="Y53" s="1880"/>
      <c r="Z53" s="1880"/>
      <c r="AA53" s="1881"/>
      <c r="AB53" s="290"/>
      <c r="AC53" s="388"/>
      <c r="AD53" s="1882" t="s">
        <v>272</v>
      </c>
      <c r="AE53" s="1880"/>
      <c r="AF53" s="1881"/>
      <c r="AG53" s="365"/>
      <c r="AH53" s="365" t="s">
        <v>271</v>
      </c>
      <c r="AI53" s="426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J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</row>
    <row r="54" spans="1:136" s="7" customFormat="1" ht="16.899999999999999" customHeight="1">
      <c r="A54" s="12"/>
      <c r="B54" s="12"/>
      <c r="C54" s="427"/>
      <c r="D54" s="430" t="s">
        <v>9</v>
      </c>
      <c r="E54" s="402">
        <v>2021</v>
      </c>
      <c r="F54" s="690">
        <v>2020</v>
      </c>
      <c r="G54" s="690" t="s">
        <v>226</v>
      </c>
      <c r="H54" s="690" t="s">
        <v>40</v>
      </c>
      <c r="I54" s="404" t="s">
        <v>53</v>
      </c>
      <c r="J54" s="480">
        <v>2021</v>
      </c>
      <c r="K54" s="403">
        <v>2020</v>
      </c>
      <c r="L54" s="404" t="s">
        <v>226</v>
      </c>
      <c r="M54" s="405" t="s">
        <v>101</v>
      </c>
      <c r="N54" s="406" t="s">
        <v>46</v>
      </c>
      <c r="O54" s="407" t="s">
        <v>102</v>
      </c>
      <c r="P54" s="407" t="s">
        <v>103</v>
      </c>
      <c r="Q54" s="407" t="s">
        <v>105</v>
      </c>
      <c r="R54" s="407" t="s">
        <v>49</v>
      </c>
      <c r="S54" s="408" t="s">
        <v>52</v>
      </c>
      <c r="T54" s="409" t="s">
        <v>53</v>
      </c>
      <c r="U54" s="610" t="s">
        <v>265</v>
      </c>
      <c r="V54" s="611" t="s">
        <v>265</v>
      </c>
      <c r="W54" s="616" t="s">
        <v>315</v>
      </c>
      <c r="X54" s="570" t="s">
        <v>38</v>
      </c>
      <c r="Y54" s="571" t="s">
        <v>38</v>
      </c>
      <c r="Z54" s="417" t="s">
        <v>266</v>
      </c>
      <c r="AA54" s="416" t="s">
        <v>40</v>
      </c>
      <c r="AB54" s="412" t="s">
        <v>160</v>
      </c>
      <c r="AC54" s="519" t="s">
        <v>232</v>
      </c>
      <c r="AD54" s="529" t="s">
        <v>4</v>
      </c>
      <c r="AE54" s="415" t="s">
        <v>54</v>
      </c>
      <c r="AF54" s="411" t="s">
        <v>269</v>
      </c>
      <c r="AG54" s="413" t="s">
        <v>26</v>
      </c>
      <c r="AH54" s="415" t="s">
        <v>54</v>
      </c>
      <c r="AI54" s="414" t="s">
        <v>40</v>
      </c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121">
        <v>2016</v>
      </c>
      <c r="BD54" s="121">
        <v>2015</v>
      </c>
      <c r="BE54" s="121">
        <v>2015</v>
      </c>
      <c r="BF54" s="121"/>
      <c r="BG54" s="122" t="s">
        <v>1</v>
      </c>
      <c r="BH54" s="122">
        <v>2014</v>
      </c>
      <c r="BI54" s="90" t="s">
        <v>116</v>
      </c>
      <c r="BJ54" s="55" t="s">
        <v>117</v>
      </c>
      <c r="BL54" s="93" t="s">
        <v>121</v>
      </c>
      <c r="BM54" s="93"/>
      <c r="BN54" s="88" t="s">
        <v>122</v>
      </c>
      <c r="BO54" s="89" t="s">
        <v>100</v>
      </c>
      <c r="BP54" s="89" t="s">
        <v>119</v>
      </c>
      <c r="BQ54" s="89" t="s">
        <v>9</v>
      </c>
      <c r="BR54" s="3" t="s">
        <v>120</v>
      </c>
      <c r="BS54" s="3"/>
      <c r="BT54" s="3" t="s">
        <v>123</v>
      </c>
      <c r="BU54" s="3"/>
      <c r="BV54" s="3"/>
      <c r="BW54" s="3" t="s">
        <v>130</v>
      </c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</row>
    <row r="55" spans="1:136" s="7" customFormat="1" ht="19.149999999999999" customHeight="1" thickBot="1">
      <c r="A55" s="13"/>
      <c r="B55" s="13"/>
      <c r="C55" s="428" t="s">
        <v>274</v>
      </c>
      <c r="D55" s="429"/>
      <c r="E55" s="393" t="s">
        <v>89</v>
      </c>
      <c r="F55" s="691" t="s">
        <v>89</v>
      </c>
      <c r="G55" s="692" t="s">
        <v>4</v>
      </c>
      <c r="H55" s="692"/>
      <c r="I55" s="395" t="s">
        <v>270</v>
      </c>
      <c r="J55" s="481" t="s">
        <v>147</v>
      </c>
      <c r="K55" s="394" t="s">
        <v>148</v>
      </c>
      <c r="L55" s="395" t="s">
        <v>4</v>
      </c>
      <c r="M55" s="396" t="s">
        <v>55</v>
      </c>
      <c r="N55" s="397" t="s">
        <v>55</v>
      </c>
      <c r="O55" s="397" t="s">
        <v>56</v>
      </c>
      <c r="P55" s="397" t="s">
        <v>104</v>
      </c>
      <c r="Q55" s="397" t="s">
        <v>57</v>
      </c>
      <c r="R55" s="397"/>
      <c r="S55" s="398" t="s">
        <v>59</v>
      </c>
      <c r="T55" s="399" t="s">
        <v>13</v>
      </c>
      <c r="U55" s="612" t="s">
        <v>264</v>
      </c>
      <c r="V55" s="654" t="s">
        <v>263</v>
      </c>
      <c r="W55" s="532" t="s">
        <v>38</v>
      </c>
      <c r="X55" s="572" t="s">
        <v>264</v>
      </c>
      <c r="Y55" s="573" t="s">
        <v>263</v>
      </c>
      <c r="Z55" s="532" t="s">
        <v>267</v>
      </c>
      <c r="AA55" s="534" t="s">
        <v>54</v>
      </c>
      <c r="AB55" s="401" t="s">
        <v>151</v>
      </c>
      <c r="AC55" s="520" t="s">
        <v>231</v>
      </c>
      <c r="AD55" s="529" t="s">
        <v>230</v>
      </c>
      <c r="AE55" s="292" t="s">
        <v>268</v>
      </c>
      <c r="AF55" s="332" t="s">
        <v>265</v>
      </c>
      <c r="AG55" s="349" t="s">
        <v>72</v>
      </c>
      <c r="AH55" s="292" t="s">
        <v>27</v>
      </c>
      <c r="AI55" s="291" t="s">
        <v>4</v>
      </c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93"/>
      <c r="BD55" s="55"/>
      <c r="BE55" s="89" t="s">
        <v>148</v>
      </c>
      <c r="BF55" s="89" t="s">
        <v>118</v>
      </c>
      <c r="BG55" s="122" t="s">
        <v>146</v>
      </c>
      <c r="BH55" s="90"/>
      <c r="BI55" s="90"/>
      <c r="BJ55" s="55"/>
      <c r="BL55" s="93" t="s">
        <v>100</v>
      </c>
      <c r="BM55" s="88" t="s">
        <v>128</v>
      </c>
      <c r="BN55" s="88" t="s">
        <v>128</v>
      </c>
      <c r="BO55" s="89"/>
      <c r="BP55" s="89"/>
      <c r="BQ55" s="89"/>
      <c r="BR55" s="3"/>
      <c r="BS55" s="3"/>
      <c r="BT55" s="3" t="s">
        <v>100</v>
      </c>
      <c r="BU55" s="3"/>
      <c r="BV55" s="3"/>
      <c r="BW55" s="3" t="s">
        <v>131</v>
      </c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</row>
    <row r="56" spans="1:136" s="19" customFormat="1" ht="18" customHeight="1" thickBot="1">
      <c r="A56" s="65"/>
      <c r="B56" s="23"/>
      <c r="C56" s="451" t="s">
        <v>293</v>
      </c>
      <c r="D56" s="646"/>
      <c r="E56" s="455"/>
      <c r="F56" s="697"/>
      <c r="G56" s="697"/>
      <c r="H56" s="697"/>
      <c r="I56" s="649"/>
      <c r="J56" s="648"/>
      <c r="K56" s="452"/>
      <c r="L56" s="453"/>
      <c r="M56" s="452"/>
      <c r="N56" s="452"/>
      <c r="O56" s="452"/>
      <c r="P56" s="452"/>
      <c r="Q56" s="452"/>
      <c r="R56" s="452"/>
      <c r="S56" s="454"/>
      <c r="T56" s="655"/>
      <c r="U56" s="637"/>
      <c r="V56" s="656"/>
      <c r="W56" s="652" t="s">
        <v>4</v>
      </c>
      <c r="X56" s="637"/>
      <c r="Y56" s="638"/>
      <c r="Z56" s="639"/>
      <c r="AA56" s="456"/>
      <c r="AB56" s="456"/>
      <c r="AC56" s="640"/>
      <c r="AD56" s="641"/>
      <c r="AE56" s="457"/>
      <c r="AF56" s="458"/>
      <c r="AG56" s="642"/>
      <c r="AH56" s="458"/>
      <c r="AI56" s="447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57"/>
      <c r="BH56" s="71"/>
      <c r="BI56" s="57"/>
      <c r="BJ56" s="74"/>
      <c r="BL56" s="91"/>
      <c r="BM56" s="91"/>
      <c r="BN56" s="71"/>
      <c r="BO56" s="57"/>
      <c r="BP56" s="116"/>
      <c r="BQ56" s="74"/>
      <c r="BR56" s="21"/>
      <c r="BS56" s="21"/>
      <c r="BT56" s="117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</row>
    <row r="57" spans="1:136" s="7" customFormat="1" ht="21.75" customHeight="1" thickTop="1" thickBot="1">
      <c r="A57" s="65"/>
      <c r="B57" s="65">
        <v>1</v>
      </c>
      <c r="C57" s="448" t="s">
        <v>295</v>
      </c>
      <c r="D57" s="647" t="s">
        <v>297</v>
      </c>
      <c r="E57" s="743">
        <v>10195</v>
      </c>
      <c r="F57" s="559">
        <v>9495</v>
      </c>
      <c r="G57" s="559">
        <f t="shared" ref="G57:G58" si="80">E57-F57</f>
        <v>700</v>
      </c>
      <c r="H57" s="698">
        <f>G57/E57</f>
        <v>6.8661108386463957E-2</v>
      </c>
      <c r="I57" s="771">
        <f>AD57*E57</f>
        <v>0</v>
      </c>
      <c r="J57" s="772"/>
      <c r="K57" s="773"/>
      <c r="L57" s="774">
        <f>T57-W57</f>
        <v>0</v>
      </c>
      <c r="M57" s="773" t="e">
        <f ca="1">IF($A57="c",0,INDIRECT("'"&amp;C57&amp;"'!$G$16"))</f>
        <v>#REF!</v>
      </c>
      <c r="N57" s="773" t="e">
        <f ca="1">IF($A57="c",0,INDIRECT("'"&amp;C57&amp;"'!$G$27"))</f>
        <v>#REF!</v>
      </c>
      <c r="O57" s="773" t="e">
        <f ca="1">IF($A57="c",0,INDIRECT("'"&amp;C57&amp;"'!$G$33"))</f>
        <v>#REF!</v>
      </c>
      <c r="P57" s="773" t="e">
        <f ca="1">IF($A57="c",0,INDIRECT("'"&amp;C57&amp;"'!$G$40"))</f>
        <v>#REF!</v>
      </c>
      <c r="Q57" s="773" t="e">
        <f ca="1">IF($A57="c",0,INDIRECT("'"&amp;C57&amp;"'!$G$46"))</f>
        <v>#REF!</v>
      </c>
      <c r="R57" s="773" t="e">
        <f ca="1">IF($A57="c",0,INDIRECT("'"&amp;C57&amp;"'!$G$51"))</f>
        <v>#REF!</v>
      </c>
      <c r="S57" s="775" t="e">
        <f ca="1">IF($A57="c",0,INDIRECT("'"&amp;C57&amp;"'!$G$60"))</f>
        <v>#REF!</v>
      </c>
      <c r="T57" s="1076">
        <v>0</v>
      </c>
      <c r="U57" s="1077">
        <f>T57/AG57</f>
        <v>0</v>
      </c>
      <c r="V57" s="1078" t="s">
        <v>4</v>
      </c>
      <c r="W57" s="1079">
        <v>0</v>
      </c>
      <c r="X57" s="1077">
        <f>W57/AG57</f>
        <v>0</v>
      </c>
      <c r="Y57" s="1080">
        <v>0</v>
      </c>
      <c r="Z57" s="1081">
        <f t="shared" ref="Z57:Z58" si="81">W57-T57</f>
        <v>0</v>
      </c>
      <c r="AA57" s="1082">
        <v>0</v>
      </c>
      <c r="AB57" s="1083"/>
      <c r="AC57" s="1084">
        <f>Z57+AB57</f>
        <v>0</v>
      </c>
      <c r="AD57" s="1085">
        <v>0</v>
      </c>
      <c r="AE57" s="781" t="e">
        <f>Z57/AD57</f>
        <v>#DIV/0!</v>
      </c>
      <c r="AF57" s="630" t="e">
        <f>AE57/V57</f>
        <v>#DIV/0!</v>
      </c>
      <c r="AG57" s="197">
        <v>52</v>
      </c>
      <c r="AH57" s="450" t="e">
        <f>AE57/AG57</f>
        <v>#DIV/0!</v>
      </c>
      <c r="AI57" s="74"/>
      <c r="AJ57" s="1075" t="s">
        <v>336</v>
      </c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1" t="e">
        <f>#REF!</f>
        <v>#REF!</v>
      </c>
      <c r="BD57" s="71">
        <v>1355</v>
      </c>
      <c r="BE57" s="71"/>
      <c r="BF57" s="71"/>
      <c r="BG57" s="57"/>
      <c r="BH57" s="71">
        <v>1295</v>
      </c>
      <c r="BI57" s="57" t="e">
        <f>#REF!-BH57</f>
        <v>#REF!</v>
      </c>
      <c r="BJ57" s="74" t="e">
        <f>#REF!/BH57-1</f>
        <v>#REF!</v>
      </c>
      <c r="BK57" s="19"/>
      <c r="BL57" s="91" t="e">
        <f>#REF!/AG57</f>
        <v>#REF!</v>
      </c>
      <c r="BM57" s="91"/>
      <c r="BN57" s="71">
        <v>1595</v>
      </c>
      <c r="BO57" s="57">
        <f>BN57/BP57</f>
        <v>227.85714285714286</v>
      </c>
      <c r="BP57" s="116">
        <v>7</v>
      </c>
      <c r="BQ57" s="8" t="s">
        <v>127</v>
      </c>
      <c r="BR57" s="21" t="s">
        <v>125</v>
      </c>
      <c r="BS57" s="21"/>
      <c r="BT57" s="117" t="e">
        <f>BL57-BO57</f>
        <v>#REF!</v>
      </c>
      <c r="BU57" s="21" t="s">
        <v>129</v>
      </c>
      <c r="BV57" s="21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</row>
    <row r="58" spans="1:136" s="19" customFormat="1" ht="18" customHeight="1" thickTop="1">
      <c r="A58" s="65"/>
      <c r="B58" s="65">
        <v>2</v>
      </c>
      <c r="C58" s="814" t="s">
        <v>294</v>
      </c>
      <c r="D58" s="857" t="s">
        <v>298</v>
      </c>
      <c r="E58" s="1027">
        <f>'Okanagan 3 2022'!D76</f>
        <v>0</v>
      </c>
      <c r="F58" s="694" t="e">
        <f>#REF!</f>
        <v>#REF!</v>
      </c>
      <c r="G58" s="556" t="e">
        <f t="shared" si="80"/>
        <v>#REF!</v>
      </c>
      <c r="H58" s="695" t="e">
        <f t="shared" ref="H58" si="82">G58/E58</f>
        <v>#REF!</v>
      </c>
      <c r="I58" s="387">
        <f t="shared" ref="I58:I64" si="83">E58*AD58</f>
        <v>0</v>
      </c>
      <c r="J58" s="471"/>
      <c r="K58" s="471"/>
      <c r="L58" s="472">
        <f>T58-W58</f>
        <v>0</v>
      </c>
      <c r="M58" s="471" t="e">
        <f ca="1">IF($A58="c",0,INDIRECT("'"&amp;C58&amp;"'!$G$16"))</f>
        <v>#REF!</v>
      </c>
      <c r="N58" s="471" t="e">
        <f ca="1">IF($A58="c",0,INDIRECT("'"&amp;C58&amp;"'!$G$27"))</f>
        <v>#REF!</v>
      </c>
      <c r="O58" s="471" t="e">
        <f ca="1">IF($A58="c",0,INDIRECT("'"&amp;C58&amp;"'!$G$33"))</f>
        <v>#REF!</v>
      </c>
      <c r="P58" s="471" t="e">
        <f ca="1">IF($A58="c",0,INDIRECT("'"&amp;C58&amp;"'!$G$40"))</f>
        <v>#REF!</v>
      </c>
      <c r="Q58" s="471" t="e">
        <f ca="1">IF($A58="c",0,INDIRECT("'"&amp;C58&amp;"'!$G$46"))</f>
        <v>#REF!</v>
      </c>
      <c r="R58" s="471" t="e">
        <f ca="1">IF($A58="c",0,INDIRECT("'"&amp;C58&amp;"'!$G$51"))</f>
        <v>#REF!</v>
      </c>
      <c r="S58" s="471" t="e">
        <f ca="1">IF($A58="c",0,INDIRECT("'"&amp;C58&amp;"'!$G$60"))</f>
        <v>#REF!</v>
      </c>
      <c r="T58" s="1063">
        <v>0</v>
      </c>
      <c r="U58" s="1064">
        <f>T58/AG58</f>
        <v>0</v>
      </c>
      <c r="V58" s="1065" t="s">
        <v>4</v>
      </c>
      <c r="W58" s="1066">
        <v>0</v>
      </c>
      <c r="X58" s="1064">
        <f>W58/AG58</f>
        <v>0</v>
      </c>
      <c r="Y58" s="1067">
        <v>0</v>
      </c>
      <c r="Z58" s="1068">
        <f t="shared" si="81"/>
        <v>0</v>
      </c>
      <c r="AA58" s="1069">
        <v>0</v>
      </c>
      <c r="AB58" s="1070"/>
      <c r="AC58" s="1071">
        <f>Z58+AB58</f>
        <v>0</v>
      </c>
      <c r="AD58" s="1072">
        <v>0</v>
      </c>
      <c r="AE58" s="478" t="e">
        <f>Z58/AD58</f>
        <v>#DIV/0!</v>
      </c>
      <c r="AF58" s="732" t="e">
        <f t="shared" ref="AF58:AF66" si="84">AE58/V58</f>
        <v>#DIV/0!</v>
      </c>
      <c r="AG58" s="524">
        <v>13</v>
      </c>
      <c r="AH58" s="347" t="e">
        <f t="shared" ref="AH58" si="85">AE58/AG58</f>
        <v>#DIV/0!</v>
      </c>
      <c r="AI58" s="326"/>
      <c r="AJ58" s="1075" t="s">
        <v>335</v>
      </c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57"/>
      <c r="BH58" s="71"/>
      <c r="BI58" s="57"/>
      <c r="BJ58" s="74"/>
      <c r="BL58" s="91"/>
      <c r="BM58" s="91"/>
      <c r="BN58" s="71"/>
      <c r="BO58" s="57"/>
      <c r="BP58" s="116"/>
      <c r="BQ58" s="74"/>
      <c r="BR58" s="21"/>
      <c r="BS58" s="21"/>
      <c r="BT58" s="117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</row>
    <row r="59" spans="1:136" s="19" customFormat="1" ht="18" customHeight="1" thickBot="1">
      <c r="A59" s="65"/>
      <c r="B59" s="65">
        <v>3</v>
      </c>
      <c r="C59" s="907" t="s">
        <v>4</v>
      </c>
      <c r="D59" s="328" t="s">
        <v>299</v>
      </c>
      <c r="E59" s="1022">
        <v>3895</v>
      </c>
      <c r="F59" s="699">
        <v>0</v>
      </c>
      <c r="G59" s="700">
        <v>10</v>
      </c>
      <c r="H59" s="701">
        <v>6.4308681672025723E-3</v>
      </c>
      <c r="I59" s="387">
        <f t="shared" ref="I59" si="86">E59*AD59</f>
        <v>0</v>
      </c>
      <c r="J59" s="471"/>
      <c r="K59" s="471"/>
      <c r="L59" s="472">
        <v>-7111.0882873305345</v>
      </c>
      <c r="M59" s="471" t="e">
        <v>#REF!</v>
      </c>
      <c r="N59" s="471" t="e">
        <v>#REF!</v>
      </c>
      <c r="O59" s="471" t="e">
        <v>#REF!</v>
      </c>
      <c r="P59" s="471" t="e">
        <v>#REF!</v>
      </c>
      <c r="Q59" s="471" t="e">
        <v>#REF!</v>
      </c>
      <c r="R59" s="471" t="e">
        <v>#REF!</v>
      </c>
      <c r="S59" s="471" t="e">
        <v>#REF!</v>
      </c>
      <c r="T59" s="1063">
        <v>0</v>
      </c>
      <c r="U59" s="1064">
        <f>T59/AG59</f>
        <v>0</v>
      </c>
      <c r="V59" s="1065" t="s">
        <v>4</v>
      </c>
      <c r="W59" s="1066">
        <v>0</v>
      </c>
      <c r="X59" s="1064">
        <f>W59/AG59</f>
        <v>0</v>
      </c>
      <c r="Y59" s="1067">
        <v>0</v>
      </c>
      <c r="Z59" s="1068">
        <f t="shared" ref="Z59" si="87">W59-T59</f>
        <v>0</v>
      </c>
      <c r="AA59" s="1069">
        <v>0</v>
      </c>
      <c r="AB59" s="1070"/>
      <c r="AC59" s="1071">
        <f>Z59+AB59</f>
        <v>0</v>
      </c>
      <c r="AD59" s="1072">
        <v>0</v>
      </c>
      <c r="AE59" s="478">
        <v>355.55441436652671</v>
      </c>
      <c r="AF59" s="742" t="e">
        <f t="shared" ref="AF59" si="88">AE59/V59</f>
        <v>#VALUE!</v>
      </c>
      <c r="AG59" s="53">
        <v>13</v>
      </c>
      <c r="AH59" s="478">
        <v>47.261954864383604</v>
      </c>
      <c r="AI59" s="636"/>
      <c r="AJ59" s="1074" t="s">
        <v>334</v>
      </c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57"/>
      <c r="BH59" s="71"/>
      <c r="BI59" s="57"/>
      <c r="BJ59" s="74"/>
      <c r="BL59" s="91"/>
      <c r="BM59" s="91"/>
      <c r="BN59" s="71"/>
      <c r="BO59" s="57"/>
      <c r="BP59" s="116"/>
      <c r="BQ59" s="74"/>
      <c r="BR59" s="21"/>
      <c r="BS59" s="21"/>
      <c r="BT59" s="117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</row>
    <row r="60" spans="1:136" s="19" customFormat="1" ht="18" customHeight="1" thickTop="1" thickBot="1">
      <c r="A60" s="65"/>
      <c r="B60" s="65">
        <v>4</v>
      </c>
      <c r="C60" s="903" t="s">
        <v>4</v>
      </c>
      <c r="D60" s="328" t="s">
        <v>314</v>
      </c>
      <c r="E60" s="1088">
        <v>3955</v>
      </c>
      <c r="F60" s="699">
        <v>0</v>
      </c>
      <c r="G60" s="700">
        <v>10</v>
      </c>
      <c r="H60" s="701">
        <v>6.4308681672025723E-3</v>
      </c>
      <c r="I60" s="387">
        <f t="shared" si="83"/>
        <v>79100</v>
      </c>
      <c r="J60" s="471"/>
      <c r="K60" s="471"/>
      <c r="L60" s="472">
        <v>-7111.0882873305345</v>
      </c>
      <c r="M60" s="471" t="e">
        <v>#REF!</v>
      </c>
      <c r="N60" s="471" t="e">
        <v>#REF!</v>
      </c>
      <c r="O60" s="471" t="e">
        <v>#REF!</v>
      </c>
      <c r="P60" s="471" t="e">
        <v>#REF!</v>
      </c>
      <c r="Q60" s="471" t="e">
        <v>#REF!</v>
      </c>
      <c r="R60" s="471" t="e">
        <v>#REF!</v>
      </c>
      <c r="S60" s="471" t="e">
        <v>#REF!</v>
      </c>
      <c r="T60" s="473">
        <v>54018.682142857142</v>
      </c>
      <c r="U60" s="631">
        <f t="shared" ref="U60:U66" si="89">T60/AG60</f>
        <v>4155.2832417582413</v>
      </c>
      <c r="V60" s="631">
        <f t="shared" ref="V60:V66" si="90">T60/AD60</f>
        <v>2700.9341071428571</v>
      </c>
      <c r="W60" s="473">
        <v>71205.245412844029</v>
      </c>
      <c r="X60" s="631">
        <f t="shared" ref="X60:X66" si="91">W60/AG60</f>
        <v>5477.3265702187718</v>
      </c>
      <c r="Y60" s="632">
        <f t="shared" ref="Y60:Y67" si="92">W60/AD60</f>
        <v>3560.2622706422017</v>
      </c>
      <c r="Z60" s="937">
        <f t="shared" ref="Z60:Z64" si="93">W60-T60</f>
        <v>17186.563269986887</v>
      </c>
      <c r="AA60" s="793">
        <v>0.28544688870644597</v>
      </c>
      <c r="AB60" s="476"/>
      <c r="AC60" s="764">
        <v>7111.0882873305345</v>
      </c>
      <c r="AD60" s="765">
        <v>20</v>
      </c>
      <c r="AE60" s="478">
        <v>355.55441436652671</v>
      </c>
      <c r="AF60" s="742">
        <f t="shared" si="84"/>
        <v>0.13164127678132981</v>
      </c>
      <c r="AG60" s="53">
        <v>13</v>
      </c>
      <c r="AH60" s="478">
        <v>47.261954864383604</v>
      </c>
      <c r="AI60" s="636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57"/>
      <c r="BH60" s="71"/>
      <c r="BI60" s="57"/>
      <c r="BJ60" s="74"/>
      <c r="BL60" s="91"/>
      <c r="BM60" s="91"/>
      <c r="BN60" s="71"/>
      <c r="BO60" s="57"/>
      <c r="BP60" s="116"/>
      <c r="BQ60" s="74"/>
      <c r="BR60" s="21"/>
      <c r="BS60" s="21"/>
      <c r="BT60" s="117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</row>
    <row r="61" spans="1:136" s="19" customFormat="1" ht="18" customHeight="1" thickTop="1">
      <c r="A61" s="65"/>
      <c r="B61" s="65"/>
      <c r="C61" s="1087"/>
      <c r="D61" s="1089" t="s">
        <v>337</v>
      </c>
      <c r="E61" s="1090">
        <v>3975</v>
      </c>
      <c r="F61" s="1091">
        <v>0</v>
      </c>
      <c r="G61" s="1092">
        <v>10</v>
      </c>
      <c r="H61" s="1093">
        <v>6.4308681672025723E-3</v>
      </c>
      <c r="I61" s="1094">
        <f t="shared" ref="I61:I63" si="94">E61*AD61</f>
        <v>79500</v>
      </c>
      <c r="J61" s="1095"/>
      <c r="K61" s="1095"/>
      <c r="L61" s="1096">
        <v>-7111.0882873305345</v>
      </c>
      <c r="M61" s="1095" t="e">
        <v>#REF!</v>
      </c>
      <c r="N61" s="1095" t="e">
        <v>#REF!</v>
      </c>
      <c r="O61" s="1095" t="e">
        <v>#REF!</v>
      </c>
      <c r="P61" s="1095" t="e">
        <v>#REF!</v>
      </c>
      <c r="Q61" s="1095" t="e">
        <v>#REF!</v>
      </c>
      <c r="R61" s="1095" t="e">
        <v>#REF!</v>
      </c>
      <c r="S61" s="1095" t="e">
        <v>#REF!</v>
      </c>
      <c r="T61" s="1097">
        <f>'Okanagan 4 2022'!G72</f>
        <v>3455</v>
      </c>
      <c r="U61" s="1098">
        <f t="shared" ref="U61:U63" si="95">T61/AG61</f>
        <v>265.76923076923077</v>
      </c>
      <c r="V61" s="1098">
        <f t="shared" ref="V61:V63" si="96">T61/AD61</f>
        <v>172.75</v>
      </c>
      <c r="W61" s="1097">
        <f>'Okanagan 4 2022'!G76</f>
        <v>500</v>
      </c>
      <c r="X61" s="1098">
        <f t="shared" ref="X61:X63" si="97">W61/AG61</f>
        <v>38.46153846153846</v>
      </c>
      <c r="Y61" s="1099">
        <f t="shared" ref="Y61:Y63" si="98">W61/AD61</f>
        <v>25</v>
      </c>
      <c r="Z61" s="1100">
        <f t="shared" ref="Z61:Z63" si="99">W61-T61</f>
        <v>-2955</v>
      </c>
      <c r="AA61" s="1101">
        <v>0.28544688870644597</v>
      </c>
      <c r="AB61" s="1102"/>
      <c r="AC61" s="1103">
        <v>7111.0882873305345</v>
      </c>
      <c r="AD61" s="1104">
        <v>20</v>
      </c>
      <c r="AE61" s="1105">
        <v>355.55441436652671</v>
      </c>
      <c r="AF61" s="1106">
        <f t="shared" ref="AF61:AF63" si="100">AE61/V61</f>
        <v>2.0582021092128899</v>
      </c>
      <c r="AG61" s="1107">
        <v>13</v>
      </c>
      <c r="AH61" s="1105">
        <v>47.261954864383604</v>
      </c>
      <c r="AI61" s="325"/>
      <c r="AJ61" s="1143" t="s">
        <v>340</v>
      </c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57"/>
      <c r="BH61" s="71"/>
      <c r="BI61" s="57"/>
      <c r="BJ61" s="74"/>
      <c r="BL61" s="91"/>
      <c r="BM61" s="91"/>
      <c r="BN61" s="71"/>
      <c r="BO61" s="57"/>
      <c r="BP61" s="116"/>
      <c r="BQ61" s="74"/>
      <c r="BR61" s="21"/>
      <c r="BS61" s="21"/>
      <c r="BT61" s="117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</row>
    <row r="62" spans="1:136" s="19" customFormat="1" ht="18" customHeight="1">
      <c r="A62" s="65"/>
      <c r="B62" s="65"/>
      <c r="C62" s="1087"/>
      <c r="D62" s="1089" t="s">
        <v>338</v>
      </c>
      <c r="E62" s="1090">
        <v>3975</v>
      </c>
      <c r="F62" s="1091">
        <v>0</v>
      </c>
      <c r="G62" s="1092">
        <v>10</v>
      </c>
      <c r="H62" s="1093">
        <v>6.4308681672025723E-3</v>
      </c>
      <c r="I62" s="1094">
        <f t="shared" si="94"/>
        <v>79500</v>
      </c>
      <c r="J62" s="1095"/>
      <c r="K62" s="1095"/>
      <c r="L62" s="1096">
        <v>-7111.0882873305345</v>
      </c>
      <c r="M62" s="1095" t="e">
        <v>#REF!</v>
      </c>
      <c r="N62" s="1095" t="e">
        <v>#REF!</v>
      </c>
      <c r="O62" s="1095" t="e">
        <v>#REF!</v>
      </c>
      <c r="P62" s="1095" t="e">
        <v>#REF!</v>
      </c>
      <c r="Q62" s="1095" t="e">
        <v>#REF!</v>
      </c>
      <c r="R62" s="1095" t="e">
        <v>#REF!</v>
      </c>
      <c r="S62" s="1095" t="e">
        <v>#REF!</v>
      </c>
      <c r="T62" s="1097">
        <f>'Okanagan 5 2022'!G72</f>
        <v>3455</v>
      </c>
      <c r="U62" s="1098">
        <f t="shared" si="95"/>
        <v>265.76923076923077</v>
      </c>
      <c r="V62" s="1098">
        <f t="shared" si="96"/>
        <v>172.75</v>
      </c>
      <c r="W62" s="1097">
        <f>'Okanagan 5 2022'!G90</f>
        <v>500</v>
      </c>
      <c r="X62" s="1098">
        <f t="shared" si="97"/>
        <v>38.46153846153846</v>
      </c>
      <c r="Y62" s="1099">
        <f t="shared" si="98"/>
        <v>25</v>
      </c>
      <c r="Z62" s="1100">
        <f t="shared" si="99"/>
        <v>-2955</v>
      </c>
      <c r="AA62" s="1101">
        <v>0.28544688870644597</v>
      </c>
      <c r="AB62" s="1102"/>
      <c r="AC62" s="1103">
        <v>7111.0882873305345</v>
      </c>
      <c r="AD62" s="1104">
        <v>20</v>
      </c>
      <c r="AE62" s="1105">
        <v>355.55441436652671</v>
      </c>
      <c r="AF62" s="1106">
        <f t="shared" si="100"/>
        <v>2.0582021092128899</v>
      </c>
      <c r="AG62" s="1107">
        <v>13</v>
      </c>
      <c r="AH62" s="1105">
        <v>47.261954864383604</v>
      </c>
      <c r="AI62" s="325"/>
      <c r="AJ62" s="1143" t="s">
        <v>340</v>
      </c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57"/>
      <c r="BH62" s="71"/>
      <c r="BI62" s="57"/>
      <c r="BJ62" s="74"/>
      <c r="BL62" s="91"/>
      <c r="BM62" s="91"/>
      <c r="BN62" s="71"/>
      <c r="BO62" s="57"/>
      <c r="BP62" s="116"/>
      <c r="BQ62" s="74"/>
      <c r="BR62" s="21"/>
      <c r="BS62" s="21"/>
      <c r="BT62" s="117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</row>
    <row r="63" spans="1:136" s="19" customFormat="1" ht="18" customHeight="1" thickBot="1">
      <c r="A63" s="65"/>
      <c r="B63" s="65"/>
      <c r="C63" s="1087"/>
      <c r="D63" s="1089" t="s">
        <v>339</v>
      </c>
      <c r="E63" s="1090">
        <v>3975</v>
      </c>
      <c r="F63" s="1091">
        <v>0</v>
      </c>
      <c r="G63" s="1092">
        <v>10</v>
      </c>
      <c r="H63" s="1093">
        <v>6.4308681672025723E-3</v>
      </c>
      <c r="I63" s="1094">
        <f t="shared" si="94"/>
        <v>79500</v>
      </c>
      <c r="J63" s="1095"/>
      <c r="K63" s="1095"/>
      <c r="L63" s="1096">
        <v>-7111.0882873305345</v>
      </c>
      <c r="M63" s="1095" t="e">
        <v>#REF!</v>
      </c>
      <c r="N63" s="1095" t="e">
        <v>#REF!</v>
      </c>
      <c r="O63" s="1095" t="e">
        <v>#REF!</v>
      </c>
      <c r="P63" s="1095" t="e">
        <v>#REF!</v>
      </c>
      <c r="Q63" s="1095" t="e">
        <v>#REF!</v>
      </c>
      <c r="R63" s="1095" t="e">
        <v>#REF!</v>
      </c>
      <c r="S63" s="1095" t="e">
        <v>#REF!</v>
      </c>
      <c r="T63" s="1097">
        <f>'Okanagan 5 2022'!G72</f>
        <v>3455</v>
      </c>
      <c r="U63" s="1098">
        <f t="shared" si="95"/>
        <v>265.76923076923077</v>
      </c>
      <c r="V63" s="1098">
        <f t="shared" si="96"/>
        <v>172.75</v>
      </c>
      <c r="W63" s="1097">
        <f>'Okanagan 5 2022'!G90</f>
        <v>500</v>
      </c>
      <c r="X63" s="1098">
        <f t="shared" si="97"/>
        <v>38.46153846153846</v>
      </c>
      <c r="Y63" s="1099">
        <f t="shared" si="98"/>
        <v>25</v>
      </c>
      <c r="Z63" s="1100">
        <f t="shared" si="99"/>
        <v>-2955</v>
      </c>
      <c r="AA63" s="1101">
        <v>0.28544688870644597</v>
      </c>
      <c r="AB63" s="1102"/>
      <c r="AC63" s="1103">
        <v>7111.0882873305345</v>
      </c>
      <c r="AD63" s="1104">
        <v>20</v>
      </c>
      <c r="AE63" s="1105">
        <v>355.55441436652671</v>
      </c>
      <c r="AF63" s="1106">
        <f t="shared" si="100"/>
        <v>2.0582021092128899</v>
      </c>
      <c r="AG63" s="1107">
        <v>13</v>
      </c>
      <c r="AH63" s="1105">
        <v>47.261954864383604</v>
      </c>
      <c r="AI63" s="325"/>
      <c r="AJ63" s="1143" t="s">
        <v>340</v>
      </c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57"/>
      <c r="BH63" s="71"/>
      <c r="BI63" s="57"/>
      <c r="BJ63" s="74"/>
      <c r="BL63" s="91"/>
      <c r="BM63" s="91"/>
      <c r="BN63" s="71"/>
      <c r="BO63" s="57"/>
      <c r="BP63" s="116"/>
      <c r="BQ63" s="74"/>
      <c r="BR63" s="21"/>
      <c r="BS63" s="21"/>
      <c r="BT63" s="117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</row>
    <row r="64" spans="1:136" s="19" customFormat="1" ht="18" customHeight="1" thickTop="1">
      <c r="A64" s="65"/>
      <c r="B64" s="65">
        <v>5</v>
      </c>
      <c r="C64" s="327" t="s">
        <v>296</v>
      </c>
      <c r="D64" s="816" t="s">
        <v>300</v>
      </c>
      <c r="E64" s="1026" t="e">
        <f>#REF!</f>
        <v>#REF!</v>
      </c>
      <c r="F64" s="863" t="e">
        <f>#REF!</f>
        <v>#REF!</v>
      </c>
      <c r="G64" s="556" t="e">
        <f t="shared" ref="G64:G66" si="101">E64-F64</f>
        <v>#REF!</v>
      </c>
      <c r="H64" s="695" t="e">
        <f t="shared" ref="H64" si="102">G64/E64</f>
        <v>#REF!</v>
      </c>
      <c r="I64" s="495" t="e">
        <f t="shared" si="83"/>
        <v>#REF!</v>
      </c>
      <c r="J64" s="358"/>
      <c r="K64" s="344"/>
      <c r="L64" s="345"/>
      <c r="M64" s="344"/>
      <c r="N64" s="344"/>
      <c r="O64" s="344"/>
      <c r="P64" s="344"/>
      <c r="Q64" s="344"/>
      <c r="R64" s="344"/>
      <c r="S64" s="392"/>
      <c r="T64" s="1055">
        <v>0</v>
      </c>
      <c r="U64" s="1039">
        <f>T64/AG64</f>
        <v>0</v>
      </c>
      <c r="V64" s="1056" t="s">
        <v>4</v>
      </c>
      <c r="W64" s="1057">
        <v>0</v>
      </c>
      <c r="X64" s="1039">
        <f>W64/AG64</f>
        <v>0</v>
      </c>
      <c r="Y64" s="1040">
        <v>0</v>
      </c>
      <c r="Z64" s="1059">
        <f t="shared" si="93"/>
        <v>0</v>
      </c>
      <c r="AA64" s="1060">
        <v>0</v>
      </c>
      <c r="AB64" s="1058"/>
      <c r="AC64" s="1061">
        <f>Z64+AB64</f>
        <v>0</v>
      </c>
      <c r="AD64" s="1062">
        <v>0</v>
      </c>
      <c r="AE64" s="347" t="e">
        <f>Z64/AD64</f>
        <v>#DIV/0!</v>
      </c>
      <c r="AF64" s="732" t="e">
        <f t="shared" si="84"/>
        <v>#DIV/0!</v>
      </c>
      <c r="AG64" s="524">
        <v>14</v>
      </c>
      <c r="AH64" s="347" t="e">
        <f t="shared" ref="AH64" si="103">AE64/AG64</f>
        <v>#DIV/0!</v>
      </c>
      <c r="AI64" s="270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57"/>
      <c r="BH64" s="71"/>
      <c r="BI64" s="57"/>
      <c r="BJ64" s="74"/>
      <c r="BL64" s="91"/>
      <c r="BM64" s="91"/>
      <c r="BN64" s="71"/>
      <c r="BO64" s="57"/>
      <c r="BP64" s="116"/>
      <c r="BQ64" s="74"/>
      <c r="BR64" s="21"/>
      <c r="BS64" s="21"/>
      <c r="BT64" s="117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</row>
    <row r="65" spans="1:136" s="7" customFormat="1" ht="21.75" customHeight="1">
      <c r="A65" s="65"/>
      <c r="B65" s="65">
        <f>B64+1</f>
        <v>6</v>
      </c>
      <c r="C65" s="763" t="s">
        <v>4</v>
      </c>
      <c r="D65" s="851" t="s">
        <v>301</v>
      </c>
      <c r="E65" s="651">
        <v>4095</v>
      </c>
      <c r="F65" s="864">
        <v>0</v>
      </c>
      <c r="G65" s="700">
        <f t="shared" si="101"/>
        <v>4095</v>
      </c>
      <c r="H65" s="701">
        <f>G65/E65</f>
        <v>1</v>
      </c>
      <c r="I65" s="496">
        <f>E65*AD65</f>
        <v>81900</v>
      </c>
      <c r="J65" s="475"/>
      <c r="K65" s="471"/>
      <c r="L65" s="472">
        <f>T65-W65</f>
        <v>-15075</v>
      </c>
      <c r="M65" s="471" t="e">
        <f ca="1">IF($A65="c",0,INDIRECT("'"&amp;C65&amp;"'!$G$16"))</f>
        <v>#REF!</v>
      </c>
      <c r="N65" s="471" t="e">
        <f ca="1">IF($A65="c",0,INDIRECT("'"&amp;C65&amp;"'!$G$27"))</f>
        <v>#REF!</v>
      </c>
      <c r="O65" s="471" t="e">
        <f ca="1">IF($A65="c",0,INDIRECT("'"&amp;C65&amp;"'!$G$33"))</f>
        <v>#REF!</v>
      </c>
      <c r="P65" s="471" t="e">
        <f ca="1">IF($A65="c",0,INDIRECT("'"&amp;C65&amp;"'!$G$40"))</f>
        <v>#REF!</v>
      </c>
      <c r="Q65" s="471" t="e">
        <f ca="1">IF($A65="c",0,INDIRECT("'"&amp;C65&amp;"'!$G$46"))</f>
        <v>#REF!</v>
      </c>
      <c r="R65" s="471" t="e">
        <f ca="1">IF($A65="c",0,INDIRECT("'"&amp;C65&amp;"'!$G$51"))</f>
        <v>#REF!</v>
      </c>
      <c r="S65" s="474" t="e">
        <f ca="1">IF($A65="c",0,INDIRECT("'"&amp;C65&amp;"'!$G$60"))</f>
        <v>#REF!</v>
      </c>
      <c r="T65" s="852">
        <v>59786</v>
      </c>
      <c r="U65" s="853">
        <f t="shared" si="89"/>
        <v>4270.4285714285716</v>
      </c>
      <c r="V65" s="865">
        <f t="shared" si="90"/>
        <v>2989.3</v>
      </c>
      <c r="W65" s="653">
        <v>74861</v>
      </c>
      <c r="X65" s="631">
        <f t="shared" si="91"/>
        <v>5347.2142857142853</v>
      </c>
      <c r="Y65" s="632">
        <f t="shared" si="92"/>
        <v>3743.05</v>
      </c>
      <c r="Z65" s="937">
        <f>W65-T65</f>
        <v>15075</v>
      </c>
      <c r="AA65" s="793">
        <f>Z65/W65</f>
        <v>0.20137321168565742</v>
      </c>
      <c r="AB65" s="476"/>
      <c r="AC65" s="764">
        <f>Z65+AB65</f>
        <v>15075</v>
      </c>
      <c r="AD65" s="765">
        <v>20</v>
      </c>
      <c r="AE65" s="478">
        <f>Z65/AD65</f>
        <v>753.75</v>
      </c>
      <c r="AF65" s="742">
        <f t="shared" si="84"/>
        <v>0.25214933261967681</v>
      </c>
      <c r="AG65" s="53">
        <v>14</v>
      </c>
      <c r="AH65" s="856">
        <f>AE65/AG65</f>
        <v>53.839285714285715</v>
      </c>
      <c r="AI65" s="74"/>
      <c r="AJ65" s="74" t="s">
        <v>4</v>
      </c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1" t="e">
        <f>#REF!</f>
        <v>#REF!</v>
      </c>
      <c r="BD65" s="71">
        <v>1355</v>
      </c>
      <c r="BE65" s="71"/>
      <c r="BF65" s="71"/>
      <c r="BG65" s="57"/>
      <c r="BH65" s="71">
        <v>1295</v>
      </c>
      <c r="BI65" s="57" t="e">
        <f>#REF!-BH65</f>
        <v>#REF!</v>
      </c>
      <c r="BJ65" s="74" t="e">
        <f>#REF!/BH65-1</f>
        <v>#REF!</v>
      </c>
      <c r="BK65" s="19"/>
      <c r="BL65" s="91" t="e">
        <f>#REF!/AG65</f>
        <v>#REF!</v>
      </c>
      <c r="BM65" s="91"/>
      <c r="BN65" s="71">
        <v>1595</v>
      </c>
      <c r="BO65" s="57">
        <f>BN65/BP65</f>
        <v>227.85714285714286</v>
      </c>
      <c r="BP65" s="116">
        <v>7</v>
      </c>
      <c r="BQ65" s="8" t="s">
        <v>127</v>
      </c>
      <c r="BR65" s="21" t="s">
        <v>125</v>
      </c>
      <c r="BS65" s="21"/>
      <c r="BT65" s="117" t="e">
        <f>BL65-BO65</f>
        <v>#REF!</v>
      </c>
      <c r="BU65" s="21" t="s">
        <v>129</v>
      </c>
      <c r="BV65" s="21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</row>
    <row r="66" spans="1:136" s="19" customFormat="1" ht="18" customHeight="1" thickBot="1">
      <c r="A66" s="65"/>
      <c r="B66" s="65">
        <f>B65+1</f>
        <v>7</v>
      </c>
      <c r="C66" s="825"/>
      <c r="D66" s="866" t="s">
        <v>302</v>
      </c>
      <c r="E66" s="798">
        <v>4095</v>
      </c>
      <c r="F66" s="799">
        <v>0</v>
      </c>
      <c r="G66" s="799">
        <f t="shared" si="101"/>
        <v>4095</v>
      </c>
      <c r="H66" s="751">
        <f t="shared" ref="H66" si="104">G66/E66</f>
        <v>1</v>
      </c>
      <c r="I66" s="867">
        <f t="shared" ref="I66" si="105">E66*AD66</f>
        <v>81900</v>
      </c>
      <c r="J66" s="801"/>
      <c r="K66" s="803"/>
      <c r="L66" s="802">
        <f>T66-W66</f>
        <v>-15075</v>
      </c>
      <c r="M66" s="803" t="e">
        <f t="shared" ref="M66" ca="1" si="106">IF($A66="c",0,INDIRECT("'"&amp;C66&amp;"'!$G$16"))</f>
        <v>#REF!</v>
      </c>
      <c r="N66" s="803" t="e">
        <f t="shared" ref="N66" ca="1" si="107">IF($A66="c",0,INDIRECT("'"&amp;C66&amp;"'!$G$27"))</f>
        <v>#REF!</v>
      </c>
      <c r="O66" s="803" t="e">
        <f t="shared" ref="O66" ca="1" si="108">IF($A66="c",0,INDIRECT("'"&amp;C66&amp;"'!$G$33"))</f>
        <v>#REF!</v>
      </c>
      <c r="P66" s="803" t="e">
        <f t="shared" ref="P66" ca="1" si="109">IF($A66="c",0,INDIRECT("'"&amp;C66&amp;"'!$G$40"))</f>
        <v>#REF!</v>
      </c>
      <c r="Q66" s="803" t="e">
        <f t="shared" ref="Q66" ca="1" si="110">IF($A66="c",0,INDIRECT("'"&amp;C66&amp;"'!$G$46"))</f>
        <v>#REF!</v>
      </c>
      <c r="R66" s="803" t="e">
        <f t="shared" ref="R66" ca="1" si="111">IF($A66="c",0,INDIRECT("'"&amp;C66&amp;"'!$G$51"))</f>
        <v>#REF!</v>
      </c>
      <c r="S66" s="804" t="e">
        <f t="shared" ref="S66" ca="1" si="112">IF($A66="c",0,INDIRECT("'"&amp;C66&amp;"'!$G$60"))</f>
        <v>#REF!</v>
      </c>
      <c r="T66" s="868">
        <v>59786</v>
      </c>
      <c r="U66" s="806">
        <f t="shared" si="89"/>
        <v>4270.4285714285716</v>
      </c>
      <c r="V66" s="807">
        <f t="shared" si="90"/>
        <v>2989.3</v>
      </c>
      <c r="W66" s="869">
        <v>74861</v>
      </c>
      <c r="X66" s="806">
        <f t="shared" si="91"/>
        <v>5347.2142857142853</v>
      </c>
      <c r="Y66" s="808">
        <f t="shared" si="92"/>
        <v>3743.05</v>
      </c>
      <c r="Z66" s="940">
        <f>W66-T66</f>
        <v>15075</v>
      </c>
      <c r="AA66" s="809">
        <f>Z66/W66</f>
        <v>0.20137321168565742</v>
      </c>
      <c r="AB66" s="828"/>
      <c r="AC66" s="810">
        <f t="shared" ref="AC66" si="113">Z66+AB66</f>
        <v>15075</v>
      </c>
      <c r="AD66" s="870">
        <v>20</v>
      </c>
      <c r="AE66" s="811">
        <v>330.83368405068524</v>
      </c>
      <c r="AF66" s="812">
        <f t="shared" si="84"/>
        <v>0.11067262705338549</v>
      </c>
      <c r="AG66" s="813">
        <v>14</v>
      </c>
      <c r="AH66" s="811">
        <v>47.261954864383604</v>
      </c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57"/>
      <c r="BH66" s="71"/>
      <c r="BI66" s="57"/>
      <c r="BJ66" s="74"/>
      <c r="BL66" s="91"/>
      <c r="BM66" s="91"/>
      <c r="BN66" s="71"/>
      <c r="BO66" s="57"/>
      <c r="BP66" s="116"/>
      <c r="BQ66" s="74"/>
      <c r="BR66" s="21"/>
      <c r="BS66" s="21"/>
      <c r="BT66" s="117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</row>
    <row r="67" spans="1:136" s="19" customFormat="1" ht="18" customHeight="1">
      <c r="A67" s="65"/>
      <c r="B67" s="23"/>
      <c r="C67" s="438" t="s">
        <v>303</v>
      </c>
      <c r="D67" s="439"/>
      <c r="E67" s="483"/>
      <c r="F67" s="557"/>
      <c r="G67" s="557"/>
      <c r="H67" s="557"/>
      <c r="I67" s="661" t="e">
        <f>SUM(I57:I66)</f>
        <v>#REF!</v>
      </c>
      <c r="J67" s="663"/>
      <c r="K67" s="665"/>
      <c r="L67" s="664"/>
      <c r="M67" s="665"/>
      <c r="N67" s="665"/>
      <c r="O67" s="665"/>
      <c r="P67" s="665"/>
      <c r="Q67" s="665"/>
      <c r="R67" s="665"/>
      <c r="S67" s="666"/>
      <c r="T67" s="667">
        <f>SUM(T57:T66)</f>
        <v>183955.68214285714</v>
      </c>
      <c r="U67" s="668"/>
      <c r="V67" s="740">
        <f>T67/AD67</f>
        <v>1532.9640178571428</v>
      </c>
      <c r="W67" s="672">
        <f>SUM(W57:W66)</f>
        <v>222427.24541284403</v>
      </c>
      <c r="X67" s="668"/>
      <c r="Y67" s="741">
        <f t="shared" si="92"/>
        <v>1853.560378440367</v>
      </c>
      <c r="Z67" s="941">
        <f>SUM(Z57:Z66)</f>
        <v>38471.563269986887</v>
      </c>
      <c r="AA67" s="944">
        <f>Z67/W67</f>
        <v>0.17296245879671965</v>
      </c>
      <c r="AB67" s="673"/>
      <c r="AC67" s="671"/>
      <c r="AD67" s="674">
        <f>SUM(AD57:AD66)</f>
        <v>120</v>
      </c>
      <c r="AE67" s="675">
        <f>Z67/AD67</f>
        <v>320.59636058322405</v>
      </c>
      <c r="AF67" s="440"/>
      <c r="AG67" s="526"/>
      <c r="AH67" s="440"/>
      <c r="AI67" s="447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57"/>
      <c r="BH67" s="71"/>
      <c r="BI67" s="57"/>
      <c r="BJ67" s="74"/>
      <c r="BL67" s="91"/>
      <c r="BM67" s="91"/>
      <c r="BN67" s="71"/>
      <c r="BO67" s="57"/>
      <c r="BP67" s="116"/>
      <c r="BQ67" s="74"/>
      <c r="BR67" s="21"/>
      <c r="BS67" s="21"/>
      <c r="BT67" s="117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</row>
    <row r="68" spans="1:136" s="19" customFormat="1" ht="18" customHeight="1" thickBot="1">
      <c r="A68" s="65"/>
      <c r="B68" s="23"/>
      <c r="C68" s="441"/>
      <c r="D68" s="442"/>
      <c r="E68" s="484"/>
      <c r="F68" s="558" t="s">
        <v>277</v>
      </c>
      <c r="G68" s="558"/>
      <c r="H68" s="558"/>
      <c r="I68" s="956" t="e">
        <f>I67/AD67</f>
        <v>#REF!</v>
      </c>
      <c r="J68" s="678"/>
      <c r="K68" s="676"/>
      <c r="L68" s="679"/>
      <c r="M68" s="676"/>
      <c r="N68" s="676"/>
      <c r="O68" s="676"/>
      <c r="P68" s="676"/>
      <c r="Q68" s="676"/>
      <c r="R68" s="676"/>
      <c r="S68" s="680"/>
      <c r="T68" s="681" t="e">
        <f>T67/I67</f>
        <v>#REF!</v>
      </c>
      <c r="U68" s="682"/>
      <c r="V68" s="683"/>
      <c r="W68" s="686" t="e">
        <f>W67/I67</f>
        <v>#REF!</v>
      </c>
      <c r="X68" s="684"/>
      <c r="Y68" s="685"/>
      <c r="Z68" s="942" t="e">
        <f>Z67/I67</f>
        <v>#REF!</v>
      </c>
      <c r="AA68" s="518"/>
      <c r="AB68" s="443"/>
      <c r="AC68" s="643"/>
      <c r="AD68" s="644"/>
      <c r="AE68" s="738">
        <f>AE67/Y67</f>
        <v>0.17296245879671965</v>
      </c>
      <c r="AF68" s="446"/>
      <c r="AG68" s="645"/>
      <c r="AH68" s="446"/>
      <c r="AI68" s="447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57"/>
      <c r="BH68" s="71"/>
      <c r="BI68" s="57"/>
      <c r="BJ68" s="74"/>
      <c r="BL68" s="91"/>
      <c r="BM68" s="91"/>
      <c r="BN68" s="71"/>
      <c r="BO68" s="57"/>
      <c r="BP68" s="116"/>
      <c r="BQ68" s="74"/>
      <c r="BR68" s="21"/>
      <c r="BS68" s="21"/>
      <c r="BT68" s="117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</row>
    <row r="69" spans="1:136" s="19" customFormat="1" ht="18" customHeight="1" thickBot="1">
      <c r="A69" s="65"/>
      <c r="B69" s="65"/>
      <c r="C69" s="321"/>
      <c r="D69" s="328"/>
      <c r="E69" s="336"/>
      <c r="F69" s="555"/>
      <c r="G69" s="555"/>
      <c r="H69" s="701"/>
      <c r="I69" s="387"/>
      <c r="J69" s="336"/>
      <c r="K69" s="336"/>
      <c r="L69" s="337"/>
      <c r="M69" s="336"/>
      <c r="N69" s="336"/>
      <c r="O69" s="336"/>
      <c r="P69" s="336"/>
      <c r="Q69" s="336"/>
      <c r="R69" s="336"/>
      <c r="S69" s="336"/>
      <c r="T69" s="366"/>
      <c r="U69" s="577"/>
      <c r="V69" s="577"/>
      <c r="W69" s="366"/>
      <c r="X69" s="577"/>
      <c r="Y69" s="578"/>
      <c r="Z69" s="535"/>
      <c r="AA69" s="338"/>
      <c r="AB69" s="338"/>
      <c r="AC69" s="339"/>
      <c r="AD69" s="340"/>
      <c r="AE69" s="348"/>
      <c r="AF69" s="348"/>
      <c r="AG69" s="51"/>
      <c r="AH69" s="348"/>
      <c r="AI69" s="323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57"/>
      <c r="BH69" s="71"/>
      <c r="BI69" s="57"/>
      <c r="BJ69" s="74"/>
      <c r="BL69" s="91"/>
      <c r="BM69" s="91"/>
      <c r="BN69" s="71"/>
      <c r="BO69" s="57"/>
      <c r="BP69" s="116"/>
      <c r="BQ69" s="74"/>
      <c r="BR69" s="21"/>
      <c r="BS69" s="21"/>
      <c r="BT69" s="117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</row>
    <row r="70" spans="1:136" ht="24.75" customHeight="1" thickBot="1">
      <c r="B70" s="22"/>
      <c r="E70" s="275"/>
      <c r="F70" s="688"/>
      <c r="G70" s="689" t="s">
        <v>228</v>
      </c>
      <c r="H70" s="689"/>
      <c r="I70" s="492"/>
      <c r="J70" s="276"/>
      <c r="K70" s="276"/>
      <c r="L70" s="277"/>
      <c r="M70" s="271"/>
      <c r="N70" s="272"/>
      <c r="O70" s="273"/>
      <c r="P70" s="274" t="s">
        <v>227</v>
      </c>
      <c r="Q70" s="273"/>
      <c r="R70" s="273"/>
      <c r="S70" s="273"/>
      <c r="T70" s="1877" t="s">
        <v>229</v>
      </c>
      <c r="U70" s="1878"/>
      <c r="V70" s="1879"/>
      <c r="W70" s="1880" t="s">
        <v>38</v>
      </c>
      <c r="X70" s="1880"/>
      <c r="Y70" s="1880"/>
      <c r="Z70" s="1880"/>
      <c r="AA70" s="1881"/>
      <c r="AB70" s="290"/>
      <c r="AC70" s="388"/>
      <c r="AD70" s="1882" t="s">
        <v>272</v>
      </c>
      <c r="AE70" s="1880"/>
      <c r="AF70" s="1881"/>
      <c r="AG70" s="390"/>
      <c r="AH70" s="389" t="s">
        <v>271</v>
      </c>
      <c r="AI70" s="426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J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</row>
    <row r="71" spans="1:136" s="7" customFormat="1" ht="16.899999999999999" customHeight="1">
      <c r="A71" s="12"/>
      <c r="B71" s="12"/>
      <c r="C71" s="427"/>
      <c r="D71" s="430" t="s">
        <v>9</v>
      </c>
      <c r="E71" s="402">
        <v>2021</v>
      </c>
      <c r="F71" s="690">
        <v>2020</v>
      </c>
      <c r="G71" s="690" t="s">
        <v>226</v>
      </c>
      <c r="H71" s="690" t="s">
        <v>40</v>
      </c>
      <c r="I71" s="404" t="s">
        <v>53</v>
      </c>
      <c r="J71" s="480">
        <v>2021</v>
      </c>
      <c r="K71" s="403">
        <v>2020</v>
      </c>
      <c r="L71" s="404" t="s">
        <v>226</v>
      </c>
      <c r="M71" s="405" t="s">
        <v>101</v>
      </c>
      <c r="N71" s="406" t="s">
        <v>46</v>
      </c>
      <c r="O71" s="407" t="s">
        <v>102</v>
      </c>
      <c r="P71" s="407" t="s">
        <v>103</v>
      </c>
      <c r="Q71" s="407" t="s">
        <v>105</v>
      </c>
      <c r="R71" s="407" t="s">
        <v>49</v>
      </c>
      <c r="S71" s="408" t="s">
        <v>52</v>
      </c>
      <c r="T71" s="409" t="s">
        <v>53</v>
      </c>
      <c r="U71" s="610" t="s">
        <v>265</v>
      </c>
      <c r="V71" s="611" t="s">
        <v>265</v>
      </c>
      <c r="W71" s="919" t="s">
        <v>315</v>
      </c>
      <c r="X71" s="570" t="s">
        <v>38</v>
      </c>
      <c r="Y71" s="571" t="s">
        <v>38</v>
      </c>
      <c r="Z71" s="417" t="s">
        <v>266</v>
      </c>
      <c r="AA71" s="531" t="s">
        <v>40</v>
      </c>
      <c r="AB71" s="412" t="s">
        <v>160</v>
      </c>
      <c r="AC71" s="519" t="s">
        <v>232</v>
      </c>
      <c r="AD71" s="529" t="s">
        <v>4</v>
      </c>
      <c r="AE71" s="415" t="s">
        <v>54</v>
      </c>
      <c r="AF71" s="411" t="s">
        <v>269</v>
      </c>
      <c r="AG71" s="413" t="s">
        <v>26</v>
      </c>
      <c r="AH71" s="411" t="s">
        <v>54</v>
      </c>
      <c r="AI71" s="410" t="s">
        <v>40</v>
      </c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121">
        <v>2016</v>
      </c>
      <c r="BD71" s="121">
        <v>2015</v>
      </c>
      <c r="BE71" s="121">
        <v>2015</v>
      </c>
      <c r="BF71" s="121"/>
      <c r="BG71" s="122" t="s">
        <v>1</v>
      </c>
      <c r="BH71" s="122">
        <v>2014</v>
      </c>
      <c r="BI71" s="90" t="s">
        <v>116</v>
      </c>
      <c r="BJ71" s="55" t="s">
        <v>117</v>
      </c>
      <c r="BL71" s="93" t="s">
        <v>121</v>
      </c>
      <c r="BM71" s="93"/>
      <c r="BN71" s="88" t="s">
        <v>122</v>
      </c>
      <c r="BO71" s="89" t="s">
        <v>100</v>
      </c>
      <c r="BP71" s="89" t="s">
        <v>119</v>
      </c>
      <c r="BQ71" s="89" t="s">
        <v>9</v>
      </c>
      <c r="BR71" s="3" t="s">
        <v>120</v>
      </c>
      <c r="BS71" s="3"/>
      <c r="BT71" s="3" t="s">
        <v>123</v>
      </c>
      <c r="BU71" s="3"/>
      <c r="BV71" s="3"/>
      <c r="BW71" s="3" t="s">
        <v>130</v>
      </c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</row>
    <row r="72" spans="1:136" s="7" customFormat="1" ht="19.899999999999999" customHeight="1" thickBot="1">
      <c r="A72" s="13"/>
      <c r="B72" s="13"/>
      <c r="C72" s="428" t="s">
        <v>274</v>
      </c>
      <c r="D72" s="429"/>
      <c r="E72" s="393" t="s">
        <v>89</v>
      </c>
      <c r="F72" s="691" t="s">
        <v>89</v>
      </c>
      <c r="G72" s="692" t="s">
        <v>4</v>
      </c>
      <c r="H72" s="692"/>
      <c r="I72" s="395" t="s">
        <v>270</v>
      </c>
      <c r="J72" s="481" t="s">
        <v>147</v>
      </c>
      <c r="K72" s="394" t="s">
        <v>148</v>
      </c>
      <c r="L72" s="395" t="s">
        <v>4</v>
      </c>
      <c r="M72" s="396" t="s">
        <v>55</v>
      </c>
      <c r="N72" s="397" t="s">
        <v>55</v>
      </c>
      <c r="O72" s="397" t="s">
        <v>56</v>
      </c>
      <c r="P72" s="397" t="s">
        <v>104</v>
      </c>
      <c r="Q72" s="397" t="s">
        <v>57</v>
      </c>
      <c r="R72" s="397"/>
      <c r="S72" s="398" t="s">
        <v>59</v>
      </c>
      <c r="T72" s="399" t="s">
        <v>13</v>
      </c>
      <c r="U72" s="612" t="s">
        <v>264</v>
      </c>
      <c r="V72" s="654" t="s">
        <v>263</v>
      </c>
      <c r="W72" s="920" t="s">
        <v>38</v>
      </c>
      <c r="X72" s="572" t="s">
        <v>264</v>
      </c>
      <c r="Y72" s="573" t="s">
        <v>263</v>
      </c>
      <c r="Z72" s="532" t="s">
        <v>267</v>
      </c>
      <c r="AA72" s="533" t="s">
        <v>54</v>
      </c>
      <c r="AB72" s="401" t="s">
        <v>151</v>
      </c>
      <c r="AC72" s="520" t="s">
        <v>231</v>
      </c>
      <c r="AD72" s="529" t="s">
        <v>230</v>
      </c>
      <c r="AE72" s="292" t="s">
        <v>268</v>
      </c>
      <c r="AF72" s="332" t="s">
        <v>265</v>
      </c>
      <c r="AG72" s="349" t="s">
        <v>72</v>
      </c>
      <c r="AH72" s="332" t="s">
        <v>27</v>
      </c>
      <c r="AI72" s="351" t="s">
        <v>4</v>
      </c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93"/>
      <c r="BD72" s="55"/>
      <c r="BE72" s="89" t="s">
        <v>148</v>
      </c>
      <c r="BF72" s="89" t="s">
        <v>118</v>
      </c>
      <c r="BG72" s="122" t="s">
        <v>146</v>
      </c>
      <c r="BH72" s="90"/>
      <c r="BI72" s="90"/>
      <c r="BJ72" s="55"/>
      <c r="BL72" s="93" t="s">
        <v>100</v>
      </c>
      <c r="BM72" s="88" t="s">
        <v>128</v>
      </c>
      <c r="BN72" s="88" t="s">
        <v>128</v>
      </c>
      <c r="BO72" s="89"/>
      <c r="BP72" s="89"/>
      <c r="BQ72" s="89"/>
      <c r="BR72" s="3"/>
      <c r="BS72" s="3"/>
      <c r="BT72" s="3" t="s">
        <v>100</v>
      </c>
      <c r="BU72" s="3"/>
      <c r="BV72" s="3"/>
      <c r="BW72" s="3" t="s">
        <v>131</v>
      </c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</row>
    <row r="73" spans="1:136" s="19" customFormat="1" ht="18" customHeight="1" thickBot="1">
      <c r="A73" s="65"/>
      <c r="B73" s="23"/>
      <c r="C73" s="451" t="s">
        <v>304</v>
      </c>
      <c r="D73" s="646"/>
      <c r="E73" s="455"/>
      <c r="F73" s="697"/>
      <c r="G73" s="697"/>
      <c r="H73" s="697"/>
      <c r="I73" s="649"/>
      <c r="J73" s="648"/>
      <c r="K73" s="452"/>
      <c r="L73" s="453"/>
      <c r="M73" s="452"/>
      <c r="N73" s="452"/>
      <c r="O73" s="452"/>
      <c r="P73" s="452"/>
      <c r="Q73" s="452"/>
      <c r="R73" s="452"/>
      <c r="S73" s="454"/>
      <c r="T73" s="655"/>
      <c r="U73" s="637"/>
      <c r="V73" s="656"/>
      <c r="W73" s="652" t="s">
        <v>4</v>
      </c>
      <c r="X73" s="637"/>
      <c r="Y73" s="638"/>
      <c r="Z73" s="639"/>
      <c r="AA73" s="897"/>
      <c r="AB73" s="896"/>
      <c r="AC73" s="640"/>
      <c r="AD73" s="641"/>
      <c r="AE73" s="457"/>
      <c r="AF73" s="458"/>
      <c r="AG73" s="642"/>
      <c r="AH73" s="458"/>
      <c r="AI73" s="447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57"/>
      <c r="BH73" s="71"/>
      <c r="BI73" s="57"/>
      <c r="BJ73" s="74"/>
      <c r="BL73" s="91"/>
      <c r="BM73" s="91"/>
      <c r="BN73" s="71"/>
      <c r="BO73" s="57"/>
      <c r="BP73" s="116"/>
      <c r="BQ73" s="74"/>
      <c r="BR73" s="21"/>
      <c r="BS73" s="21"/>
      <c r="BT73" s="117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</row>
    <row r="74" spans="1:136" s="19" customFormat="1" ht="18" customHeight="1" thickTop="1">
      <c r="A74" s="65"/>
      <c r="B74" s="65">
        <v>1</v>
      </c>
      <c r="C74" s="763" t="s">
        <v>307</v>
      </c>
      <c r="D74" s="816" t="s">
        <v>309</v>
      </c>
      <c r="E74" s="360" t="e">
        <f>#REF!</f>
        <v>#REF!</v>
      </c>
      <c r="F74" s="694" t="e">
        <f>#REF!</f>
        <v>#REF!</v>
      </c>
      <c r="G74" s="556" t="e">
        <f t="shared" ref="G74:G75" si="114">E74-F74</f>
        <v>#REF!</v>
      </c>
      <c r="H74" s="695" t="e">
        <f t="shared" ref="H74" si="115">G74/E74</f>
        <v>#REF!</v>
      </c>
      <c r="I74" s="495" t="e">
        <f t="shared" ref="I74:I76" si="116">E74*AD74</f>
        <v>#REF!</v>
      </c>
      <c r="J74" s="358"/>
      <c r="K74" s="344"/>
      <c r="L74" s="345">
        <f>T74-W74</f>
        <v>0</v>
      </c>
      <c r="M74" s="344" t="e">
        <f ca="1">IF($A74="c",0,INDIRECT("'"&amp;C74&amp;"'!$G$16"))</f>
        <v>#REF!</v>
      </c>
      <c r="N74" s="344" t="e">
        <f ca="1">IF($A74="c",0,INDIRECT("'"&amp;C74&amp;"'!$G$27"))</f>
        <v>#REF!</v>
      </c>
      <c r="O74" s="344" t="e">
        <f ca="1">IF($A74="c",0,INDIRECT("'"&amp;C74&amp;"'!$G$33"))</f>
        <v>#REF!</v>
      </c>
      <c r="P74" s="344" t="e">
        <f ca="1">IF($A74="c",0,INDIRECT("'"&amp;C74&amp;"'!$G$40"))</f>
        <v>#REF!</v>
      </c>
      <c r="Q74" s="344" t="e">
        <f ca="1">IF($A74="c",0,INDIRECT("'"&amp;C74&amp;"'!$G$46"))</f>
        <v>#REF!</v>
      </c>
      <c r="R74" s="344" t="e">
        <f ca="1">IF($A74="c",0,INDIRECT("'"&amp;C74&amp;"'!$G$51"))</f>
        <v>#REF!</v>
      </c>
      <c r="S74" s="392" t="e">
        <f ca="1">IF($A74="c",0,INDIRECT("'"&amp;C74&amp;"'!$G$60"))</f>
        <v>#REF!</v>
      </c>
      <c r="T74" s="1055">
        <v>0</v>
      </c>
      <c r="U74" s="1039">
        <f>T74/AG74</f>
        <v>0</v>
      </c>
      <c r="V74" s="1056" t="s">
        <v>4</v>
      </c>
      <c r="W74" s="1057">
        <v>0</v>
      </c>
      <c r="X74" s="1039">
        <f>W74/AG74</f>
        <v>0</v>
      </c>
      <c r="Y74" s="1040">
        <v>0</v>
      </c>
      <c r="Z74" s="1059">
        <f t="shared" ref="Z74:Z76" si="117">W74-T74</f>
        <v>0</v>
      </c>
      <c r="AA74" s="1060">
        <v>0</v>
      </c>
      <c r="AB74" s="1058"/>
      <c r="AC74" s="1061">
        <f>Z74+AB74</f>
        <v>0</v>
      </c>
      <c r="AD74" s="1062">
        <v>0</v>
      </c>
      <c r="AE74" s="344">
        <v>0</v>
      </c>
      <c r="AF74" s="347">
        <v>0</v>
      </c>
      <c r="AG74" s="346">
        <v>8</v>
      </c>
      <c r="AH74" s="552">
        <f t="shared" ref="AH74" si="118">AE74/AG74</f>
        <v>0</v>
      </c>
      <c r="AI74" s="877"/>
      <c r="AJ74" s="1074" t="s">
        <v>334</v>
      </c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57"/>
      <c r="BH74" s="71"/>
      <c r="BI74" s="57"/>
      <c r="BJ74" s="74"/>
      <c r="BL74" s="91"/>
      <c r="BM74" s="91"/>
      <c r="BN74" s="71"/>
      <c r="BO74" s="57"/>
      <c r="BP74" s="116"/>
      <c r="BQ74" s="74"/>
      <c r="BR74" s="21"/>
      <c r="BS74" s="21"/>
      <c r="BT74" s="117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</row>
    <row r="75" spans="1:136" s="19" customFormat="1" ht="18" customHeight="1" thickBot="1">
      <c r="A75" s="65"/>
      <c r="B75" s="65">
        <v>2</v>
      </c>
      <c r="C75" s="766"/>
      <c r="D75" s="363" t="s">
        <v>310</v>
      </c>
      <c r="E75" s="767">
        <v>1595</v>
      </c>
      <c r="F75" s="871">
        <v>0</v>
      </c>
      <c r="G75" s="769">
        <f t="shared" si="114"/>
        <v>1595</v>
      </c>
      <c r="H75" s="770">
        <v>6.4308681672025723E-3</v>
      </c>
      <c r="I75" s="771">
        <f t="shared" si="116"/>
        <v>31900</v>
      </c>
      <c r="J75" s="772"/>
      <c r="K75" s="773"/>
      <c r="L75" s="774">
        <v>-7111.0882873305345</v>
      </c>
      <c r="M75" s="773" t="e">
        <v>#REF!</v>
      </c>
      <c r="N75" s="773" t="e">
        <v>#REF!</v>
      </c>
      <c r="O75" s="773" t="e">
        <v>#REF!</v>
      </c>
      <c r="P75" s="773" t="e">
        <v>#REF!</v>
      </c>
      <c r="Q75" s="773" t="e">
        <v>#REF!</v>
      </c>
      <c r="R75" s="773" t="e">
        <v>#REF!</v>
      </c>
      <c r="S75" s="775" t="e">
        <v>#REF!</v>
      </c>
      <c r="T75" s="776">
        <v>21240.214285714286</v>
      </c>
      <c r="U75" s="777">
        <f>T75/AG75</f>
        <v>2655.0267857142858</v>
      </c>
      <c r="V75" s="778">
        <f>T75/AD75</f>
        <v>1062.0107142857144</v>
      </c>
      <c r="W75" s="779">
        <v>27711.419015766845</v>
      </c>
      <c r="X75" s="777">
        <f>W75/AG75</f>
        <v>3463.9273769708557</v>
      </c>
      <c r="Y75" s="780">
        <f>W75/AD75</f>
        <v>1385.5709507883423</v>
      </c>
      <c r="Z75" s="949">
        <f t="shared" si="117"/>
        <v>6471.2047300525592</v>
      </c>
      <c r="AA75" s="929">
        <v>0.28544688870644597</v>
      </c>
      <c r="AB75" s="795"/>
      <c r="AC75" s="860">
        <v>7111.0882873305345</v>
      </c>
      <c r="AD75" s="861">
        <v>20</v>
      </c>
      <c r="AE75" s="781">
        <f>Z75/AD75</f>
        <v>323.56023650262796</v>
      </c>
      <c r="AF75" s="781"/>
      <c r="AG75" s="862">
        <v>8</v>
      </c>
      <c r="AH75" s="880">
        <v>47.261954864383604</v>
      </c>
      <c r="AI75" s="878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57"/>
      <c r="BH75" s="71"/>
      <c r="BI75" s="57"/>
      <c r="BJ75" s="74"/>
      <c r="BL75" s="91"/>
      <c r="BM75" s="91"/>
      <c r="BN75" s="71"/>
      <c r="BO75" s="57"/>
      <c r="BP75" s="116"/>
      <c r="BQ75" s="74"/>
      <c r="BR75" s="21"/>
      <c r="BS75" s="21"/>
      <c r="BT75" s="117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</row>
    <row r="76" spans="1:136" s="19" customFormat="1" ht="18" customHeight="1" thickTop="1">
      <c r="A76" s="65"/>
      <c r="B76" s="65">
        <v>3</v>
      </c>
      <c r="C76" s="814" t="s">
        <v>308</v>
      </c>
      <c r="D76" s="816" t="s">
        <v>286</v>
      </c>
      <c r="E76" s="360">
        <v>1545</v>
      </c>
      <c r="F76" s="863">
        <v>1525</v>
      </c>
      <c r="G76" s="556">
        <f t="shared" ref="G76:G77" si="119">E76-F76</f>
        <v>20</v>
      </c>
      <c r="H76" s="695">
        <f t="shared" ref="H76" si="120">G76/E76</f>
        <v>1.2944983818770227E-2</v>
      </c>
      <c r="I76" s="495">
        <f t="shared" si="116"/>
        <v>30900</v>
      </c>
      <c r="J76" s="358"/>
      <c r="K76" s="344"/>
      <c r="L76" s="345"/>
      <c r="M76" s="344"/>
      <c r="N76" s="344"/>
      <c r="O76" s="344"/>
      <c r="P76" s="344"/>
      <c r="Q76" s="344"/>
      <c r="R76" s="344"/>
      <c r="S76" s="392"/>
      <c r="T76" s="499" t="e">
        <f>#REF!</f>
        <v>#REF!</v>
      </c>
      <c r="U76" s="579" t="e">
        <f>T76/AG76</f>
        <v>#REF!</v>
      </c>
      <c r="V76" s="609" t="e">
        <f>T76/AD76</f>
        <v>#REF!</v>
      </c>
      <c r="W76" s="497" t="e">
        <f>#REF!</f>
        <v>#REF!</v>
      </c>
      <c r="X76" s="579" t="e">
        <f>W76/AG76</f>
        <v>#REF!</v>
      </c>
      <c r="Y76" s="580" t="e">
        <f>W76/AD76</f>
        <v>#REF!</v>
      </c>
      <c r="Z76" s="948" t="e">
        <f t="shared" si="117"/>
        <v>#REF!</v>
      </c>
      <c r="AA76" s="930" t="e">
        <f>Z76/W76</f>
        <v>#REF!</v>
      </c>
      <c r="AB76" s="517"/>
      <c r="AC76" s="342" t="e">
        <f>Z76+AB76</f>
        <v>#REF!</v>
      </c>
      <c r="AD76" s="343">
        <v>20</v>
      </c>
      <c r="AE76" s="347" t="e">
        <f>Z76/AD76</f>
        <v>#REF!</v>
      </c>
      <c r="AF76" s="347"/>
      <c r="AG76" s="346">
        <v>7</v>
      </c>
      <c r="AH76" s="552" t="e">
        <f t="shared" ref="AH76" si="121">AE76/AG76</f>
        <v>#REF!</v>
      </c>
      <c r="AI76" s="879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57"/>
      <c r="BH76" s="71"/>
      <c r="BI76" s="57"/>
      <c r="BJ76" s="74"/>
      <c r="BL76" s="91"/>
      <c r="BM76" s="91"/>
      <c r="BN76" s="71"/>
      <c r="BO76" s="57"/>
      <c r="BP76" s="116"/>
      <c r="BQ76" s="74"/>
      <c r="BR76" s="21"/>
      <c r="BS76" s="21"/>
      <c r="BT76" s="117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</row>
    <row r="77" spans="1:136" s="7" customFormat="1" ht="21.75" customHeight="1" thickBot="1">
      <c r="A77" s="65"/>
      <c r="B77" s="65">
        <v>4</v>
      </c>
      <c r="C77" s="872" t="s">
        <v>4</v>
      </c>
      <c r="D77" s="876" t="s">
        <v>312</v>
      </c>
      <c r="E77" s="798">
        <v>1545</v>
      </c>
      <c r="F77" s="873">
        <v>1525</v>
      </c>
      <c r="G77" s="799">
        <f t="shared" si="119"/>
        <v>20</v>
      </c>
      <c r="H77" s="751">
        <f>G77/E77</f>
        <v>1.2944983818770227E-2</v>
      </c>
      <c r="I77" s="800">
        <f>E77*AD77</f>
        <v>30900</v>
      </c>
      <c r="J77" s="801"/>
      <c r="K77" s="803"/>
      <c r="L77" s="802">
        <f>T77-W77</f>
        <v>-7001.5796377535517</v>
      </c>
      <c r="M77" s="803" t="e">
        <f ca="1">IF($A77="c",0,INDIRECT("'"&amp;C77&amp;"'!$G$16"))</f>
        <v>#REF!</v>
      </c>
      <c r="N77" s="803" t="e">
        <f ca="1">IF($A77="c",0,INDIRECT("'"&amp;C77&amp;"'!$G$27"))</f>
        <v>#REF!</v>
      </c>
      <c r="O77" s="803" t="e">
        <f ca="1">IF($A77="c",0,INDIRECT("'"&amp;C77&amp;"'!$G$33"))</f>
        <v>#REF!</v>
      </c>
      <c r="P77" s="803" t="e">
        <f ca="1">IF($A77="c",0,INDIRECT("'"&amp;C77&amp;"'!$G$40"))</f>
        <v>#REF!</v>
      </c>
      <c r="Q77" s="803" t="e">
        <f ca="1">IF($A77="c",0,INDIRECT("'"&amp;C77&amp;"'!$G$46"))</f>
        <v>#REF!</v>
      </c>
      <c r="R77" s="803" t="e">
        <f ca="1">IF($A77="c",0,INDIRECT("'"&amp;C77&amp;"'!$G$51"))</f>
        <v>#REF!</v>
      </c>
      <c r="S77" s="804" t="e">
        <f ca="1">IF($A77="c",0,INDIRECT("'"&amp;C77&amp;"'!$G$60"))</f>
        <v>#REF!</v>
      </c>
      <c r="T77" s="805">
        <v>19841.142857142859</v>
      </c>
      <c r="U77" s="874">
        <f>T77/AG77</f>
        <v>2834.4489795918371</v>
      </c>
      <c r="V77" s="910">
        <f>T77/AD77</f>
        <v>992.05714285714294</v>
      </c>
      <c r="W77" s="869">
        <v>26842.72249489641</v>
      </c>
      <c r="X77" s="806">
        <f>W77/AG77</f>
        <v>3834.6746421280586</v>
      </c>
      <c r="Y77" s="895">
        <f>W77/AD77</f>
        <v>1342.1361247448206</v>
      </c>
      <c r="Z77" s="950">
        <f>W77-T77</f>
        <v>7001.5796377535517</v>
      </c>
      <c r="AA77" s="947">
        <f>Z77/W77</f>
        <v>0.26083716504854371</v>
      </c>
      <c r="AB77" s="809"/>
      <c r="AC77" s="829">
        <f>Z77+AB77</f>
        <v>7001.5796377535517</v>
      </c>
      <c r="AD77" s="875">
        <v>20</v>
      </c>
      <c r="AE77" s="811">
        <f>Z77/AD77</f>
        <v>350.07898188767757</v>
      </c>
      <c r="AF77" s="831">
        <f>AE77/V77</f>
        <v>0.35288187218676098</v>
      </c>
      <c r="AG77" s="832">
        <v>7</v>
      </c>
      <c r="AH77" s="909">
        <f>AE77/AG77</f>
        <v>50.01128312681108</v>
      </c>
      <c r="AI77" s="501"/>
      <c r="AJ77" s="74" t="s">
        <v>4</v>
      </c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4"/>
      <c r="BB77" s="74"/>
      <c r="BC77" s="71" t="e">
        <f>#REF!</f>
        <v>#REF!</v>
      </c>
      <c r="BD77" s="71">
        <v>1355</v>
      </c>
      <c r="BE77" s="71"/>
      <c r="BF77" s="71"/>
      <c r="BG77" s="57"/>
      <c r="BH77" s="71">
        <v>1295</v>
      </c>
      <c r="BI77" s="57" t="e">
        <f>#REF!-BH77</f>
        <v>#REF!</v>
      </c>
      <c r="BJ77" s="74" t="e">
        <f>#REF!/BH77-1</f>
        <v>#REF!</v>
      </c>
      <c r="BK77" s="19"/>
      <c r="BL77" s="91" t="e">
        <f>#REF!/AG77</f>
        <v>#REF!</v>
      </c>
      <c r="BM77" s="91"/>
      <c r="BN77" s="71">
        <v>1595</v>
      </c>
      <c r="BO77" s="57">
        <f>BN77/BP77</f>
        <v>227.85714285714286</v>
      </c>
      <c r="BP77" s="116">
        <v>7</v>
      </c>
      <c r="BQ77" s="8" t="s">
        <v>127</v>
      </c>
      <c r="BR77" s="21" t="s">
        <v>125</v>
      </c>
      <c r="BS77" s="21"/>
      <c r="BT77" s="117" t="e">
        <f>BL77-BO77</f>
        <v>#REF!</v>
      </c>
      <c r="BU77" s="21" t="s">
        <v>129</v>
      </c>
      <c r="BV77" s="21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</row>
    <row r="78" spans="1:136" s="19" customFormat="1" ht="18" customHeight="1">
      <c r="A78" s="65"/>
      <c r="B78" s="23"/>
      <c r="C78" s="438" t="s">
        <v>311</v>
      </c>
      <c r="D78" s="439"/>
      <c r="E78" s="483"/>
      <c r="F78" s="557"/>
      <c r="G78" s="557"/>
      <c r="H78" s="557"/>
      <c r="I78" s="661" t="e">
        <f>SUM(I74:I77)</f>
        <v>#REF!</v>
      </c>
      <c r="J78" s="663"/>
      <c r="K78" s="665"/>
      <c r="L78" s="664"/>
      <c r="M78" s="665"/>
      <c r="N78" s="665"/>
      <c r="O78" s="665"/>
      <c r="P78" s="665"/>
      <c r="Q78" s="665"/>
      <c r="R78" s="665"/>
      <c r="S78" s="666"/>
      <c r="T78" s="667" t="e">
        <f>SUM(T74:T77)</f>
        <v>#REF!</v>
      </c>
      <c r="U78" s="668"/>
      <c r="V78" s="744" t="e">
        <f>T78/AD78</f>
        <v>#REF!</v>
      </c>
      <c r="W78" s="672" t="e">
        <f>SUM(W74:W77)</f>
        <v>#REF!</v>
      </c>
      <c r="X78" s="668"/>
      <c r="Y78" s="669" t="e">
        <f>W78/AD78</f>
        <v>#REF!</v>
      </c>
      <c r="Z78" s="951" t="e">
        <f>SUM(Z74:Z77)</f>
        <v>#REF!</v>
      </c>
      <c r="AA78" s="931" t="e">
        <f>Z78/W78</f>
        <v>#REF!</v>
      </c>
      <c r="AB78" s="670"/>
      <c r="AC78" s="671"/>
      <c r="AD78" s="674">
        <f>SUM(AD74:AD77)</f>
        <v>60</v>
      </c>
      <c r="AE78" s="675" t="e">
        <f>Z78/AD78</f>
        <v>#REF!</v>
      </c>
      <c r="AF78" s="440"/>
      <c r="AG78" s="526"/>
      <c r="AH78" s="440"/>
      <c r="AI78" s="447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57"/>
      <c r="BH78" s="71"/>
      <c r="BI78" s="57"/>
      <c r="BJ78" s="74"/>
      <c r="BL78" s="91"/>
      <c r="BM78" s="91"/>
      <c r="BN78" s="71"/>
      <c r="BO78" s="57"/>
      <c r="BP78" s="116"/>
      <c r="BQ78" s="74"/>
      <c r="BR78" s="21"/>
      <c r="BS78" s="21"/>
      <c r="BT78" s="117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</row>
    <row r="79" spans="1:136" s="19" customFormat="1" ht="18" customHeight="1" thickBot="1">
      <c r="A79" s="65"/>
      <c r="B79" s="23"/>
      <c r="C79" s="441"/>
      <c r="D79" s="442"/>
      <c r="E79" s="484"/>
      <c r="F79" s="558" t="s">
        <v>277</v>
      </c>
      <c r="G79" s="558"/>
      <c r="H79" s="558"/>
      <c r="I79" s="956" t="e">
        <f>I78/AD78</f>
        <v>#REF!</v>
      </c>
      <c r="J79" s="678"/>
      <c r="K79" s="676"/>
      <c r="L79" s="679"/>
      <c r="M79" s="676"/>
      <c r="N79" s="676"/>
      <c r="O79" s="676"/>
      <c r="P79" s="676"/>
      <c r="Q79" s="676"/>
      <c r="R79" s="676"/>
      <c r="S79" s="680"/>
      <c r="T79" s="681" t="e">
        <f>T78/I78</f>
        <v>#REF!</v>
      </c>
      <c r="U79" s="682"/>
      <c r="V79" s="683"/>
      <c r="W79" s="686" t="e">
        <f>W78/I78</f>
        <v>#REF!</v>
      </c>
      <c r="X79" s="684"/>
      <c r="Y79" s="685"/>
      <c r="Z79" s="952" t="e">
        <f>Z78/I78</f>
        <v>#REF!</v>
      </c>
      <c r="AA79" s="932"/>
      <c r="AB79" s="518"/>
      <c r="AC79" s="643"/>
      <c r="AD79" s="644"/>
      <c r="AE79" s="908" t="e">
        <f>AE78/Y78</f>
        <v>#REF!</v>
      </c>
      <c r="AF79" s="446"/>
      <c r="AG79" s="645"/>
      <c r="AH79" s="446"/>
      <c r="AI79" s="447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57"/>
      <c r="BH79" s="71"/>
      <c r="BI79" s="57"/>
      <c r="BJ79" s="74"/>
      <c r="BL79" s="91"/>
      <c r="BM79" s="91"/>
      <c r="BN79" s="71"/>
      <c r="BO79" s="57"/>
      <c r="BP79" s="116"/>
      <c r="BQ79" s="74"/>
      <c r="BR79" s="21"/>
      <c r="BS79" s="21"/>
      <c r="BT79" s="117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</row>
    <row r="80" spans="1:136" s="19" customFormat="1" ht="18" customHeight="1">
      <c r="A80" s="65"/>
      <c r="B80" s="23"/>
      <c r="C80" s="972"/>
      <c r="D80" s="973"/>
      <c r="E80" s="913"/>
      <c r="F80" s="753"/>
      <c r="G80" s="753"/>
      <c r="H80" s="974"/>
      <c r="I80" s="914" t="e">
        <f>I78+I67+I50+I32</f>
        <v>#REF!</v>
      </c>
      <c r="J80" s="911"/>
      <c r="K80" s="753"/>
      <c r="L80" s="754"/>
      <c r="M80" s="753"/>
      <c r="N80" s="753"/>
      <c r="O80" s="753"/>
      <c r="P80" s="753"/>
      <c r="Q80" s="753"/>
      <c r="R80" s="753"/>
      <c r="S80" s="917"/>
      <c r="T80" s="923" t="e">
        <f>T78+T67+T50+T32</f>
        <v>#REF!</v>
      </c>
      <c r="U80" s="757"/>
      <c r="V80" s="975" t="e">
        <f>T80/AD80</f>
        <v>#REF!</v>
      </c>
      <c r="W80" s="921" t="e">
        <f>W78+W67+W50+W32</f>
        <v>#REF!</v>
      </c>
      <c r="X80" s="757"/>
      <c r="Y80" s="976" t="e">
        <f>W80/AD80</f>
        <v>#REF!</v>
      </c>
      <c r="Z80" s="894" t="e">
        <f>Z78+Z67+Z50+Z32</f>
        <v>#REF!</v>
      </c>
      <c r="AA80" s="977" t="e">
        <f>Z80/W80</f>
        <v>#REF!</v>
      </c>
      <c r="AB80" s="755"/>
      <c r="AC80" s="756"/>
      <c r="AD80" s="898" t="e">
        <f>AD78+AD67+AD50+AD32</f>
        <v>#REF!</v>
      </c>
      <c r="AE80" s="757" t="e">
        <f>Z80/AD80</f>
        <v>#REF!</v>
      </c>
      <c r="AF80" s="757"/>
      <c r="AG80" s="758"/>
      <c r="AH80" s="759"/>
      <c r="AI80" s="745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57"/>
      <c r="BH80" s="71"/>
      <c r="BI80" s="57"/>
      <c r="BJ80" s="74"/>
      <c r="BL80" s="91"/>
      <c r="BM80" s="91"/>
      <c r="BN80" s="71"/>
      <c r="BO80" s="57"/>
      <c r="BP80" s="116"/>
      <c r="BQ80" s="74"/>
      <c r="BR80" s="21"/>
      <c r="BS80" s="21"/>
      <c r="BT80" s="117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</row>
    <row r="81" spans="1:136" s="19" customFormat="1" ht="18" customHeight="1">
      <c r="A81" s="65"/>
      <c r="B81" s="762">
        <f>B77+B66+B49+B31</f>
        <v>45</v>
      </c>
      <c r="C81" s="760" t="s">
        <v>313</v>
      </c>
      <c r="D81" s="978"/>
      <c r="E81" s="915"/>
      <c r="F81" s="881"/>
      <c r="G81" s="881"/>
      <c r="H81" s="979"/>
      <c r="I81" s="980" t="e">
        <f>I80/AD80</f>
        <v>#REF!</v>
      </c>
      <c r="J81" s="912"/>
      <c r="K81" s="881"/>
      <c r="L81" s="882"/>
      <c r="M81" s="881"/>
      <c r="N81" s="881"/>
      <c r="O81" s="881"/>
      <c r="P81" s="881"/>
      <c r="Q81" s="881"/>
      <c r="R81" s="881"/>
      <c r="S81" s="918"/>
      <c r="T81" s="924"/>
      <c r="U81" s="887"/>
      <c r="V81" s="889"/>
      <c r="W81" s="922"/>
      <c r="X81" s="887"/>
      <c r="Y81" s="981"/>
      <c r="Z81" s="883"/>
      <c r="AA81" s="884"/>
      <c r="AB81" s="884"/>
      <c r="AC81" s="885"/>
      <c r="AD81" s="886"/>
      <c r="AE81" s="887"/>
      <c r="AF81" s="887"/>
      <c r="AG81" s="888"/>
      <c r="AH81" s="889"/>
      <c r="AI81" s="745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57"/>
      <c r="BH81" s="71"/>
      <c r="BI81" s="57"/>
      <c r="BJ81" s="74"/>
      <c r="BL81" s="91"/>
      <c r="BM81" s="91"/>
      <c r="BN81" s="71"/>
      <c r="BO81" s="57"/>
      <c r="BP81" s="116"/>
      <c r="BQ81" s="74"/>
      <c r="BR81" s="21"/>
      <c r="BS81" s="21"/>
      <c r="BT81" s="117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</row>
    <row r="82" spans="1:136" s="19" customFormat="1" ht="18" customHeight="1" thickBot="1">
      <c r="A82" s="65"/>
      <c r="B82" s="23"/>
      <c r="C82" s="982"/>
      <c r="D82" s="983"/>
      <c r="E82" s="916"/>
      <c r="F82" s="890"/>
      <c r="G82" s="890"/>
      <c r="H82" s="984"/>
      <c r="I82" s="959" t="e">
        <f>I81*AD82</f>
        <v>#REF!</v>
      </c>
      <c r="J82" s="960"/>
      <c r="K82" s="961"/>
      <c r="L82" s="962"/>
      <c r="M82" s="961"/>
      <c r="N82" s="961"/>
      <c r="O82" s="961"/>
      <c r="P82" s="961"/>
      <c r="Q82" s="961"/>
      <c r="R82" s="961"/>
      <c r="S82" s="963"/>
      <c r="T82" s="964" t="e">
        <f>AD82*V80</f>
        <v>#REF!</v>
      </c>
      <c r="U82" s="965"/>
      <c r="V82" s="966"/>
      <c r="W82" s="967" t="e">
        <f>AD82*Y80</f>
        <v>#REF!</v>
      </c>
      <c r="X82" s="965"/>
      <c r="Y82" s="968"/>
      <c r="Z82" s="969"/>
      <c r="AA82" s="970"/>
      <c r="AB82" s="970"/>
      <c r="AC82" s="971"/>
      <c r="AD82" s="957">
        <v>620</v>
      </c>
      <c r="AE82" s="891"/>
      <c r="AF82" s="891"/>
      <c r="AG82" s="892"/>
      <c r="AH82" s="893"/>
      <c r="AI82" s="745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57"/>
      <c r="BH82" s="71"/>
      <c r="BI82" s="57"/>
      <c r="BJ82" s="74"/>
      <c r="BL82" s="91"/>
      <c r="BM82" s="91"/>
      <c r="BN82" s="71"/>
      <c r="BO82" s="57"/>
      <c r="BP82" s="116"/>
      <c r="BQ82" s="74"/>
      <c r="BR82" s="21"/>
      <c r="BS82" s="21"/>
      <c r="BT82" s="117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</row>
    <row r="83" spans="1:136" s="19" customFormat="1" ht="18" customHeight="1">
      <c r="A83" s="65"/>
      <c r="B83" s="65"/>
      <c r="C83" s="321"/>
      <c r="D83" s="328"/>
      <c r="E83" s="336"/>
      <c r="F83" s="555"/>
      <c r="G83" s="555"/>
      <c r="H83" s="698"/>
      <c r="I83" s="387"/>
      <c r="J83" s="336"/>
      <c r="K83" s="336"/>
      <c r="L83" s="337"/>
      <c r="M83" s="336"/>
      <c r="N83" s="336"/>
      <c r="O83" s="336"/>
      <c r="P83" s="336"/>
      <c r="Q83" s="336"/>
      <c r="R83" s="336"/>
      <c r="S83" s="336"/>
      <c r="T83" s="366"/>
      <c r="U83" s="577"/>
      <c r="V83" s="577"/>
      <c r="W83" s="366"/>
      <c r="X83" s="577"/>
      <c r="Y83" s="578"/>
      <c r="Z83" s="535"/>
      <c r="AA83" s="338"/>
      <c r="AB83" s="338"/>
      <c r="AC83" s="339"/>
      <c r="AD83" s="340"/>
      <c r="AE83" s="348"/>
      <c r="AF83" s="348"/>
      <c r="AG83" s="51"/>
      <c r="AH83" s="348"/>
      <c r="AI83" s="323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57"/>
      <c r="BH83" s="71"/>
      <c r="BI83" s="57"/>
      <c r="BJ83" s="74"/>
      <c r="BL83" s="91"/>
      <c r="BM83" s="91"/>
      <c r="BN83" s="71"/>
      <c r="BO83" s="57"/>
      <c r="BP83" s="116"/>
      <c r="BQ83" s="74"/>
      <c r="BR83" s="21"/>
      <c r="BS83" s="21"/>
      <c r="BT83" s="117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</row>
  </sheetData>
  <sortState ref="B7:DF18">
    <sortCondition ref="D7:D18"/>
  </sortState>
  <mergeCells count="13">
    <mergeCell ref="T2:AI2"/>
    <mergeCell ref="AD3:AF3"/>
    <mergeCell ref="W3:AA3"/>
    <mergeCell ref="T3:V3"/>
    <mergeCell ref="T35:V35"/>
    <mergeCell ref="W35:AA35"/>
    <mergeCell ref="AD35:AF35"/>
    <mergeCell ref="T53:V53"/>
    <mergeCell ref="W53:AA53"/>
    <mergeCell ref="AD53:AF53"/>
    <mergeCell ref="T70:V70"/>
    <mergeCell ref="W70:AA70"/>
    <mergeCell ref="AD70:AF70"/>
  </mergeCells>
  <phoneticPr fontId="8" type="noConversion"/>
  <pageMargins left="0.24000000000000002" right="0.24000000000000002" top="0.75000000000000011" bottom="1.6300000000000001" header="0.31" footer="1.6400000000000003"/>
  <pageSetup scale="71" fitToHeight="0" orientation="landscape" r:id="rId1"/>
  <headerFooter>
    <oddHeader>&amp;C&amp;12&amp;D</oddHeader>
    <oddFooter>&amp;L&amp;K000000&amp;D &amp;T</oddFooter>
  </headerFooter>
  <legacyDrawing r:id="rId2"/>
  <extLst>
    <ext xmlns:mx="http://schemas.microsoft.com/office/mac/excel/2008/main" uri="{64002731-A6B0-56B0-2670-7721B7C09600}">
      <mx:PLV Mode="1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ECC84-6AA1-4C45-9A32-CA90E46472AB}">
  <dimension ref="A1:B6"/>
  <sheetViews>
    <sheetView workbookViewId="0">
      <selection activeCell="A81" sqref="A81:XFD81"/>
    </sheetView>
  </sheetViews>
  <sheetFormatPr baseColWidth="10" defaultRowHeight="12"/>
  <sheetData>
    <row r="1" spans="1:2">
      <c r="A1" t="s">
        <v>477</v>
      </c>
      <c r="B1" t="s">
        <v>356</v>
      </c>
    </row>
    <row r="2" spans="1:2">
      <c r="B2" t="s">
        <v>316</v>
      </c>
    </row>
    <row r="3" spans="1:2">
      <c r="B3" t="s">
        <v>349</v>
      </c>
    </row>
    <row r="4" spans="1:2">
      <c r="B4" t="s">
        <v>362</v>
      </c>
    </row>
    <row r="5" spans="1:2">
      <c r="B5" t="s">
        <v>348</v>
      </c>
    </row>
    <row r="6" spans="1:2">
      <c r="B6" t="s">
        <v>353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F5106-DA8D-4273-925A-5F3805F13A31}">
  <dimension ref="A1:I65"/>
  <sheetViews>
    <sheetView workbookViewId="0">
      <selection activeCell="F2" sqref="F2"/>
    </sheetView>
  </sheetViews>
  <sheetFormatPr baseColWidth="10" defaultColWidth="11" defaultRowHeight="12.75"/>
  <cols>
    <col min="1" max="1" width="15.7109375" style="1537" bestFit="1" customWidth="1"/>
    <col min="2" max="2" width="27.42578125" style="1531" bestFit="1" customWidth="1"/>
    <col min="3" max="3" width="34.42578125" style="1531" hidden="1" customWidth="1"/>
    <col min="4" max="4" width="36.42578125" style="1531" bestFit="1" customWidth="1"/>
    <col min="5" max="5" width="36.42578125" style="1531" customWidth="1"/>
    <col min="6" max="6" width="31.28515625" style="1531" bestFit="1" customWidth="1"/>
    <col min="7" max="7" width="10.28515625" style="1531" bestFit="1" customWidth="1"/>
    <col min="8" max="8" width="13.28515625" style="1531" customWidth="1"/>
    <col min="9" max="16384" width="11" style="1145"/>
  </cols>
  <sheetData>
    <row r="1" spans="1:9" ht="15.75">
      <c r="A1" s="1527" t="s">
        <v>481</v>
      </c>
      <c r="B1" s="1527" t="s">
        <v>37</v>
      </c>
      <c r="C1" s="1527" t="s">
        <v>365</v>
      </c>
      <c r="D1" s="1527" t="s">
        <v>485</v>
      </c>
      <c r="E1" s="1527" t="s">
        <v>482</v>
      </c>
      <c r="F1" s="1527" t="s">
        <v>483</v>
      </c>
      <c r="G1" s="1527" t="s">
        <v>345</v>
      </c>
      <c r="H1" s="1527" t="s">
        <v>346</v>
      </c>
    </row>
    <row r="2" spans="1:9">
      <c r="A2" s="1536">
        <v>1</v>
      </c>
      <c r="B2" s="1528" t="s">
        <v>350</v>
      </c>
      <c r="C2" s="1528" t="s">
        <v>366</v>
      </c>
      <c r="D2" s="1529" t="s">
        <v>420</v>
      </c>
      <c r="E2" s="1530">
        <v>43248</v>
      </c>
      <c r="F2" s="1530">
        <v>43253</v>
      </c>
      <c r="G2" s="1528" t="s">
        <v>316</v>
      </c>
      <c r="H2" s="1528" t="s">
        <v>316</v>
      </c>
      <c r="I2" s="1146"/>
    </row>
    <row r="3" spans="1:9">
      <c r="A3" s="1537">
        <v>2</v>
      </c>
      <c r="I3" s="1147"/>
    </row>
    <row r="4" spans="1:9">
      <c r="A4" s="1536">
        <v>3</v>
      </c>
      <c r="B4" s="1532" t="s">
        <v>341</v>
      </c>
      <c r="C4" s="1532" t="s">
        <v>419</v>
      </c>
      <c r="D4" s="1532" t="s">
        <v>422</v>
      </c>
      <c r="E4" s="1533">
        <v>43255</v>
      </c>
      <c r="F4" s="1533">
        <v>43260</v>
      </c>
      <c r="G4" s="1532" t="s">
        <v>347</v>
      </c>
      <c r="H4" s="1532" t="s">
        <v>348</v>
      </c>
      <c r="I4" s="1147"/>
    </row>
    <row r="5" spans="1:9">
      <c r="A5" s="1536">
        <v>4</v>
      </c>
      <c r="B5" s="1532" t="s">
        <v>364</v>
      </c>
      <c r="C5" s="1532" t="s">
        <v>367</v>
      </c>
      <c r="D5" s="1532" t="s">
        <v>443</v>
      </c>
      <c r="E5" s="1533">
        <v>43269</v>
      </c>
      <c r="F5" s="1533">
        <v>43281</v>
      </c>
      <c r="G5" s="1532" t="s">
        <v>347</v>
      </c>
      <c r="H5" s="1532" t="s">
        <v>362</v>
      </c>
      <c r="I5" s="1147"/>
    </row>
    <row r="6" spans="1:9">
      <c r="A6" s="1536">
        <v>5</v>
      </c>
      <c r="B6" s="1532" t="s">
        <v>361</v>
      </c>
      <c r="C6" s="1532" t="s">
        <v>368</v>
      </c>
      <c r="D6" s="1532" t="s">
        <v>423</v>
      </c>
      <c r="E6" s="1533">
        <v>43275</v>
      </c>
      <c r="F6" s="1533">
        <v>43282</v>
      </c>
      <c r="G6" s="1532" t="s">
        <v>347</v>
      </c>
      <c r="H6" s="1532" t="s">
        <v>348</v>
      </c>
      <c r="I6" s="1147"/>
    </row>
    <row r="7" spans="1:9">
      <c r="A7" s="1537">
        <v>6</v>
      </c>
      <c r="I7" s="1147"/>
    </row>
    <row r="8" spans="1:9">
      <c r="A8" s="1536">
        <v>7</v>
      </c>
      <c r="B8" s="1532" t="s">
        <v>343</v>
      </c>
      <c r="C8" s="1532" t="s">
        <v>369</v>
      </c>
      <c r="D8" s="1532" t="s">
        <v>424</v>
      </c>
      <c r="E8" s="1533">
        <v>43281</v>
      </c>
      <c r="F8" s="1533">
        <v>43287</v>
      </c>
      <c r="G8" s="1532" t="s">
        <v>347</v>
      </c>
      <c r="H8" s="1532" t="s">
        <v>348</v>
      </c>
      <c r="I8" s="1147"/>
    </row>
    <row r="9" spans="1:9">
      <c r="A9" s="1536">
        <v>8</v>
      </c>
      <c r="B9" s="1532" t="s">
        <v>295</v>
      </c>
      <c r="C9" s="1532" t="s">
        <v>370</v>
      </c>
      <c r="D9" s="1532" t="s">
        <v>370</v>
      </c>
      <c r="E9" s="1533">
        <v>43283</v>
      </c>
      <c r="F9" s="1533">
        <v>43334</v>
      </c>
      <c r="G9" s="1532" t="s">
        <v>347</v>
      </c>
      <c r="H9" s="1532" t="s">
        <v>362</v>
      </c>
      <c r="I9" s="1147"/>
    </row>
    <row r="10" spans="1:9">
      <c r="A10" s="1536">
        <v>9</v>
      </c>
      <c r="B10" s="1532" t="s">
        <v>364</v>
      </c>
      <c r="C10" s="1532" t="s">
        <v>371</v>
      </c>
      <c r="D10" s="1532" t="s">
        <v>444</v>
      </c>
      <c r="E10" s="1533">
        <v>43284</v>
      </c>
      <c r="F10" s="1533">
        <v>43296</v>
      </c>
      <c r="G10" s="1532" t="s">
        <v>347</v>
      </c>
      <c r="H10" s="1532" t="s">
        <v>362</v>
      </c>
      <c r="I10" s="1147"/>
    </row>
    <row r="11" spans="1:9">
      <c r="A11" s="1536">
        <v>10</v>
      </c>
      <c r="B11" s="1532" t="s">
        <v>363</v>
      </c>
      <c r="C11" s="1532" t="s">
        <v>372</v>
      </c>
      <c r="D11" s="1532" t="s">
        <v>445</v>
      </c>
      <c r="E11" s="1533">
        <v>43285</v>
      </c>
      <c r="F11" s="1533">
        <v>43301</v>
      </c>
      <c r="G11" s="1532" t="s">
        <v>347</v>
      </c>
      <c r="H11" s="1532" t="s">
        <v>348</v>
      </c>
      <c r="I11" s="1147"/>
    </row>
    <row r="12" spans="1:9">
      <c r="A12" s="1536">
        <v>11</v>
      </c>
      <c r="B12" s="1532" t="s">
        <v>343</v>
      </c>
      <c r="C12" s="1532" t="s">
        <v>376</v>
      </c>
      <c r="D12" s="1532" t="s">
        <v>425</v>
      </c>
      <c r="E12" s="1533">
        <v>43289</v>
      </c>
      <c r="F12" s="1533">
        <v>43295</v>
      </c>
      <c r="G12" s="1532" t="s">
        <v>347</v>
      </c>
      <c r="H12" s="1532" t="s">
        <v>348</v>
      </c>
      <c r="I12" s="1147"/>
    </row>
    <row r="13" spans="1:9">
      <c r="A13" s="1536">
        <v>12</v>
      </c>
      <c r="B13" s="1532" t="s">
        <v>361</v>
      </c>
      <c r="C13" s="1532" t="s">
        <v>377</v>
      </c>
      <c r="D13" s="1532" t="s">
        <v>426</v>
      </c>
      <c r="E13" s="1533">
        <v>43289</v>
      </c>
      <c r="F13" s="1533">
        <v>43296</v>
      </c>
      <c r="G13" s="1532" t="s">
        <v>347</v>
      </c>
      <c r="H13" s="1532" t="s">
        <v>348</v>
      </c>
      <c r="I13" s="1147"/>
    </row>
    <row r="14" spans="1:9">
      <c r="A14" s="1536">
        <v>13</v>
      </c>
      <c r="B14" s="1532" t="s">
        <v>279</v>
      </c>
      <c r="C14" s="1532" t="s">
        <v>378</v>
      </c>
      <c r="D14" s="1532" t="s">
        <v>427</v>
      </c>
      <c r="E14" s="1533">
        <v>43290</v>
      </c>
      <c r="F14" s="1533">
        <v>43297</v>
      </c>
      <c r="G14" s="1532" t="s">
        <v>347</v>
      </c>
      <c r="H14" s="1532" t="s">
        <v>349</v>
      </c>
      <c r="I14" s="1147"/>
    </row>
    <row r="15" spans="1:9">
      <c r="A15" s="1536">
        <v>14</v>
      </c>
      <c r="B15" s="1532" t="s">
        <v>355</v>
      </c>
      <c r="C15" s="1532" t="s">
        <v>383</v>
      </c>
      <c r="D15" s="1532" t="s">
        <v>428</v>
      </c>
      <c r="E15" s="1533">
        <v>43290</v>
      </c>
      <c r="F15" s="1533">
        <v>43297</v>
      </c>
      <c r="G15" s="1532" t="s">
        <v>347</v>
      </c>
      <c r="H15" s="1532" t="s">
        <v>356</v>
      </c>
      <c r="I15" s="1147"/>
    </row>
    <row r="16" spans="1:9">
      <c r="A16" s="1536">
        <v>15</v>
      </c>
      <c r="B16" s="1532" t="s">
        <v>358</v>
      </c>
      <c r="C16" s="1532" t="s">
        <v>384</v>
      </c>
      <c r="D16" s="1532" t="s">
        <v>446</v>
      </c>
      <c r="E16" s="1533">
        <v>43291</v>
      </c>
      <c r="F16" s="1533">
        <v>43296</v>
      </c>
      <c r="G16" s="1532" t="s">
        <v>347</v>
      </c>
      <c r="H16" s="1532" t="s">
        <v>348</v>
      </c>
      <c r="I16" s="1147"/>
    </row>
    <row r="17" spans="1:9">
      <c r="A17" s="1536">
        <v>16</v>
      </c>
      <c r="B17" s="1532" t="s">
        <v>343</v>
      </c>
      <c r="C17" s="1532" t="s">
        <v>385</v>
      </c>
      <c r="D17" s="1532" t="s">
        <v>429</v>
      </c>
      <c r="E17" s="1533">
        <v>43296</v>
      </c>
      <c r="F17" s="1533">
        <v>43302</v>
      </c>
      <c r="G17" s="1532" t="s">
        <v>347</v>
      </c>
      <c r="H17" s="1532" t="s">
        <v>348</v>
      </c>
      <c r="I17" s="1147"/>
    </row>
    <row r="18" spans="1:9">
      <c r="A18" s="1536">
        <v>17</v>
      </c>
      <c r="B18" s="1532" t="s">
        <v>342</v>
      </c>
      <c r="C18" s="1532" t="s">
        <v>386</v>
      </c>
      <c r="D18" s="1532" t="s">
        <v>447</v>
      </c>
      <c r="E18" s="1533">
        <v>43297</v>
      </c>
      <c r="F18" s="1533">
        <v>43303</v>
      </c>
      <c r="G18" s="1532" t="s">
        <v>347</v>
      </c>
      <c r="H18" s="1532" t="s">
        <v>348</v>
      </c>
      <c r="I18" s="1147"/>
    </row>
    <row r="19" spans="1:9">
      <c r="A19" s="1536">
        <v>18</v>
      </c>
      <c r="B19" s="1532" t="s">
        <v>357</v>
      </c>
      <c r="C19" s="1532" t="s">
        <v>379</v>
      </c>
      <c r="D19" s="1532" t="s">
        <v>430</v>
      </c>
      <c r="E19" s="1533">
        <v>43297</v>
      </c>
      <c r="F19" s="1533">
        <v>43303</v>
      </c>
      <c r="G19" s="1532" t="s">
        <v>347</v>
      </c>
      <c r="H19" s="1532" t="s">
        <v>356</v>
      </c>
      <c r="I19" s="1147"/>
    </row>
    <row r="20" spans="1:9">
      <c r="A20" s="1536">
        <v>19</v>
      </c>
      <c r="B20" s="1532" t="s">
        <v>359</v>
      </c>
      <c r="C20" s="1532" t="s">
        <v>387</v>
      </c>
      <c r="D20" s="1532" t="s">
        <v>448</v>
      </c>
      <c r="E20" s="1533">
        <v>43297</v>
      </c>
      <c r="F20" s="1533">
        <v>43303</v>
      </c>
      <c r="G20" s="1532" t="s">
        <v>347</v>
      </c>
      <c r="H20" s="1532" t="s">
        <v>349</v>
      </c>
      <c r="I20" s="1147"/>
    </row>
    <row r="21" spans="1:9">
      <c r="A21" s="1536">
        <v>20</v>
      </c>
      <c r="B21" s="1532" t="s">
        <v>360</v>
      </c>
      <c r="C21" s="1532" t="s">
        <v>380</v>
      </c>
      <c r="D21" s="1532" t="s">
        <v>449</v>
      </c>
      <c r="E21" s="1533">
        <v>43297</v>
      </c>
      <c r="F21" s="1533">
        <v>43304</v>
      </c>
      <c r="G21" s="1532" t="s">
        <v>316</v>
      </c>
      <c r="H21" s="1532" t="s">
        <v>316</v>
      </c>
      <c r="I21" s="1147"/>
    </row>
    <row r="22" spans="1:9">
      <c r="A22" s="1536">
        <v>21</v>
      </c>
      <c r="B22" s="1532" t="s">
        <v>358</v>
      </c>
      <c r="C22" s="1532" t="s">
        <v>388</v>
      </c>
      <c r="D22" s="1532" t="s">
        <v>450</v>
      </c>
      <c r="E22" s="1533">
        <v>43298</v>
      </c>
      <c r="F22" s="1533">
        <v>43303</v>
      </c>
      <c r="G22" s="1532" t="s">
        <v>347</v>
      </c>
      <c r="H22" s="1532" t="s">
        <v>348</v>
      </c>
      <c r="I22" s="1147"/>
    </row>
    <row r="23" spans="1:9">
      <c r="A23" s="1536">
        <v>22</v>
      </c>
      <c r="B23" s="1532" t="s">
        <v>343</v>
      </c>
      <c r="C23" s="1532" t="s">
        <v>389</v>
      </c>
      <c r="D23" s="1532" t="s">
        <v>431</v>
      </c>
      <c r="E23" s="1533">
        <v>43303</v>
      </c>
      <c r="F23" s="1533">
        <v>43309</v>
      </c>
      <c r="G23" s="1532" t="s">
        <v>347</v>
      </c>
      <c r="H23" s="1532" t="s">
        <v>348</v>
      </c>
      <c r="I23" s="1147"/>
    </row>
    <row r="24" spans="1:9">
      <c r="A24" s="1536">
        <v>23</v>
      </c>
      <c r="B24" s="1532" t="s">
        <v>279</v>
      </c>
      <c r="C24" s="1532" t="s">
        <v>381</v>
      </c>
      <c r="D24" s="1532" t="s">
        <v>451</v>
      </c>
      <c r="E24" s="1533">
        <v>43304</v>
      </c>
      <c r="F24" s="1533">
        <v>43311</v>
      </c>
      <c r="G24" s="1532" t="s">
        <v>347</v>
      </c>
      <c r="H24" s="1532" t="s">
        <v>349</v>
      </c>
      <c r="I24" s="1147"/>
    </row>
    <row r="25" spans="1:9">
      <c r="A25" s="1536">
        <v>24</v>
      </c>
      <c r="B25" s="1532" t="s">
        <v>344</v>
      </c>
      <c r="C25" s="1532" t="s">
        <v>390</v>
      </c>
      <c r="D25" s="1532" t="s">
        <v>432</v>
      </c>
      <c r="E25" s="1533">
        <v>43304</v>
      </c>
      <c r="F25" s="1533">
        <v>43310</v>
      </c>
      <c r="G25" s="1532" t="s">
        <v>347</v>
      </c>
      <c r="H25" s="1532" t="s">
        <v>348</v>
      </c>
      <c r="I25" s="1147"/>
    </row>
    <row r="26" spans="1:9">
      <c r="A26" s="1536">
        <v>25</v>
      </c>
      <c r="B26" s="1532" t="s">
        <v>357</v>
      </c>
      <c r="C26" s="1532" t="s">
        <v>373</v>
      </c>
      <c r="D26" s="1532" t="s">
        <v>433</v>
      </c>
      <c r="E26" s="1533">
        <v>43304</v>
      </c>
      <c r="F26" s="1533">
        <v>43310</v>
      </c>
      <c r="G26" s="1532" t="s">
        <v>347</v>
      </c>
      <c r="H26" s="1532" t="s">
        <v>356</v>
      </c>
      <c r="I26" s="1147"/>
    </row>
    <row r="27" spans="1:9">
      <c r="A27" s="1536">
        <v>26</v>
      </c>
      <c r="B27" s="1532" t="s">
        <v>364</v>
      </c>
      <c r="C27" s="1532" t="s">
        <v>391</v>
      </c>
      <c r="D27" s="1532" t="s">
        <v>452</v>
      </c>
      <c r="E27" s="1533">
        <v>43304</v>
      </c>
      <c r="F27" s="1533">
        <v>43316</v>
      </c>
      <c r="G27" s="1532" t="s">
        <v>347</v>
      </c>
      <c r="H27" s="1532" t="s">
        <v>362</v>
      </c>
      <c r="I27" s="1147"/>
    </row>
    <row r="28" spans="1:9">
      <c r="A28" s="1536">
        <v>27</v>
      </c>
      <c r="B28" s="1532" t="s">
        <v>343</v>
      </c>
      <c r="C28" s="1532" t="s">
        <v>392</v>
      </c>
      <c r="D28" s="1532" t="s">
        <v>434</v>
      </c>
      <c r="E28" s="1533">
        <v>43310</v>
      </c>
      <c r="F28" s="1533">
        <v>43316</v>
      </c>
      <c r="G28" s="1532" t="s">
        <v>347</v>
      </c>
      <c r="H28" s="1532" t="s">
        <v>348</v>
      </c>
      <c r="I28" s="1147"/>
    </row>
    <row r="29" spans="1:9">
      <c r="A29" s="1536">
        <v>28</v>
      </c>
      <c r="B29" s="1532" t="s">
        <v>354</v>
      </c>
      <c r="C29" s="1532" t="s">
        <v>393</v>
      </c>
      <c r="D29" s="1532" t="s">
        <v>453</v>
      </c>
      <c r="E29" s="1533">
        <v>43310</v>
      </c>
      <c r="F29" s="1533">
        <v>43319</v>
      </c>
      <c r="G29" s="1532" t="s">
        <v>347</v>
      </c>
      <c r="H29" s="1532" t="s">
        <v>348</v>
      </c>
      <c r="I29" s="1147"/>
    </row>
    <row r="30" spans="1:9">
      <c r="A30" s="1536">
        <v>29</v>
      </c>
      <c r="B30" s="1532" t="s">
        <v>287</v>
      </c>
      <c r="C30" s="1532" t="s">
        <v>396</v>
      </c>
      <c r="D30" s="1532" t="s">
        <v>435</v>
      </c>
      <c r="E30" s="1533">
        <v>43311</v>
      </c>
      <c r="F30" s="1533">
        <v>43317</v>
      </c>
      <c r="G30" s="1532" t="s">
        <v>347</v>
      </c>
      <c r="H30" s="1532" t="s">
        <v>349</v>
      </c>
      <c r="I30" s="1147"/>
    </row>
    <row r="31" spans="1:9">
      <c r="A31" s="1536">
        <v>30</v>
      </c>
      <c r="B31" s="1528" t="s">
        <v>355</v>
      </c>
      <c r="C31" s="1528" t="s">
        <v>395</v>
      </c>
      <c r="D31" s="1528" t="s">
        <v>454</v>
      </c>
      <c r="E31" s="1533">
        <v>43311</v>
      </c>
      <c r="F31" s="1530">
        <v>43318</v>
      </c>
      <c r="G31" s="1528" t="s">
        <v>347</v>
      </c>
      <c r="H31" s="1528" t="s">
        <v>356</v>
      </c>
      <c r="I31" s="1146"/>
    </row>
    <row r="32" spans="1:9">
      <c r="A32" s="1536">
        <v>31</v>
      </c>
      <c r="B32" s="1532" t="s">
        <v>296</v>
      </c>
      <c r="C32" s="1532" t="s">
        <v>394</v>
      </c>
      <c r="D32" s="1532" t="s">
        <v>455</v>
      </c>
      <c r="E32" s="1533">
        <v>43311</v>
      </c>
      <c r="F32" s="1533">
        <v>43325</v>
      </c>
      <c r="G32" s="1532" t="s">
        <v>347</v>
      </c>
      <c r="H32" s="1532" t="s">
        <v>362</v>
      </c>
      <c r="I32" s="1147"/>
    </row>
    <row r="33" spans="1:9">
      <c r="A33" s="1537">
        <v>32</v>
      </c>
      <c r="I33" s="1147"/>
    </row>
    <row r="34" spans="1:9">
      <c r="A34" s="1536">
        <v>33</v>
      </c>
      <c r="B34" s="1532" t="s">
        <v>358</v>
      </c>
      <c r="C34" s="1532" t="s">
        <v>397</v>
      </c>
      <c r="D34" s="1532" t="s">
        <v>456</v>
      </c>
      <c r="E34" s="1533">
        <v>43312</v>
      </c>
      <c r="F34" s="1533">
        <v>43317</v>
      </c>
      <c r="G34" s="1532" t="s">
        <v>347</v>
      </c>
      <c r="H34" s="1532" t="s">
        <v>348</v>
      </c>
      <c r="I34" s="1147"/>
    </row>
    <row r="35" spans="1:9">
      <c r="A35" s="1536">
        <v>34</v>
      </c>
      <c r="B35" s="1534" t="s">
        <v>398</v>
      </c>
      <c r="C35" s="1534" t="s">
        <v>398</v>
      </c>
      <c r="D35" s="1534"/>
      <c r="E35" s="1533">
        <v>43312</v>
      </c>
      <c r="F35" s="1535">
        <v>43316</v>
      </c>
      <c r="G35" s="1534" t="s">
        <v>347</v>
      </c>
      <c r="H35" s="1534" t="s">
        <v>348</v>
      </c>
      <c r="I35" s="1148"/>
    </row>
    <row r="36" spans="1:9">
      <c r="A36" s="1536">
        <v>35</v>
      </c>
      <c r="B36" s="1532" t="s">
        <v>343</v>
      </c>
      <c r="C36" s="1532" t="s">
        <v>399</v>
      </c>
      <c r="D36" s="1532" t="s">
        <v>436</v>
      </c>
      <c r="E36" s="1533">
        <v>43317</v>
      </c>
      <c r="F36" s="1533">
        <v>43323</v>
      </c>
      <c r="G36" s="1532" t="s">
        <v>347</v>
      </c>
      <c r="H36" s="1532" t="s">
        <v>348</v>
      </c>
      <c r="I36" s="1147"/>
    </row>
    <row r="37" spans="1:9">
      <c r="A37" s="1536">
        <v>36</v>
      </c>
      <c r="B37" s="1532" t="s">
        <v>279</v>
      </c>
      <c r="C37" s="1532" t="s">
        <v>400</v>
      </c>
      <c r="D37" s="1532" t="s">
        <v>457</v>
      </c>
      <c r="E37" s="1533">
        <v>43318</v>
      </c>
      <c r="F37" s="1533">
        <v>43325</v>
      </c>
      <c r="G37" s="1532" t="s">
        <v>347</v>
      </c>
      <c r="H37" s="1532" t="s">
        <v>349</v>
      </c>
      <c r="I37" s="1147"/>
    </row>
    <row r="38" spans="1:9">
      <c r="A38" s="1536">
        <v>37</v>
      </c>
      <c r="B38" s="1532" t="s">
        <v>360</v>
      </c>
      <c r="C38" s="1532" t="s">
        <v>401</v>
      </c>
      <c r="D38" s="1532" t="s">
        <v>458</v>
      </c>
      <c r="E38" s="1533">
        <v>43318</v>
      </c>
      <c r="F38" s="1533">
        <v>43325</v>
      </c>
      <c r="G38" s="1532" t="s">
        <v>316</v>
      </c>
      <c r="H38" s="1532" t="s">
        <v>316</v>
      </c>
      <c r="I38" s="1147"/>
    </row>
    <row r="39" spans="1:9">
      <c r="A39" s="1536">
        <v>38</v>
      </c>
      <c r="B39" s="1532" t="s">
        <v>358</v>
      </c>
      <c r="C39" s="1532" t="s">
        <v>402</v>
      </c>
      <c r="D39" s="1532" t="s">
        <v>459</v>
      </c>
      <c r="E39" s="1533">
        <v>43319</v>
      </c>
      <c r="F39" s="1533">
        <v>43324</v>
      </c>
      <c r="G39" s="1532" t="s">
        <v>347</v>
      </c>
      <c r="H39" s="1532" t="s">
        <v>348</v>
      </c>
      <c r="I39" s="1147"/>
    </row>
    <row r="40" spans="1:9">
      <c r="A40" s="1536">
        <v>39</v>
      </c>
      <c r="B40" s="1532" t="s">
        <v>343</v>
      </c>
      <c r="C40" s="1532" t="s">
        <v>403</v>
      </c>
      <c r="D40" s="1532" t="s">
        <v>437</v>
      </c>
      <c r="E40" s="1533">
        <v>43324</v>
      </c>
      <c r="F40" s="1533">
        <v>43330</v>
      </c>
      <c r="G40" s="1532" t="s">
        <v>347</v>
      </c>
      <c r="H40" s="1532" t="s">
        <v>348</v>
      </c>
      <c r="I40" s="1147"/>
    </row>
    <row r="41" spans="1:9">
      <c r="A41" s="1536">
        <v>40</v>
      </c>
      <c r="B41" s="1532" t="s">
        <v>351</v>
      </c>
      <c r="C41" s="1532" t="s">
        <v>406</v>
      </c>
      <c r="D41" s="1532" t="s">
        <v>438</v>
      </c>
      <c r="E41" s="1533">
        <v>43325</v>
      </c>
      <c r="F41" s="1533">
        <v>43330</v>
      </c>
      <c r="G41" s="1532" t="s">
        <v>347</v>
      </c>
      <c r="H41" s="1532" t="s">
        <v>348</v>
      </c>
      <c r="I41" s="1147"/>
    </row>
    <row r="42" spans="1:9">
      <c r="A42" s="1536">
        <v>41</v>
      </c>
      <c r="B42" s="1532" t="s">
        <v>342</v>
      </c>
      <c r="C42" s="1532" t="s">
        <v>404</v>
      </c>
      <c r="D42" s="1532" t="s">
        <v>460</v>
      </c>
      <c r="E42" s="1533">
        <v>43325</v>
      </c>
      <c r="F42" s="1533">
        <v>43331</v>
      </c>
      <c r="G42" s="1532" t="s">
        <v>347</v>
      </c>
      <c r="H42" s="1532" t="s">
        <v>348</v>
      </c>
      <c r="I42" s="1147"/>
    </row>
    <row r="43" spans="1:9">
      <c r="A43" s="1536">
        <v>42</v>
      </c>
      <c r="B43" s="1532" t="s">
        <v>359</v>
      </c>
      <c r="C43" s="1532" t="s">
        <v>405</v>
      </c>
      <c r="D43" s="1532" t="s">
        <v>461</v>
      </c>
      <c r="E43" s="1533">
        <v>43325</v>
      </c>
      <c r="F43" s="1533">
        <v>43331</v>
      </c>
      <c r="G43" s="1532" t="s">
        <v>347</v>
      </c>
      <c r="H43" s="1532" t="s">
        <v>349</v>
      </c>
      <c r="I43" s="1147"/>
    </row>
    <row r="44" spans="1:9">
      <c r="A44" s="1536">
        <v>43</v>
      </c>
      <c r="B44" s="1532" t="s">
        <v>358</v>
      </c>
      <c r="C44" s="1532" t="s">
        <v>407</v>
      </c>
      <c r="D44" s="1532" t="s">
        <v>462</v>
      </c>
      <c r="E44" s="1533">
        <v>43326</v>
      </c>
      <c r="F44" s="1533">
        <v>43331</v>
      </c>
      <c r="G44" s="1532" t="s">
        <v>347</v>
      </c>
      <c r="H44" s="1532" t="s">
        <v>348</v>
      </c>
      <c r="I44" s="1147"/>
    </row>
    <row r="45" spans="1:9">
      <c r="A45" s="1536">
        <v>44</v>
      </c>
      <c r="B45" s="1528" t="s">
        <v>247</v>
      </c>
      <c r="C45" s="1528" t="s">
        <v>374</v>
      </c>
      <c r="D45" s="1528" t="s">
        <v>463</v>
      </c>
      <c r="E45" s="1530">
        <v>43331</v>
      </c>
      <c r="F45" s="1530">
        <v>43340</v>
      </c>
      <c r="G45" s="1528" t="s">
        <v>347</v>
      </c>
      <c r="H45" s="1528" t="s">
        <v>348</v>
      </c>
      <c r="I45" s="1146"/>
    </row>
    <row r="46" spans="1:9">
      <c r="A46" s="1536">
        <v>45</v>
      </c>
      <c r="B46" s="1532" t="s">
        <v>342</v>
      </c>
      <c r="C46" s="1532" t="s">
        <v>408</v>
      </c>
      <c r="D46" s="1532" t="s">
        <v>464</v>
      </c>
      <c r="E46" s="1533">
        <v>43332</v>
      </c>
      <c r="F46" s="1533">
        <v>43338</v>
      </c>
      <c r="G46" s="1532" t="s">
        <v>347</v>
      </c>
      <c r="H46" s="1532" t="s">
        <v>348</v>
      </c>
      <c r="I46" s="1147"/>
    </row>
    <row r="47" spans="1:9">
      <c r="A47" s="1536">
        <v>46</v>
      </c>
      <c r="B47" s="1532" t="s">
        <v>287</v>
      </c>
      <c r="C47" s="1532" t="s">
        <v>375</v>
      </c>
      <c r="D47" s="1532" t="s">
        <v>465</v>
      </c>
      <c r="E47" s="1533">
        <v>43332</v>
      </c>
      <c r="F47" s="1533">
        <v>43338</v>
      </c>
      <c r="G47" s="1532" t="s">
        <v>347</v>
      </c>
      <c r="H47" s="1532" t="s">
        <v>349</v>
      </c>
      <c r="I47" s="1147"/>
    </row>
    <row r="48" spans="1:9">
      <c r="A48" s="1536">
        <v>47</v>
      </c>
      <c r="B48" s="1532" t="s">
        <v>358</v>
      </c>
      <c r="C48" s="1532" t="s">
        <v>409</v>
      </c>
      <c r="D48" s="1532" t="s">
        <v>466</v>
      </c>
      <c r="E48" s="1533">
        <v>43333</v>
      </c>
      <c r="F48" s="1533">
        <v>43338</v>
      </c>
      <c r="G48" s="1532" t="s">
        <v>347</v>
      </c>
      <c r="H48" s="1532" t="s">
        <v>348</v>
      </c>
      <c r="I48" s="1147"/>
    </row>
    <row r="49" spans="1:9">
      <c r="A49" s="1536">
        <v>48</v>
      </c>
      <c r="B49" s="1532" t="s">
        <v>343</v>
      </c>
      <c r="C49" s="1532" t="s">
        <v>410</v>
      </c>
      <c r="D49" s="1528" t="s">
        <v>439</v>
      </c>
      <c r="E49" s="1530">
        <v>43338</v>
      </c>
      <c r="F49" s="1533">
        <v>43344</v>
      </c>
      <c r="G49" s="1532" t="s">
        <v>347</v>
      </c>
      <c r="H49" s="1532" t="s">
        <v>348</v>
      </c>
      <c r="I49" s="1147"/>
    </row>
    <row r="50" spans="1:9">
      <c r="A50" s="1536">
        <v>49</v>
      </c>
      <c r="B50" s="1532" t="s">
        <v>344</v>
      </c>
      <c r="C50" s="1532" t="s">
        <v>411</v>
      </c>
      <c r="D50" s="1532" t="s">
        <v>440</v>
      </c>
      <c r="E50" s="1533">
        <v>43339</v>
      </c>
      <c r="F50" s="1533">
        <v>43345</v>
      </c>
      <c r="G50" s="1532" t="s">
        <v>347</v>
      </c>
      <c r="H50" s="1532" t="s">
        <v>348</v>
      </c>
      <c r="I50" s="1147"/>
    </row>
    <row r="51" spans="1:9">
      <c r="A51" s="1536">
        <v>50</v>
      </c>
      <c r="B51" s="1532" t="s">
        <v>279</v>
      </c>
      <c r="C51" s="1532" t="s">
        <v>421</v>
      </c>
      <c r="D51" s="1532" t="s">
        <v>467</v>
      </c>
      <c r="E51" s="1533">
        <v>43339</v>
      </c>
      <c r="F51" s="1533">
        <v>43346</v>
      </c>
      <c r="G51" s="1532" t="s">
        <v>347</v>
      </c>
      <c r="H51" s="1532" t="s">
        <v>349</v>
      </c>
      <c r="I51" s="1147"/>
    </row>
    <row r="52" spans="1:9">
      <c r="A52" s="1536">
        <v>51</v>
      </c>
      <c r="B52" s="1532" t="s">
        <v>364</v>
      </c>
      <c r="C52" s="1532" t="s">
        <v>412</v>
      </c>
      <c r="D52" s="1532" t="s">
        <v>468</v>
      </c>
      <c r="E52" s="1533">
        <v>43339</v>
      </c>
      <c r="F52" s="1533">
        <v>43351</v>
      </c>
      <c r="G52" s="1532" t="s">
        <v>347</v>
      </c>
      <c r="H52" s="1532" t="s">
        <v>362</v>
      </c>
      <c r="I52" s="1147"/>
    </row>
    <row r="53" spans="1:9">
      <c r="A53" s="1537">
        <v>52</v>
      </c>
      <c r="I53" s="1147"/>
    </row>
    <row r="54" spans="1:9">
      <c r="A54" s="1536">
        <v>53</v>
      </c>
      <c r="B54" s="1532" t="s">
        <v>287</v>
      </c>
      <c r="C54" s="1532" t="s">
        <v>382</v>
      </c>
      <c r="D54" s="1532" t="s">
        <v>469</v>
      </c>
      <c r="E54" s="1533">
        <v>43346</v>
      </c>
      <c r="F54" s="1533">
        <v>43352</v>
      </c>
      <c r="G54" s="1532" t="s">
        <v>347</v>
      </c>
      <c r="H54" s="1532" t="s">
        <v>349</v>
      </c>
      <c r="I54" s="1147"/>
    </row>
    <row r="55" spans="1:9">
      <c r="A55" s="1536">
        <v>54</v>
      </c>
      <c r="B55" s="1532" t="s">
        <v>343</v>
      </c>
      <c r="C55" s="1532" t="s">
        <v>414</v>
      </c>
      <c r="D55" s="1532" t="s">
        <v>441</v>
      </c>
      <c r="E55" s="1533">
        <v>43352</v>
      </c>
      <c r="F55" s="1533">
        <v>43358</v>
      </c>
      <c r="G55" s="1532" t="s">
        <v>347</v>
      </c>
      <c r="H55" s="1532" t="s">
        <v>348</v>
      </c>
      <c r="I55" s="1147"/>
    </row>
    <row r="56" spans="1:9">
      <c r="A56" s="1536">
        <v>55</v>
      </c>
      <c r="B56" s="1532" t="s">
        <v>361</v>
      </c>
      <c r="C56" s="1532" t="s">
        <v>413</v>
      </c>
      <c r="D56" s="1532" t="s">
        <v>470</v>
      </c>
      <c r="E56" s="1533">
        <v>43352</v>
      </c>
      <c r="F56" s="1533">
        <v>43359</v>
      </c>
      <c r="G56" s="1532" t="s">
        <v>347</v>
      </c>
      <c r="H56" s="1532" t="s">
        <v>348</v>
      </c>
      <c r="I56" s="1147"/>
    </row>
    <row r="57" spans="1:9">
      <c r="A57" s="1536">
        <v>56</v>
      </c>
      <c r="B57" s="1532" t="s">
        <v>279</v>
      </c>
      <c r="C57" s="1532" t="s">
        <v>415</v>
      </c>
      <c r="D57" s="1532" t="s">
        <v>471</v>
      </c>
      <c r="E57" s="1533">
        <v>43353</v>
      </c>
      <c r="F57" s="1533">
        <v>43360</v>
      </c>
      <c r="G57" s="1532" t="s">
        <v>347</v>
      </c>
      <c r="H57" s="1532" t="s">
        <v>349</v>
      </c>
      <c r="I57" s="1147"/>
    </row>
    <row r="58" spans="1:9">
      <c r="A58" s="1536">
        <v>57</v>
      </c>
      <c r="B58" s="1528" t="s">
        <v>364</v>
      </c>
      <c r="C58" s="1528" t="s">
        <v>417</v>
      </c>
      <c r="D58" s="1528" t="s">
        <v>472</v>
      </c>
      <c r="E58" s="1530">
        <v>43353</v>
      </c>
      <c r="F58" s="1530">
        <v>43365</v>
      </c>
      <c r="G58" s="1528" t="s">
        <v>347</v>
      </c>
      <c r="H58" s="1528" t="s">
        <v>362</v>
      </c>
      <c r="I58" s="1146"/>
    </row>
    <row r="59" spans="1:9">
      <c r="A59" s="1536">
        <v>58</v>
      </c>
      <c r="B59" s="1532" t="s">
        <v>287</v>
      </c>
      <c r="C59" s="1532" t="s">
        <v>418</v>
      </c>
      <c r="D59" s="1532" t="s">
        <v>473</v>
      </c>
      <c r="E59" s="1533">
        <v>43360</v>
      </c>
      <c r="F59" s="1533">
        <v>43366</v>
      </c>
      <c r="G59" s="1532" t="s">
        <v>347</v>
      </c>
      <c r="H59" s="1532" t="s">
        <v>349</v>
      </c>
      <c r="I59" s="1147"/>
    </row>
    <row r="60" spans="1:9">
      <c r="A60" s="1536">
        <v>59</v>
      </c>
      <c r="B60" s="1532" t="s">
        <v>364</v>
      </c>
      <c r="C60" s="1532" t="s">
        <v>416</v>
      </c>
      <c r="D60" s="1532" t="s">
        <v>474</v>
      </c>
      <c r="E60" s="1533">
        <v>43360</v>
      </c>
      <c r="F60" s="1533">
        <v>43372</v>
      </c>
      <c r="G60" s="1532" t="s">
        <v>347</v>
      </c>
      <c r="H60" s="1532" t="s">
        <v>362</v>
      </c>
      <c r="I60" s="1147"/>
    </row>
    <row r="61" spans="1:9">
      <c r="A61" s="1536">
        <v>60</v>
      </c>
      <c r="B61" s="1532" t="s">
        <v>341</v>
      </c>
      <c r="C61" s="1532" t="s">
        <v>419</v>
      </c>
      <c r="D61" s="1532" t="s">
        <v>442</v>
      </c>
      <c r="E61" s="1533">
        <v>43367</v>
      </c>
      <c r="F61" s="1533">
        <v>43372</v>
      </c>
      <c r="G61" s="1532" t="s">
        <v>347</v>
      </c>
      <c r="H61" s="1532" t="s">
        <v>348</v>
      </c>
      <c r="I61" s="1147"/>
    </row>
    <row r="65" spans="2:8">
      <c r="B65" s="1531" t="s">
        <v>486</v>
      </c>
      <c r="E65" s="1531" t="s">
        <v>352</v>
      </c>
      <c r="F65" s="1531" t="s">
        <v>352</v>
      </c>
      <c r="G65" s="1531" t="s">
        <v>353</v>
      </c>
      <c r="H65" s="1531" t="s">
        <v>353</v>
      </c>
    </row>
  </sheetData>
  <sheetProtection selectLockedCells="1" sort="0" autoFilter="0" pivotTables="0" selectUnlockedCells="1"/>
  <autoFilter ref="A1:H1" xr:uid="{B54DBE5D-4419-44D3-A664-B4FD32EF76E9}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F5AB040-545C-4C21-B9B9-FE909892B386}">
          <x14:formula1>
            <xm:f>Données!$B$1:$B$7</xm:f>
          </x14:formula1>
          <xm:sqref>H1:H1048576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26820-F938-4DB4-BC07-D772DD65DEF0}">
  <dimension ref="A3:J77"/>
  <sheetViews>
    <sheetView tabSelected="1" workbookViewId="0">
      <pane ySplit="4" topLeftCell="A5" activePane="bottomLeft" state="frozen"/>
      <selection pane="bottomLeft" activeCell="A11" sqref="A11"/>
    </sheetView>
  </sheetViews>
  <sheetFormatPr baseColWidth="10" defaultRowHeight="12"/>
  <cols>
    <col min="1" max="1" width="84.42578125" bestFit="1" customWidth="1"/>
    <col min="2" max="2" width="17.7109375" bestFit="1" customWidth="1"/>
    <col min="3" max="3" width="16.140625" customWidth="1"/>
    <col min="4" max="4" width="17.7109375" bestFit="1" customWidth="1"/>
  </cols>
  <sheetData>
    <row r="3" spans="1:10" ht="39" customHeight="1" thickBot="1">
      <c r="A3" s="1876" t="s">
        <v>500</v>
      </c>
      <c r="B3" s="1893" t="s">
        <v>501</v>
      </c>
      <c r="C3" s="1893"/>
      <c r="D3" s="1893"/>
    </row>
    <row r="4" spans="1:10" ht="23.25">
      <c r="A4" s="1625" t="s">
        <v>13</v>
      </c>
      <c r="B4" s="1853" t="s">
        <v>497</v>
      </c>
      <c r="C4" s="1853" t="s">
        <v>498</v>
      </c>
      <c r="D4" s="1860" t="s">
        <v>0</v>
      </c>
    </row>
    <row r="5" spans="1:10">
      <c r="A5" s="1658" t="s">
        <v>14</v>
      </c>
      <c r="B5" s="1619"/>
      <c r="C5" s="1619"/>
      <c r="D5" s="1854"/>
    </row>
    <row r="6" spans="1:10">
      <c r="A6" s="1607" t="s">
        <v>45</v>
      </c>
      <c r="B6" s="1863"/>
      <c r="C6" s="1890"/>
      <c r="D6" s="1863"/>
    </row>
    <row r="7" spans="1:10">
      <c r="A7" s="1605" t="s">
        <v>65</v>
      </c>
      <c r="B7" s="1865"/>
      <c r="C7" s="1891"/>
      <c r="D7" s="1865"/>
    </row>
    <row r="8" spans="1:10">
      <c r="A8" s="1609" t="s">
        <v>70</v>
      </c>
      <c r="B8" s="1867"/>
      <c r="C8" s="1891"/>
      <c r="D8" s="1867"/>
      <c r="E8" s="126"/>
      <c r="F8" s="126"/>
      <c r="G8" s="126"/>
      <c r="H8" s="126"/>
      <c r="I8" s="126"/>
      <c r="J8" s="126"/>
    </row>
    <row r="9" spans="1:10">
      <c r="A9" s="1607" t="s">
        <v>5</v>
      </c>
      <c r="B9" s="1863"/>
      <c r="C9" s="1891"/>
      <c r="D9" s="1863"/>
      <c r="E9" s="126"/>
      <c r="F9" s="126"/>
      <c r="G9" s="126"/>
      <c r="H9" s="126"/>
      <c r="I9" s="126"/>
      <c r="J9" s="126"/>
    </row>
    <row r="10" spans="1:10">
      <c r="A10" s="1605" t="s">
        <v>34</v>
      </c>
      <c r="B10" s="1865"/>
      <c r="C10" s="1891"/>
      <c r="D10" s="1865"/>
      <c r="E10" s="126"/>
      <c r="F10" s="126"/>
      <c r="G10" s="126"/>
      <c r="H10" s="126"/>
      <c r="I10" s="126"/>
      <c r="J10" s="126"/>
    </row>
    <row r="11" spans="1:10">
      <c r="A11" s="1609" t="s">
        <v>18</v>
      </c>
      <c r="B11" s="1867"/>
      <c r="C11" s="1891"/>
      <c r="D11" s="1867"/>
      <c r="E11" s="126"/>
      <c r="F11" s="126"/>
      <c r="G11" s="126"/>
      <c r="H11" s="126"/>
      <c r="I11" s="126"/>
      <c r="J11" s="126"/>
    </row>
    <row r="12" spans="1:10">
      <c r="A12" s="1656" t="s">
        <v>86</v>
      </c>
      <c r="B12" s="1869"/>
      <c r="C12" s="1891"/>
      <c r="D12" s="1869"/>
      <c r="E12" s="126"/>
      <c r="F12" s="126"/>
      <c r="G12" s="126"/>
      <c r="H12" s="126"/>
      <c r="I12" s="126"/>
      <c r="J12" s="126"/>
    </row>
    <row r="13" spans="1:10">
      <c r="A13" s="1657"/>
      <c r="B13" s="1865"/>
      <c r="C13" s="1891"/>
      <c r="D13" s="1865"/>
      <c r="E13" s="126"/>
      <c r="F13" s="126"/>
      <c r="G13" s="126"/>
      <c r="H13" s="126"/>
      <c r="I13" s="126"/>
      <c r="J13" s="126"/>
    </row>
    <row r="14" spans="1:10">
      <c r="A14" s="1605" t="s">
        <v>43</v>
      </c>
      <c r="B14" s="1865"/>
      <c r="C14" s="1892"/>
      <c r="D14" s="1865"/>
      <c r="E14" s="126"/>
      <c r="F14" s="126"/>
      <c r="G14" s="126"/>
      <c r="H14" s="126"/>
      <c r="I14" s="126"/>
      <c r="J14" s="126"/>
    </row>
    <row r="15" spans="1:10">
      <c r="A15" s="1656" t="s">
        <v>86</v>
      </c>
      <c r="B15" s="1868">
        <f>SUM('Quebec debut:Quebec fin'!G23)</f>
        <v>347</v>
      </c>
      <c r="C15" s="1868"/>
      <c r="D15" s="1869">
        <f>C15-B15</f>
        <v>-347</v>
      </c>
      <c r="E15" s="126"/>
      <c r="F15" s="126"/>
      <c r="G15" s="126"/>
      <c r="H15" s="126"/>
      <c r="I15" s="126"/>
      <c r="J15" s="126"/>
    </row>
    <row r="16" spans="1:10">
      <c r="A16" s="1619"/>
      <c r="B16" s="1864"/>
      <c r="C16" s="1864"/>
      <c r="D16" s="1865"/>
      <c r="E16" s="126"/>
      <c r="F16" s="126"/>
      <c r="G16" s="126"/>
      <c r="H16" s="126"/>
      <c r="I16" s="126"/>
      <c r="J16" s="126"/>
    </row>
    <row r="17" spans="1:10">
      <c r="A17" s="1658" t="s">
        <v>12</v>
      </c>
      <c r="B17" s="1870"/>
      <c r="C17" s="1870"/>
      <c r="D17" s="1871"/>
      <c r="E17" s="126"/>
      <c r="F17" s="126"/>
      <c r="G17" s="126"/>
      <c r="H17" s="126"/>
      <c r="I17" s="126"/>
      <c r="J17" s="126"/>
    </row>
    <row r="18" spans="1:10">
      <c r="A18" s="1619" t="s">
        <v>84</v>
      </c>
      <c r="B18" s="1864"/>
      <c r="C18" s="1864"/>
      <c r="D18" s="1871"/>
      <c r="E18" s="126"/>
      <c r="F18" s="126"/>
      <c r="G18" s="126"/>
      <c r="H18" s="126"/>
      <c r="I18" s="126"/>
      <c r="J18" s="126"/>
    </row>
    <row r="19" spans="1:10">
      <c r="A19" s="1605" t="s">
        <v>96</v>
      </c>
      <c r="B19" s="1864"/>
      <c r="C19" s="1864"/>
      <c r="D19" s="1871"/>
      <c r="E19" s="126"/>
      <c r="F19" s="126"/>
      <c r="G19" s="126"/>
      <c r="H19" s="126"/>
      <c r="I19" s="126"/>
      <c r="J19" s="126"/>
    </row>
    <row r="20" spans="1:10">
      <c r="A20" s="1605" t="s">
        <v>76</v>
      </c>
      <c r="B20" s="1864"/>
      <c r="C20" s="1864"/>
      <c r="D20" s="1871"/>
      <c r="E20" s="126"/>
      <c r="F20" s="126"/>
      <c r="G20" s="126"/>
      <c r="H20" s="126"/>
      <c r="I20" s="126"/>
      <c r="J20" s="126"/>
    </row>
    <row r="21" spans="1:10">
      <c r="A21" s="1605" t="s">
        <v>145</v>
      </c>
      <c r="B21" s="1864"/>
      <c r="C21" s="1864"/>
      <c r="D21" s="1871"/>
      <c r="E21" s="126"/>
      <c r="F21" s="126"/>
      <c r="G21" s="126"/>
      <c r="H21" s="126"/>
      <c r="I21" s="126"/>
      <c r="J21" s="126"/>
    </row>
    <row r="22" spans="1:10">
      <c r="A22" s="1605" t="s">
        <v>159</v>
      </c>
      <c r="B22" s="1864"/>
      <c r="C22" s="1864"/>
      <c r="D22" s="1871"/>
    </row>
    <row r="23" spans="1:10">
      <c r="A23" s="1605" t="s">
        <v>69</v>
      </c>
      <c r="B23" s="1864"/>
      <c r="C23" s="1864"/>
      <c r="D23" s="1871"/>
    </row>
    <row r="24" spans="1:10">
      <c r="A24" s="1656" t="s">
        <v>86</v>
      </c>
      <c r="B24" s="1868">
        <f>SUM('Quebec debut:Quebec fin'!G34)</f>
        <v>750</v>
      </c>
      <c r="C24" s="1868"/>
      <c r="D24" s="1869">
        <f>C24-B24</f>
        <v>-750</v>
      </c>
    </row>
    <row r="25" spans="1:10">
      <c r="A25" s="1659" t="s">
        <v>88</v>
      </c>
      <c r="B25" s="1870"/>
      <c r="C25" s="1870"/>
      <c r="D25" s="1871"/>
    </row>
    <row r="26" spans="1:10">
      <c r="A26" s="1605" t="s">
        <v>112</v>
      </c>
      <c r="B26" s="1864"/>
      <c r="C26" s="1864"/>
      <c r="D26" s="1871"/>
    </row>
    <row r="27" spans="1:10">
      <c r="A27" s="1605" t="s">
        <v>496</v>
      </c>
      <c r="B27" s="1864"/>
      <c r="C27" s="1864"/>
      <c r="D27" s="1865"/>
    </row>
    <row r="28" spans="1:10">
      <c r="A28" s="1605" t="s">
        <v>495</v>
      </c>
      <c r="B28" s="1864"/>
      <c r="C28" s="1864"/>
      <c r="D28" s="1865"/>
    </row>
    <row r="29" spans="1:10">
      <c r="A29" s="1605" t="s">
        <v>113</v>
      </c>
      <c r="B29" s="1864"/>
      <c r="C29" s="1864"/>
      <c r="D29" s="1865"/>
    </row>
    <row r="30" spans="1:10">
      <c r="A30" s="1605" t="s">
        <v>85</v>
      </c>
      <c r="B30" s="1864"/>
      <c r="C30" s="1864"/>
      <c r="D30" s="1865"/>
    </row>
    <row r="31" spans="1:10">
      <c r="A31" s="1656" t="s">
        <v>86</v>
      </c>
      <c r="B31" s="1868">
        <f>SUM('Quebec debut:Quebec fin'!G41)</f>
        <v>4350</v>
      </c>
      <c r="C31" s="1868"/>
      <c r="D31" s="1869">
        <f>C31-B31</f>
        <v>-4350</v>
      </c>
    </row>
    <row r="32" spans="1:10">
      <c r="A32" s="1659" t="s">
        <v>81</v>
      </c>
      <c r="B32" s="1870"/>
      <c r="C32" s="1870"/>
      <c r="D32" s="1871"/>
    </row>
    <row r="33" spans="1:4">
      <c r="A33" s="1605" t="s">
        <v>11</v>
      </c>
      <c r="B33" s="1864"/>
      <c r="C33" s="1864"/>
      <c r="D33" s="1864"/>
    </row>
    <row r="34" spans="1:4">
      <c r="A34" s="1605" t="s">
        <v>11</v>
      </c>
      <c r="B34" s="1864"/>
      <c r="C34" s="1864"/>
      <c r="D34" s="1865"/>
    </row>
    <row r="35" spans="1:4">
      <c r="A35" s="1605" t="s">
        <v>11</v>
      </c>
      <c r="B35" s="1864"/>
      <c r="C35" s="1864"/>
      <c r="D35" s="1865"/>
    </row>
    <row r="36" spans="1:4">
      <c r="A36" s="1605" t="s">
        <v>77</v>
      </c>
      <c r="B36" s="1864"/>
      <c r="C36" s="1864"/>
      <c r="D36" s="1865"/>
    </row>
    <row r="37" spans="1:4">
      <c r="A37" s="1605" t="s">
        <v>23</v>
      </c>
      <c r="B37" s="1864"/>
      <c r="C37" s="1864"/>
      <c r="D37" s="1865"/>
    </row>
    <row r="38" spans="1:4">
      <c r="A38" s="1656" t="s">
        <v>86</v>
      </c>
      <c r="B38" s="1869">
        <f>SUM('Quebec debut:Quebec fin'!G48)</f>
        <v>2700</v>
      </c>
      <c r="C38" s="1869"/>
      <c r="D38" s="1869">
        <f>C38-B38</f>
        <v>-2700</v>
      </c>
    </row>
    <row r="39" spans="1:4">
      <c r="A39" s="1659" t="s">
        <v>82</v>
      </c>
      <c r="B39" s="1870"/>
      <c r="C39" s="1870"/>
      <c r="D39" s="1871"/>
    </row>
    <row r="40" spans="1:4">
      <c r="A40" s="1605" t="s">
        <v>19</v>
      </c>
      <c r="B40" s="1864"/>
      <c r="C40" s="1864"/>
      <c r="D40" s="1864"/>
    </row>
    <row r="41" spans="1:4">
      <c r="A41" s="1605" t="s">
        <v>78</v>
      </c>
      <c r="B41" s="1864"/>
      <c r="C41" s="1864"/>
      <c r="D41" s="1865"/>
    </row>
    <row r="42" spans="1:4">
      <c r="A42" s="1605" t="s">
        <v>79</v>
      </c>
      <c r="B42" s="1864"/>
      <c r="C42" s="1864"/>
      <c r="D42" s="1865"/>
    </row>
    <row r="43" spans="1:4">
      <c r="A43" s="1605" t="s">
        <v>79</v>
      </c>
      <c r="B43" s="1864"/>
      <c r="C43" s="1864"/>
      <c r="D43" s="1865"/>
    </row>
    <row r="44" spans="1:4">
      <c r="A44" s="1656" t="s">
        <v>86</v>
      </c>
      <c r="B44" s="1869">
        <f>SUM('Quebec debut:Quebec fin'!G54)</f>
        <v>450</v>
      </c>
      <c r="C44" s="1869"/>
      <c r="D44" s="1869">
        <f>C44-B44</f>
        <v>-450</v>
      </c>
    </row>
    <row r="45" spans="1:4">
      <c r="A45" s="1658" t="s">
        <v>31</v>
      </c>
      <c r="B45" s="1870"/>
      <c r="C45" s="1870"/>
      <c r="D45" s="1871"/>
    </row>
    <row r="46" spans="1:4">
      <c r="A46" s="1619" t="s">
        <v>64</v>
      </c>
      <c r="B46" s="1864"/>
      <c r="C46" s="1864"/>
      <c r="D46" s="1864"/>
    </row>
    <row r="47" spans="1:4">
      <c r="A47" s="1619" t="s">
        <v>108</v>
      </c>
      <c r="B47" s="1864"/>
      <c r="C47" s="1864"/>
      <c r="D47" s="1865"/>
    </row>
    <row r="48" spans="1:4">
      <c r="A48" s="1605" t="s">
        <v>73</v>
      </c>
      <c r="B48" s="1864"/>
      <c r="C48" s="1864"/>
      <c r="D48" s="1865"/>
    </row>
    <row r="49" spans="1:4">
      <c r="A49" s="1656" t="s">
        <v>86</v>
      </c>
      <c r="B49" s="1868">
        <f>SUM('Quebec debut:Quebec fin'!G59)</f>
        <v>225</v>
      </c>
      <c r="C49" s="1869"/>
      <c r="D49" s="1869">
        <f>C49-B49</f>
        <v>-225</v>
      </c>
    </row>
    <row r="50" spans="1:4">
      <c r="A50" s="1856" t="s">
        <v>97</v>
      </c>
      <c r="C50" s="1862"/>
      <c r="D50" s="1863"/>
    </row>
    <row r="51" spans="1:4">
      <c r="A51" s="1588" t="s">
        <v>99</v>
      </c>
      <c r="B51" s="1864"/>
      <c r="C51" s="1864"/>
      <c r="D51" s="1864"/>
    </row>
    <row r="52" spans="1:4">
      <c r="A52" s="1619"/>
      <c r="B52" s="1862"/>
      <c r="C52" s="1864"/>
      <c r="D52" s="1865"/>
    </row>
    <row r="53" spans="1:4">
      <c r="A53" s="1605" t="s">
        <v>109</v>
      </c>
      <c r="B53" s="1864"/>
      <c r="C53" s="1864"/>
      <c r="D53" s="1865"/>
    </row>
    <row r="54" spans="1:4">
      <c r="A54" s="1605" t="s">
        <v>115</v>
      </c>
      <c r="B54" s="1864"/>
      <c r="C54" s="1864"/>
      <c r="D54" s="1865"/>
    </row>
    <row r="55" spans="1:4">
      <c r="A55" s="1605" t="s">
        <v>211</v>
      </c>
      <c r="B55" s="1864"/>
      <c r="C55" s="1864"/>
      <c r="D55" s="1865"/>
    </row>
    <row r="56" spans="1:4">
      <c r="A56" s="1605" t="s">
        <v>176</v>
      </c>
      <c r="B56" s="1864"/>
      <c r="C56" s="1864"/>
      <c r="D56" s="1865"/>
    </row>
    <row r="57" spans="1:4">
      <c r="A57" s="1656" t="s">
        <v>86</v>
      </c>
      <c r="B57" s="1868">
        <f>SUM('Quebec debut:Quebec fin'!G70)</f>
        <v>270</v>
      </c>
      <c r="C57" s="1868"/>
      <c r="D57" s="1869">
        <f>C57-B57</f>
        <v>-270</v>
      </c>
    </row>
    <row r="58" spans="1:4" ht="12.75" thickBot="1">
      <c r="A58" s="1855" t="s">
        <v>98</v>
      </c>
      <c r="B58" s="1872">
        <f>SUM('Quebec debut:Quebec fin'!G72)</f>
        <v>9092</v>
      </c>
      <c r="C58" s="1872"/>
      <c r="D58" s="1872">
        <f>C58-B58</f>
        <v>-9092</v>
      </c>
    </row>
    <row r="59" spans="1:4" ht="12.75" thickBot="1">
      <c r="A59" s="1605"/>
      <c r="B59" s="1864"/>
      <c r="C59" s="1864"/>
      <c r="D59" s="1865"/>
    </row>
    <row r="60" spans="1:4">
      <c r="A60" s="1625" t="s">
        <v>38</v>
      </c>
      <c r="B60" s="1873"/>
      <c r="C60" s="1873"/>
      <c r="D60" s="1874"/>
    </row>
    <row r="61" spans="1:4">
      <c r="A61" s="1658"/>
      <c r="B61" s="1870"/>
      <c r="C61" s="1870"/>
      <c r="D61" s="1871"/>
    </row>
    <row r="62" spans="1:4">
      <c r="A62" s="1619" t="s">
        <v>92</v>
      </c>
      <c r="B62" s="1864"/>
      <c r="C62" s="1864"/>
      <c r="D62" s="1865"/>
    </row>
    <row r="63" spans="1:4">
      <c r="A63" s="1619" t="s">
        <v>93</v>
      </c>
      <c r="B63" s="1864"/>
      <c r="C63" s="1864"/>
      <c r="D63" s="1865"/>
    </row>
    <row r="64" spans="1:4">
      <c r="A64" s="1619" t="s">
        <v>22</v>
      </c>
      <c r="B64" s="1864"/>
      <c r="C64" s="1864"/>
      <c r="D64" s="1865"/>
    </row>
    <row r="65" spans="1:4">
      <c r="A65" s="1673" t="s">
        <v>30</v>
      </c>
      <c r="B65" s="1866"/>
      <c r="C65" s="1866"/>
      <c r="D65" s="1867"/>
    </row>
    <row r="66" spans="1:4">
      <c r="A66" s="1619"/>
      <c r="B66" s="1864"/>
      <c r="C66" s="1864"/>
      <c r="D66" s="1865"/>
    </row>
    <row r="67" spans="1:4">
      <c r="A67" s="1619"/>
      <c r="B67" s="1864"/>
      <c r="C67" s="1864"/>
      <c r="D67" s="1865"/>
    </row>
    <row r="68" spans="1:4">
      <c r="A68" s="1675" t="s">
        <v>36</v>
      </c>
      <c r="B68" s="1868"/>
      <c r="C68" s="1868"/>
      <c r="D68" s="1869"/>
    </row>
    <row r="69" spans="1:4">
      <c r="A69" s="1675" t="s">
        <v>488</v>
      </c>
      <c r="B69" s="1868"/>
      <c r="C69" s="1868"/>
      <c r="D69" s="1869"/>
    </row>
    <row r="70" spans="1:4">
      <c r="A70" s="1675" t="s">
        <v>489</v>
      </c>
      <c r="B70" s="1868"/>
      <c r="C70" s="1868"/>
      <c r="D70" s="1869"/>
    </row>
    <row r="71" spans="1:4">
      <c r="A71" s="1675" t="s">
        <v>490</v>
      </c>
      <c r="B71" s="1868"/>
      <c r="C71" s="1868"/>
      <c r="D71" s="1869"/>
    </row>
    <row r="72" spans="1:4">
      <c r="A72" s="1675" t="s">
        <v>491</v>
      </c>
      <c r="B72" s="1868"/>
      <c r="C72" s="1868"/>
      <c r="D72" s="1869"/>
    </row>
    <row r="73" spans="1:4">
      <c r="A73" s="1675" t="s">
        <v>214</v>
      </c>
      <c r="B73" s="1868"/>
      <c r="C73" s="1868"/>
      <c r="D73" s="1869"/>
    </row>
    <row r="74" spans="1:4">
      <c r="A74" s="1675" t="s">
        <v>492</v>
      </c>
      <c r="B74" s="1868"/>
      <c r="C74" s="1868"/>
      <c r="D74" s="1869"/>
    </row>
    <row r="75" spans="1:4">
      <c r="A75" s="1675" t="s">
        <v>107</v>
      </c>
      <c r="B75" s="1868"/>
      <c r="C75" s="1868"/>
      <c r="D75" s="1869"/>
    </row>
    <row r="76" spans="1:4" ht="12.75" thickBot="1">
      <c r="A76" s="1857" t="s">
        <v>35</v>
      </c>
      <c r="B76" s="1875">
        <f>SUM('Quebec debut:Quebec fin'!G90)</f>
        <v>1500</v>
      </c>
      <c r="C76" s="1875"/>
      <c r="D76" s="1875">
        <f>C76-B76</f>
        <v>-1500</v>
      </c>
    </row>
    <row r="77" spans="1:4" ht="12.75" thickBot="1">
      <c r="A77" s="1858" t="s">
        <v>493</v>
      </c>
      <c r="B77" s="1861">
        <f>SUM('Cape Cod 1  2022:Okanagan 6 2022'!G91)</f>
        <v>-16942</v>
      </c>
      <c r="C77" s="1861"/>
      <c r="D77" s="1861">
        <f>C77-B77</f>
        <v>16942</v>
      </c>
    </row>
  </sheetData>
  <mergeCells count="2">
    <mergeCell ref="C6:C14"/>
    <mergeCell ref="B3:D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7400-989E-4AB8-940F-4863D4A1F00D}">
  <dimension ref="A1"/>
  <sheetViews>
    <sheetView workbookViewId="0">
      <selection activeCell="H21" sqref="H21"/>
    </sheetView>
  </sheetViews>
  <sheetFormatPr baseColWidth="10" defaultRowHeight="1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W213"/>
  <sheetViews>
    <sheetView zoomScaleNormal="100" workbookViewId="0">
      <pane ySplit="9" topLeftCell="A22" activePane="bottomLeft" state="frozen"/>
      <selection activeCell="D42" sqref="D42:E42"/>
      <selection pane="bottomLeft" activeCell="B18" sqref="B18"/>
    </sheetView>
  </sheetViews>
  <sheetFormatPr baseColWidth="10" defaultColWidth="10.85546875" defaultRowHeight="11.25"/>
  <cols>
    <col min="1" max="1" width="37.42578125" style="1290" customWidth="1"/>
    <col min="2" max="2" width="19.28515625" style="1340" customWidth="1"/>
    <col min="3" max="3" width="9" style="1340" customWidth="1"/>
    <col min="4" max="4" width="9.42578125" style="1340" customWidth="1"/>
    <col min="5" max="5" width="10.42578125" style="1290" customWidth="1"/>
    <col min="6" max="6" width="12" style="1290" customWidth="1"/>
    <col min="7" max="7" width="10.85546875" style="1290" customWidth="1"/>
    <col min="8" max="8" width="7.5703125" style="1290" customWidth="1"/>
    <col min="9" max="9" width="11.85546875" style="1301" customWidth="1"/>
    <col min="10" max="10" width="8" style="1290" customWidth="1"/>
    <col min="11" max="11" width="14.140625" style="1301" customWidth="1"/>
    <col min="12" max="12" width="8.5703125" style="1290" customWidth="1"/>
    <col min="13" max="13" width="10.85546875" style="1289"/>
    <col min="14" max="16384" width="10.85546875" style="1290"/>
  </cols>
  <sheetData>
    <row r="1" spans="1:16" s="1153" customFormat="1" ht="14.25">
      <c r="A1" s="1149">
        <v>3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6" s="1280" customFormat="1" ht="14.25">
      <c r="A2" s="1278" t="s">
        <v>475</v>
      </c>
      <c r="B2" s="1894" t="str">
        <f>VLOOKUP(A1,'Liste voyages 2022'!A2:H501,4,0)</f>
        <v>Gravel Arthabaska 2022-1</v>
      </c>
      <c r="C2" s="1894"/>
      <c r="D2" s="1894"/>
      <c r="E2" s="1894"/>
      <c r="F2" s="1894"/>
      <c r="G2" s="1279"/>
      <c r="H2" s="1279"/>
      <c r="I2" s="1279"/>
      <c r="J2" s="1279"/>
      <c r="K2" s="1279"/>
      <c r="L2" s="1279"/>
    </row>
    <row r="3" spans="1:16" s="1280" customFormat="1" ht="14.25">
      <c r="A3" s="1278" t="s">
        <v>476</v>
      </c>
      <c r="B3" s="1281">
        <f>VLOOKUP(A1,'Liste voyages 2022'!A2:H501,5,0)</f>
        <v>43255</v>
      </c>
      <c r="C3" s="1282" t="s">
        <v>484</v>
      </c>
      <c r="D3" s="1896">
        <f>VLOOKUP(A1,'Liste voyages 2022'!A2:H501,6,0)</f>
        <v>43260</v>
      </c>
      <c r="E3" s="1896"/>
      <c r="F3" s="1896"/>
      <c r="G3" s="1279"/>
      <c r="H3" s="1279"/>
      <c r="I3" s="1279"/>
      <c r="J3" s="1279"/>
      <c r="K3" s="1279"/>
      <c r="L3" s="1279"/>
    </row>
    <row r="4" spans="1:16" s="1153" customFormat="1" ht="14.25">
      <c r="A4" s="1149" t="s">
        <v>479</v>
      </c>
      <c r="B4" s="1901" t="s">
        <v>477</v>
      </c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6" s="1280" customFormat="1" ht="14.25">
      <c r="A5" s="1278" t="s">
        <v>480</v>
      </c>
      <c r="B5" s="1894" t="str">
        <f>VLOOKUP(A1,'Liste voyages 2022'!A2:H501,7,0)</f>
        <v>Canada</v>
      </c>
      <c r="C5" s="1894"/>
      <c r="D5" s="1894"/>
      <c r="E5" s="1894"/>
      <c r="F5" s="1894"/>
      <c r="G5" s="1279"/>
      <c r="H5" s="1279"/>
      <c r="I5" s="1279"/>
      <c r="J5" s="1279"/>
      <c r="K5" s="1279"/>
      <c r="L5" s="1279"/>
    </row>
    <row r="6" spans="1:16" s="1280" customFormat="1" ht="14.25">
      <c r="A6" s="1278" t="s">
        <v>478</v>
      </c>
      <c r="B6" s="1895">
        <f>E80</f>
        <v>0</v>
      </c>
      <c r="C6" s="1895"/>
      <c r="D6" s="1895"/>
      <c r="E6" s="1895"/>
      <c r="F6" s="1895"/>
      <c r="G6" s="1279"/>
      <c r="H6" s="1283"/>
      <c r="I6" s="1279"/>
      <c r="J6" s="1279"/>
      <c r="K6" s="1279"/>
      <c r="L6" s="1279"/>
    </row>
    <row r="8" spans="1:16">
      <c r="A8" s="1284"/>
      <c r="B8" s="1350"/>
      <c r="C8" s="1285" t="s">
        <v>80</v>
      </c>
      <c r="D8" s="1561" t="s">
        <v>74</v>
      </c>
      <c r="E8" s="1286" t="s">
        <v>74</v>
      </c>
      <c r="F8" s="1287" t="s">
        <v>75</v>
      </c>
      <c r="G8" s="1286" t="s">
        <v>20</v>
      </c>
      <c r="H8" s="1288" t="s">
        <v>40</v>
      </c>
      <c r="I8" s="1286" t="s">
        <v>50</v>
      </c>
      <c r="J8" s="1288" t="s">
        <v>40</v>
      </c>
      <c r="K8" s="1286" t="s">
        <v>0</v>
      </c>
      <c r="L8" s="1288" t="s">
        <v>40</v>
      </c>
    </row>
    <row r="9" spans="1:16" ht="12">
      <c r="A9" s="1579"/>
      <c r="B9" s="1569" t="s">
        <v>41</v>
      </c>
      <c r="C9" s="1291" t="s">
        <v>10</v>
      </c>
      <c r="D9" s="1562" t="s">
        <v>66</v>
      </c>
      <c r="E9" s="1292" t="s">
        <v>42</v>
      </c>
      <c r="F9" s="1293" t="s">
        <v>41</v>
      </c>
      <c r="G9" s="1294">
        <f>E76+E77+E78</f>
        <v>0</v>
      </c>
      <c r="H9" s="1292" t="s">
        <v>21</v>
      </c>
      <c r="I9" s="1295" t="s">
        <v>106</v>
      </c>
      <c r="J9" s="1292" t="s">
        <v>21</v>
      </c>
      <c r="K9" s="1295" t="s">
        <v>2</v>
      </c>
      <c r="L9" s="1292" t="s">
        <v>1</v>
      </c>
    </row>
    <row r="10" spans="1:16" ht="14.25">
      <c r="A10" s="1580"/>
      <c r="B10" s="1358"/>
      <c r="C10" s="1295"/>
      <c r="D10" s="1335"/>
      <c r="E10" s="1297"/>
      <c r="F10" s="1298"/>
      <c r="G10" s="1299"/>
      <c r="H10" s="1300"/>
      <c r="J10" s="1300"/>
      <c r="L10" s="1300"/>
    </row>
    <row r="11" spans="1:16" ht="15" thickBot="1">
      <c r="A11" s="1580"/>
      <c r="B11" s="1327"/>
      <c r="C11" s="1296"/>
      <c r="D11" s="1335"/>
      <c r="E11" s="1297"/>
      <c r="F11" s="1298"/>
      <c r="G11" s="1299"/>
      <c r="H11" s="1300"/>
      <c r="J11" s="1300"/>
      <c r="L11" s="1300"/>
    </row>
    <row r="12" spans="1:16">
      <c r="A12" s="1582" t="s">
        <v>13</v>
      </c>
      <c r="B12" s="1662" t="s">
        <v>41</v>
      </c>
      <c r="C12" s="1583" t="s">
        <v>41</v>
      </c>
      <c r="D12" s="1583"/>
      <c r="E12" s="1583" t="s">
        <v>4</v>
      </c>
      <c r="F12" s="1584"/>
      <c r="G12" s="1585"/>
      <c r="H12" s="1746"/>
      <c r="I12" s="1586"/>
      <c r="J12" s="1746"/>
      <c r="K12" s="1586"/>
      <c r="L12" s="1587"/>
      <c r="N12" s="1289"/>
      <c r="O12" s="1289"/>
      <c r="P12" s="1289"/>
    </row>
    <row r="13" spans="1:16">
      <c r="A13" s="1588" t="s">
        <v>14</v>
      </c>
      <c r="B13" s="1327" t="s">
        <v>16</v>
      </c>
      <c r="C13" s="1297" t="s">
        <v>17</v>
      </c>
      <c r="D13" s="1297"/>
      <c r="E13" s="1303"/>
      <c r="F13" s="1304" t="s">
        <v>4</v>
      </c>
      <c r="G13" s="1305" t="s">
        <v>4</v>
      </c>
      <c r="H13" s="1346"/>
      <c r="J13" s="1346"/>
      <c r="L13" s="1589"/>
      <c r="N13" s="1289"/>
      <c r="O13" s="1289"/>
      <c r="P13" s="1289"/>
    </row>
    <row r="14" spans="1:16">
      <c r="A14" s="1590" t="s">
        <v>45</v>
      </c>
      <c r="B14" s="1705"/>
      <c r="C14" s="1307"/>
      <c r="D14" s="1285"/>
      <c r="E14" s="1285"/>
      <c r="F14" s="1308"/>
      <c r="G14" s="1309">
        <f>F14*E14*D14</f>
        <v>0</v>
      </c>
      <c r="H14" s="1346"/>
      <c r="I14" s="1897">
        <v>500</v>
      </c>
      <c r="J14" s="1346"/>
      <c r="L14" s="1589" t="s">
        <v>4</v>
      </c>
      <c r="N14" s="1289"/>
      <c r="O14" s="1289"/>
      <c r="P14" s="1289"/>
    </row>
    <row r="15" spans="1:16">
      <c r="A15" s="1591" t="s">
        <v>65</v>
      </c>
      <c r="B15" s="1705"/>
      <c r="C15" s="1310"/>
      <c r="D15" s="1297"/>
      <c r="E15" s="1297"/>
      <c r="F15" s="1311"/>
      <c r="G15" s="1305">
        <f>D15*E15*F15</f>
        <v>0</v>
      </c>
      <c r="H15" s="1346"/>
      <c r="I15" s="1897"/>
      <c r="J15" s="1346"/>
      <c r="L15" s="1589"/>
      <c r="N15" s="1289"/>
      <c r="O15" s="1289"/>
      <c r="P15" s="1289"/>
    </row>
    <row r="16" spans="1:16">
      <c r="A16" s="1592" t="s">
        <v>70</v>
      </c>
      <c r="B16" s="1706"/>
      <c r="C16" s="1312"/>
      <c r="D16" s="1295"/>
      <c r="E16" s="1295"/>
      <c r="F16" s="1313"/>
      <c r="G16" s="1314">
        <f>D16*E16*F16</f>
        <v>0</v>
      </c>
      <c r="H16" s="1346"/>
      <c r="I16" s="1897"/>
      <c r="J16" s="1346"/>
      <c r="L16" s="1589"/>
      <c r="N16" s="1289"/>
      <c r="O16" s="1289"/>
      <c r="P16" s="1289"/>
    </row>
    <row r="17" spans="1:14">
      <c r="A17" s="1590" t="s">
        <v>5</v>
      </c>
      <c r="B17" s="1705"/>
      <c r="C17" s="1307"/>
      <c r="D17" s="1285"/>
      <c r="E17" s="1285"/>
      <c r="F17" s="1308"/>
      <c r="G17" s="1309">
        <v>100</v>
      </c>
      <c r="H17" s="1346"/>
      <c r="I17" s="1897"/>
      <c r="J17" s="1346"/>
      <c r="L17" s="1589"/>
    </row>
    <row r="18" spans="1:14">
      <c r="A18" s="1591" t="s">
        <v>34</v>
      </c>
      <c r="B18" s="1705"/>
      <c r="C18" s="1310"/>
      <c r="D18" s="1297"/>
      <c r="E18" s="1297"/>
      <c r="F18" s="1311"/>
      <c r="G18" s="1305">
        <f>F18*E18*D18</f>
        <v>0</v>
      </c>
      <c r="H18" s="1346"/>
      <c r="I18" s="1897"/>
      <c r="J18" s="1346"/>
      <c r="L18" s="1589"/>
    </row>
    <row r="19" spans="1:14">
      <c r="A19" s="1592" t="s">
        <v>18</v>
      </c>
      <c r="B19" s="1706">
        <f>B17</f>
        <v>0</v>
      </c>
      <c r="C19" s="1312">
        <f t="shared" ref="C19" si="0">B19/7</f>
        <v>0</v>
      </c>
      <c r="D19" s="1295">
        <v>0</v>
      </c>
      <c r="E19" s="1295">
        <v>0</v>
      </c>
      <c r="F19" s="1313">
        <f t="shared" ref="F19" si="1">C19</f>
        <v>0</v>
      </c>
      <c r="G19" s="1314">
        <f>D19*E19*F19</f>
        <v>0</v>
      </c>
      <c r="H19" s="1346"/>
      <c r="I19" s="1897"/>
      <c r="J19" s="1346"/>
      <c r="L19" s="1589"/>
    </row>
    <row r="20" spans="1:14">
      <c r="A20" s="1593"/>
      <c r="B20" s="1239" t="s">
        <v>4</v>
      </c>
      <c r="C20" s="1317"/>
      <c r="D20" s="1317"/>
      <c r="E20" s="1317"/>
      <c r="F20" s="1551" t="s">
        <v>86</v>
      </c>
      <c r="G20" s="1539">
        <f>SUM(G14:G19)</f>
        <v>100</v>
      </c>
      <c r="H20" s="1346"/>
      <c r="I20" s="1897"/>
      <c r="J20" s="1346"/>
      <c r="L20" s="1589"/>
    </row>
    <row r="21" spans="1:14">
      <c r="A21" s="1594"/>
      <c r="B21" s="1199"/>
      <c r="C21" s="1297"/>
      <c r="D21" s="1297"/>
      <c r="E21" s="1297"/>
      <c r="F21" s="1320"/>
      <c r="G21" s="1320"/>
      <c r="H21" s="1346"/>
      <c r="I21" s="1897"/>
      <c r="J21" s="1346"/>
      <c r="L21" s="1589"/>
      <c r="N21" s="1290" t="s">
        <v>4</v>
      </c>
    </row>
    <row r="22" spans="1:14">
      <c r="A22" s="1591" t="s">
        <v>43</v>
      </c>
      <c r="B22" s="1199"/>
      <c r="C22" s="1297" t="s">
        <v>4</v>
      </c>
      <c r="D22" s="1321"/>
      <c r="E22" s="1322">
        <v>0.15</v>
      </c>
      <c r="F22" s="1311" t="s">
        <v>4</v>
      </c>
      <c r="G22" s="1305">
        <f>E22*G20</f>
        <v>15</v>
      </c>
      <c r="H22" s="1346"/>
      <c r="I22" s="1898"/>
      <c r="J22" s="1346"/>
      <c r="K22" s="1323"/>
      <c r="L22" s="1589"/>
    </row>
    <row r="23" spans="1:14">
      <c r="A23" s="1602"/>
      <c r="B23" s="1239"/>
      <c r="C23" s="1317"/>
      <c r="D23" s="1317"/>
      <c r="E23" s="1316"/>
      <c r="F23" s="1551" t="s">
        <v>86</v>
      </c>
      <c r="G23" s="1539">
        <f>G20+G22</f>
        <v>115</v>
      </c>
      <c r="H23" s="1540">
        <f>G23/G72</f>
        <v>3.7953795379537955E-2</v>
      </c>
      <c r="I23" s="1539">
        <f>I14</f>
        <v>500</v>
      </c>
      <c r="J23" s="1558">
        <f>I23/I72</f>
        <v>1</v>
      </c>
      <c r="K23" s="1539">
        <f>I23-G23</f>
        <v>385</v>
      </c>
      <c r="L23" s="1595">
        <f>K23/K72</f>
        <v>-0.15217391304347827</v>
      </c>
    </row>
    <row r="24" spans="1:14">
      <c r="A24" s="1588"/>
      <c r="B24" s="1206" t="s">
        <v>41</v>
      </c>
      <c r="C24" s="1297" t="s">
        <v>80</v>
      </c>
      <c r="D24" s="1297" t="s">
        <v>71</v>
      </c>
      <c r="E24" s="1297"/>
      <c r="F24" s="1311"/>
      <c r="G24" s="1305"/>
      <c r="H24" s="1346"/>
      <c r="J24" s="1346"/>
      <c r="L24" s="1589"/>
    </row>
    <row r="25" spans="1:14">
      <c r="A25" s="1588"/>
      <c r="B25" s="1707" t="s">
        <v>83</v>
      </c>
      <c r="C25" s="1291" t="s">
        <v>10</v>
      </c>
      <c r="D25" s="1295" t="s">
        <v>32</v>
      </c>
      <c r="E25" s="1297"/>
      <c r="F25" s="1311"/>
      <c r="G25" s="1305"/>
      <c r="H25" s="1346"/>
      <c r="J25" s="1346"/>
      <c r="L25" s="1589"/>
    </row>
    <row r="26" spans="1:14">
      <c r="A26" s="1588"/>
      <c r="B26" s="1708" t="e">
        <f>#REF!</f>
        <v>#REF!</v>
      </c>
      <c r="C26" s="1326" t="e">
        <f>#REF!</f>
        <v>#REF!</v>
      </c>
      <c r="D26" s="1317"/>
      <c r="E26" s="1297"/>
      <c r="F26" s="1311"/>
      <c r="G26" s="1305"/>
      <c r="H26" s="1346"/>
      <c r="J26" s="1346"/>
      <c r="L26" s="1589"/>
    </row>
    <row r="27" spans="1:14">
      <c r="A27" s="1596" t="s">
        <v>12</v>
      </c>
      <c r="B27" s="1199"/>
      <c r="C27" s="1297"/>
      <c r="D27" s="1297"/>
      <c r="E27" s="1297" t="s">
        <v>4</v>
      </c>
      <c r="F27" s="1311"/>
      <c r="G27" s="1305"/>
      <c r="H27" s="1346"/>
      <c r="J27" s="1346"/>
      <c r="L27" s="1589"/>
    </row>
    <row r="28" spans="1:14">
      <c r="A28" s="1588" t="s">
        <v>84</v>
      </c>
      <c r="B28" s="1709"/>
      <c r="C28" s="1328"/>
      <c r="D28" s="1297"/>
      <c r="E28" s="1297"/>
      <c r="F28" s="1311"/>
      <c r="G28" s="1305">
        <v>250</v>
      </c>
      <c r="H28" s="1346"/>
      <c r="J28" s="1346"/>
      <c r="K28" s="1301" t="s">
        <v>4</v>
      </c>
      <c r="L28" s="1589"/>
    </row>
    <row r="29" spans="1:14" s="1330" customFormat="1">
      <c r="A29" s="1591" t="s">
        <v>96</v>
      </c>
      <c r="B29" s="1709"/>
      <c r="C29" s="1328"/>
      <c r="D29" s="1297"/>
      <c r="E29" s="1297"/>
      <c r="F29" s="1311"/>
      <c r="G29" s="1305">
        <f>F29*E29*D29</f>
        <v>0</v>
      </c>
      <c r="H29" s="1346"/>
      <c r="I29" s="1301"/>
      <c r="J29" s="1346"/>
      <c r="K29" s="1301"/>
      <c r="L29" s="1589"/>
      <c r="M29" s="1329"/>
    </row>
    <row r="30" spans="1:14" s="1330" customFormat="1">
      <c r="A30" s="1591" t="s">
        <v>76</v>
      </c>
      <c r="B30" s="1709"/>
      <c r="C30" s="1328"/>
      <c r="D30" s="1297"/>
      <c r="E30" s="1297"/>
      <c r="F30" s="1311"/>
      <c r="G30" s="1305">
        <f>F30*E30*D30</f>
        <v>0</v>
      </c>
      <c r="H30" s="1346"/>
      <c r="I30" s="1301"/>
      <c r="J30" s="1346"/>
      <c r="K30" s="1301"/>
      <c r="L30" s="1589"/>
      <c r="M30" s="1329"/>
    </row>
    <row r="31" spans="1:14" s="1330" customFormat="1">
      <c r="A31" s="1591" t="s">
        <v>145</v>
      </c>
      <c r="B31" s="1709"/>
      <c r="C31" s="1328"/>
      <c r="D31" s="1297"/>
      <c r="E31" s="1297"/>
      <c r="F31" s="1311"/>
      <c r="G31" s="1305"/>
      <c r="H31" s="1346"/>
      <c r="I31" s="1301"/>
      <c r="J31" s="1346"/>
      <c r="K31" s="1301"/>
      <c r="L31" s="1589"/>
      <c r="M31" s="1329"/>
    </row>
    <row r="32" spans="1:14" s="1330" customFormat="1">
      <c r="A32" s="1591" t="s">
        <v>111</v>
      </c>
      <c r="B32" s="1710"/>
      <c r="C32" s="1328"/>
      <c r="D32" s="1297"/>
      <c r="E32" s="1297"/>
      <c r="F32" s="1311"/>
      <c r="G32" s="1305">
        <f>F32*E32*D32</f>
        <v>0</v>
      </c>
      <c r="H32" s="1346"/>
      <c r="I32" s="1301"/>
      <c r="J32" s="1346"/>
      <c r="K32" s="1301"/>
      <c r="L32" s="1589"/>
      <c r="M32" s="1329"/>
    </row>
    <row r="33" spans="1:17" s="1330" customFormat="1">
      <c r="A33" s="1591" t="s">
        <v>69</v>
      </c>
      <c r="B33" s="1327"/>
      <c r="C33" s="1328"/>
      <c r="D33" s="1297"/>
      <c r="E33" s="1297"/>
      <c r="F33" s="1311"/>
      <c r="G33" s="1305">
        <f>F33*E33*D33</f>
        <v>0</v>
      </c>
      <c r="H33" s="1346"/>
      <c r="I33" s="1301"/>
      <c r="J33" s="1346"/>
      <c r="K33" s="1301"/>
      <c r="L33" s="1589"/>
    </row>
    <row r="34" spans="1:17">
      <c r="A34" s="1602"/>
      <c r="B34" s="1356"/>
      <c r="C34" s="1317"/>
      <c r="D34" s="1317"/>
      <c r="E34" s="1316"/>
      <c r="F34" s="1551" t="s">
        <v>86</v>
      </c>
      <c r="G34" s="1539">
        <f>SUM(G28:G33)</f>
        <v>250</v>
      </c>
      <c r="H34" s="1540">
        <f>G34/G72</f>
        <v>8.2508250825082508E-2</v>
      </c>
      <c r="I34" s="1541">
        <f>SUM(I28:I33)</f>
        <v>0</v>
      </c>
      <c r="J34" s="1540">
        <f>I34/I72</f>
        <v>0</v>
      </c>
      <c r="K34" s="1542">
        <f>I34-G34</f>
        <v>-250</v>
      </c>
      <c r="L34" s="1597">
        <f>K34/K72</f>
        <v>9.8814229249011856E-2</v>
      </c>
      <c r="M34" s="1330"/>
      <c r="N34" s="1330"/>
      <c r="O34" s="1330"/>
      <c r="P34" s="1330"/>
      <c r="Q34" s="1330"/>
    </row>
    <row r="35" spans="1:17" s="1334" customFormat="1">
      <c r="A35" s="1598" t="s">
        <v>88</v>
      </c>
      <c r="B35" s="1385"/>
      <c r="C35" s="1333"/>
      <c r="D35" s="1297"/>
      <c r="E35" s="1297"/>
      <c r="F35" s="1311"/>
      <c r="G35" s="1305"/>
      <c r="H35" s="1346"/>
      <c r="I35" s="1332"/>
      <c r="J35" s="1346"/>
      <c r="K35" s="1332"/>
      <c r="L35" s="1589"/>
      <c r="M35" s="1330"/>
      <c r="N35" s="1330"/>
      <c r="O35" s="1330"/>
      <c r="P35" s="1330"/>
      <c r="Q35" s="1330"/>
    </row>
    <row r="36" spans="1:17" s="1334" customFormat="1">
      <c r="A36" s="1591" t="s">
        <v>44</v>
      </c>
      <c r="B36" s="1327"/>
      <c r="C36" s="1297"/>
      <c r="D36" s="1297"/>
      <c r="E36" s="1297"/>
      <c r="F36" s="1332"/>
      <c r="G36" s="1336">
        <v>1450</v>
      </c>
      <c r="H36" s="1346"/>
      <c r="I36" s="1332"/>
      <c r="J36" s="1346"/>
      <c r="K36" s="1332"/>
      <c r="L36" s="1589"/>
      <c r="M36" s="1330"/>
      <c r="N36" s="1330"/>
      <c r="O36" s="1330"/>
      <c r="P36" s="1330"/>
      <c r="Q36" s="1330"/>
    </row>
    <row r="37" spans="1:17" s="1334" customFormat="1">
      <c r="A37" s="1591" t="s">
        <v>496</v>
      </c>
      <c r="B37" s="1327"/>
      <c r="C37" s="1297"/>
      <c r="D37" s="1297"/>
      <c r="E37" s="1297"/>
      <c r="F37" s="1332"/>
      <c r="G37" s="1336"/>
      <c r="H37" s="1346"/>
      <c r="I37" s="1332"/>
      <c r="J37" s="1346"/>
      <c r="K37" s="1332"/>
      <c r="L37" s="1589"/>
      <c r="M37" s="1330"/>
      <c r="N37" s="1330"/>
      <c r="O37" s="1330"/>
      <c r="P37" s="1330"/>
      <c r="Q37" s="1330"/>
    </row>
    <row r="38" spans="1:17" s="1334" customFormat="1">
      <c r="A38" s="1591" t="s">
        <v>495</v>
      </c>
      <c r="B38" s="1327"/>
      <c r="C38" s="1297"/>
      <c r="D38" s="1297"/>
      <c r="E38" s="1297"/>
      <c r="F38" s="1332"/>
      <c r="G38" s="1336"/>
      <c r="H38" s="1346"/>
      <c r="I38" s="1332"/>
      <c r="J38" s="1346"/>
      <c r="K38" s="1332"/>
      <c r="L38" s="1589"/>
      <c r="M38" s="1330"/>
      <c r="N38" s="1330"/>
      <c r="O38" s="1330"/>
      <c r="P38" s="1330"/>
      <c r="Q38" s="1330"/>
    </row>
    <row r="39" spans="1:17" s="1334" customFormat="1">
      <c r="A39" s="1591" t="s">
        <v>494</v>
      </c>
      <c r="B39" s="1327"/>
      <c r="C39" s="1297"/>
      <c r="D39" s="1297"/>
      <c r="E39" s="1297"/>
      <c r="F39" s="1332"/>
      <c r="G39" s="1336"/>
      <c r="H39" s="1346"/>
      <c r="I39" s="1332"/>
      <c r="J39" s="1346"/>
      <c r="K39" s="1332"/>
      <c r="L39" s="1589"/>
      <c r="M39" s="1330"/>
      <c r="N39" s="1330"/>
      <c r="O39" s="1330"/>
      <c r="P39" s="1330"/>
      <c r="Q39" s="1330"/>
    </row>
    <row r="40" spans="1:17" s="1334" customFormat="1">
      <c r="A40" s="1591" t="s">
        <v>85</v>
      </c>
      <c r="B40" s="1327"/>
      <c r="C40" s="1297"/>
      <c r="D40" s="1297"/>
      <c r="E40" s="1297"/>
      <c r="F40" s="1332"/>
      <c r="G40" s="1336">
        <v>0</v>
      </c>
      <c r="H40" s="1346"/>
      <c r="I40" s="1332"/>
      <c r="J40" s="1346"/>
      <c r="K40" s="1332"/>
      <c r="L40" s="1589"/>
      <c r="M40" s="1330"/>
      <c r="N40" s="1330"/>
      <c r="O40" s="1330"/>
      <c r="P40" s="1330"/>
      <c r="Q40" s="1330"/>
    </row>
    <row r="41" spans="1:17" s="1334" customFormat="1">
      <c r="A41" s="1602"/>
      <c r="B41" s="1356"/>
      <c r="C41" s="1317"/>
      <c r="D41" s="1317"/>
      <c r="E41" s="1316"/>
      <c r="F41" s="1551" t="s">
        <v>86</v>
      </c>
      <c r="G41" s="1539">
        <f>G36</f>
        <v>1450</v>
      </c>
      <c r="H41" s="1540">
        <f>G41/G72</f>
        <v>0.47854785478547857</v>
      </c>
      <c r="I41" s="1554">
        <f>SUM(I36:I40)</f>
        <v>0</v>
      </c>
      <c r="J41" s="1540">
        <f>I41/I72</f>
        <v>0</v>
      </c>
      <c r="K41" s="1542">
        <f>I41-G41</f>
        <v>-1450</v>
      </c>
      <c r="L41" s="1597">
        <f>K41/K72</f>
        <v>0.5731225296442688</v>
      </c>
      <c r="M41" s="1289"/>
    </row>
    <row r="42" spans="1:17" s="1334" customFormat="1">
      <c r="A42" s="1598" t="s">
        <v>81</v>
      </c>
      <c r="B42" s="1327"/>
      <c r="C42" s="1297"/>
      <c r="D42" s="1297"/>
      <c r="E42" s="1297"/>
      <c r="F42" s="1311"/>
      <c r="G42" s="1305"/>
      <c r="H42" s="1346"/>
      <c r="I42" s="1332"/>
      <c r="J42" s="1346"/>
      <c r="K42" s="1332"/>
      <c r="L42" s="1589"/>
      <c r="M42" s="1289"/>
    </row>
    <row r="43" spans="1:17" s="1334" customFormat="1">
      <c r="A43" s="1591" t="s">
        <v>11</v>
      </c>
      <c r="B43" s="1327"/>
      <c r="C43" s="1297"/>
      <c r="D43" s="1297"/>
      <c r="E43" s="1342"/>
      <c r="F43" s="1338"/>
      <c r="G43" s="1305">
        <f>F43*E43</f>
        <v>0</v>
      </c>
      <c r="H43" s="1346"/>
      <c r="I43" s="1301"/>
      <c r="J43" s="1346"/>
      <c r="K43" s="1301"/>
      <c r="L43" s="1589"/>
      <c r="M43" s="1289"/>
    </row>
    <row r="44" spans="1:17" s="1334" customFormat="1">
      <c r="A44" s="1591" t="s">
        <v>11</v>
      </c>
      <c r="B44" s="1327"/>
      <c r="C44" s="1297"/>
      <c r="D44" s="1297"/>
      <c r="E44" s="1342"/>
      <c r="F44" s="1339"/>
      <c r="G44" s="1305">
        <v>900</v>
      </c>
      <c r="H44" s="1346"/>
      <c r="I44" s="1301"/>
      <c r="J44" s="1346"/>
      <c r="K44" s="1301"/>
      <c r="L44" s="1589"/>
      <c r="M44" s="1289"/>
    </row>
    <row r="45" spans="1:17" s="1334" customFormat="1">
      <c r="A45" s="1591" t="s">
        <v>11</v>
      </c>
      <c r="B45" s="1327"/>
      <c r="C45" s="1297"/>
      <c r="D45" s="1311"/>
      <c r="E45" s="1342"/>
      <c r="F45" s="1339"/>
      <c r="G45" s="1305">
        <f>F45*E43</f>
        <v>0</v>
      </c>
      <c r="H45" s="1744"/>
      <c r="I45" s="1332"/>
      <c r="J45" s="1744"/>
      <c r="K45" s="1332"/>
      <c r="L45" s="1599"/>
      <c r="M45" s="1289"/>
    </row>
    <row r="46" spans="1:17" s="1334" customFormat="1">
      <c r="A46" s="1591" t="s">
        <v>77</v>
      </c>
      <c r="B46" s="1327"/>
      <c r="C46" s="1297"/>
      <c r="D46" s="1311"/>
      <c r="E46" s="1342"/>
      <c r="F46" s="1339"/>
      <c r="G46" s="1305">
        <f>F46*E46</f>
        <v>0</v>
      </c>
      <c r="H46" s="1744"/>
      <c r="I46" s="1332"/>
      <c r="J46" s="1744"/>
      <c r="K46" s="1332"/>
      <c r="L46" s="1599"/>
      <c r="M46" s="1289"/>
    </row>
    <row r="47" spans="1:17" s="1334" customFormat="1">
      <c r="A47" s="1591" t="s">
        <v>23</v>
      </c>
      <c r="B47" s="1358"/>
      <c r="C47" s="1295"/>
      <c r="D47" s="1297"/>
      <c r="E47" s="1341"/>
      <c r="F47" s="1342"/>
      <c r="G47" s="1305">
        <f>F47*E47</f>
        <v>0</v>
      </c>
      <c r="H47" s="1346"/>
      <c r="I47" s="1301"/>
      <c r="J47" s="1346"/>
      <c r="K47" s="1301"/>
      <c r="L47" s="1589"/>
      <c r="M47" s="1289"/>
    </row>
    <row r="48" spans="1:17" s="1334" customFormat="1">
      <c r="A48" s="1602"/>
      <c r="B48" s="1356"/>
      <c r="C48" s="1317"/>
      <c r="D48" s="1317"/>
      <c r="E48" s="1316"/>
      <c r="F48" s="1551" t="s">
        <v>86</v>
      </c>
      <c r="G48" s="1539">
        <f>SUM(G43:G47)</f>
        <v>900</v>
      </c>
      <c r="H48" s="1540">
        <f>G48/G72</f>
        <v>0.29702970297029702</v>
      </c>
      <c r="I48" s="1554">
        <f>SUM(I43:I47)</f>
        <v>0</v>
      </c>
      <c r="J48" s="1540">
        <f>I48/I72</f>
        <v>0</v>
      </c>
      <c r="K48" s="1542">
        <f>I48-G48</f>
        <v>-900</v>
      </c>
      <c r="L48" s="1597">
        <f>K48/K72</f>
        <v>0.35573122529644269</v>
      </c>
      <c r="M48" s="1289"/>
    </row>
    <row r="49" spans="1:13">
      <c r="A49" s="1598" t="s">
        <v>82</v>
      </c>
      <c r="B49" s="1327"/>
      <c r="C49" s="1297"/>
      <c r="D49" s="1297"/>
      <c r="E49" s="1301"/>
      <c r="F49" s="1320"/>
      <c r="G49" s="1305"/>
      <c r="H49" s="1745"/>
      <c r="J49" s="1745"/>
      <c r="L49" s="1600"/>
    </row>
    <row r="50" spans="1:13" s="1334" customFormat="1" ht="13.9" customHeight="1">
      <c r="A50" s="1591" t="s">
        <v>19</v>
      </c>
      <c r="B50" s="1327"/>
      <c r="C50" s="1328"/>
      <c r="D50" s="1311"/>
      <c r="E50" s="1342"/>
      <c r="F50" s="1342"/>
      <c r="G50" s="1304">
        <v>150</v>
      </c>
      <c r="H50" s="1343"/>
      <c r="I50" s="1332"/>
      <c r="J50" s="1343"/>
      <c r="K50" s="1332"/>
      <c r="L50" s="1601"/>
      <c r="M50" s="1289"/>
    </row>
    <row r="51" spans="1:13" s="1334" customFormat="1">
      <c r="A51" s="1591" t="s">
        <v>78</v>
      </c>
      <c r="B51" s="1327"/>
      <c r="C51" s="1328"/>
      <c r="D51" s="1311"/>
      <c r="E51" s="1342"/>
      <c r="F51" s="1342"/>
      <c r="G51" s="1304">
        <f>F51*E51</f>
        <v>0</v>
      </c>
      <c r="H51" s="1343"/>
      <c r="I51" s="1332"/>
      <c r="J51" s="1343"/>
      <c r="K51" s="1332"/>
      <c r="L51" s="1601"/>
      <c r="M51" s="1289"/>
    </row>
    <row r="52" spans="1:13" s="1334" customFormat="1">
      <c r="A52" s="1591" t="s">
        <v>79</v>
      </c>
      <c r="B52" s="1327"/>
      <c r="C52" s="1328"/>
      <c r="D52" s="1311"/>
      <c r="E52" s="1342"/>
      <c r="F52" s="1344"/>
      <c r="G52" s="1304">
        <v>0</v>
      </c>
      <c r="H52" s="1343"/>
      <c r="I52" s="1332"/>
      <c r="J52" s="1343"/>
      <c r="K52" s="1332"/>
      <c r="L52" s="1601"/>
      <c r="M52" s="1289"/>
    </row>
    <row r="53" spans="1:13" s="1334" customFormat="1">
      <c r="A53" s="1591" t="s">
        <v>79</v>
      </c>
      <c r="B53" s="1327"/>
      <c r="C53" s="1328"/>
      <c r="D53" s="1311"/>
      <c r="E53" s="1342"/>
      <c r="F53" s="1344"/>
      <c r="G53" s="1304">
        <v>0</v>
      </c>
      <c r="H53" s="1343"/>
      <c r="I53" s="1332"/>
      <c r="J53" s="1343"/>
      <c r="K53" s="1332"/>
      <c r="L53" s="1601"/>
      <c r="M53" s="1289"/>
    </row>
    <row r="54" spans="1:13" s="1334" customFormat="1">
      <c r="A54" s="1602"/>
      <c r="B54" s="1356"/>
      <c r="C54" s="1317"/>
      <c r="D54" s="1317"/>
      <c r="E54" s="1316"/>
      <c r="F54" s="1551" t="s">
        <v>86</v>
      </c>
      <c r="G54" s="1539">
        <f>SUM(G50:G53)</f>
        <v>150</v>
      </c>
      <c r="H54" s="1540">
        <f>G54/G72</f>
        <v>4.9504950495049507E-2</v>
      </c>
      <c r="I54" s="1554">
        <f>SUM(I50:I53)</f>
        <v>0</v>
      </c>
      <c r="J54" s="1540">
        <f>I54/I72</f>
        <v>0</v>
      </c>
      <c r="K54" s="1542">
        <f>I54-G54</f>
        <v>-150</v>
      </c>
      <c r="L54" s="1597">
        <f>K54/K72</f>
        <v>5.9288537549407112E-2</v>
      </c>
      <c r="M54" s="1289"/>
    </row>
    <row r="55" spans="1:13">
      <c r="A55" s="1596" t="s">
        <v>31</v>
      </c>
      <c r="B55" s="1327" t="s">
        <v>4</v>
      </c>
      <c r="C55" s="1297" t="s">
        <v>4</v>
      </c>
      <c r="D55" s="1297"/>
      <c r="E55" s="1297" t="s">
        <v>4</v>
      </c>
      <c r="F55" s="1311"/>
      <c r="G55" s="1305"/>
      <c r="H55" s="1346"/>
      <c r="I55" s="1301" t="s">
        <v>4</v>
      </c>
      <c r="J55" s="1346"/>
      <c r="L55" s="1589"/>
      <c r="M55" s="1290"/>
    </row>
    <row r="56" spans="1:13">
      <c r="A56" s="1588" t="s">
        <v>64</v>
      </c>
      <c r="B56" s="1327"/>
      <c r="C56" s="1297"/>
      <c r="D56" s="1297"/>
      <c r="E56" s="1297"/>
      <c r="F56" s="1311"/>
      <c r="G56" s="1305"/>
      <c r="H56" s="1346"/>
      <c r="J56" s="1346"/>
      <c r="L56" s="1589"/>
      <c r="M56" s="1290"/>
    </row>
    <row r="57" spans="1:13">
      <c r="A57" s="1588" t="s">
        <v>108</v>
      </c>
      <c r="B57" s="1327"/>
      <c r="C57" s="1297"/>
      <c r="D57" s="1297"/>
      <c r="E57" s="1297"/>
      <c r="F57" s="1311"/>
      <c r="G57" s="1305">
        <v>75</v>
      </c>
      <c r="H57" s="1346"/>
      <c r="J57" s="1346"/>
      <c r="L57" s="1589"/>
      <c r="M57" s="1290"/>
    </row>
    <row r="58" spans="1:13">
      <c r="A58" s="1591" t="s">
        <v>73</v>
      </c>
      <c r="B58" s="1327"/>
      <c r="C58" s="1297"/>
      <c r="D58" s="1297"/>
      <c r="E58" s="1342"/>
      <c r="F58" s="1311"/>
      <c r="G58" s="1305">
        <f>E58*F58</f>
        <v>0</v>
      </c>
      <c r="H58" s="1346"/>
      <c r="J58" s="1346"/>
      <c r="L58" s="1589"/>
      <c r="M58" s="1290"/>
    </row>
    <row r="59" spans="1:13">
      <c r="A59" s="1602"/>
      <c r="B59" s="1356"/>
      <c r="C59" s="1317"/>
      <c r="D59" s="1317"/>
      <c r="E59" s="1331"/>
      <c r="F59" s="1551" t="s">
        <v>86</v>
      </c>
      <c r="G59" s="1539">
        <f>G56+G57+G58</f>
        <v>75</v>
      </c>
      <c r="H59" s="1540">
        <f>G59/G72</f>
        <v>2.4752475247524754E-2</v>
      </c>
      <c r="I59" s="1541">
        <f>SUM(I56:I58)</f>
        <v>0</v>
      </c>
      <c r="J59" s="1540">
        <f>I59/I72</f>
        <v>0</v>
      </c>
      <c r="K59" s="1542">
        <f>I59-G59</f>
        <v>-75</v>
      </c>
      <c r="L59" s="1597">
        <f>K59/K72</f>
        <v>2.9644268774703556E-2</v>
      </c>
      <c r="M59" s="1290"/>
    </row>
    <row r="60" spans="1:13">
      <c r="A60" s="1859" t="s">
        <v>97</v>
      </c>
      <c r="B60" s="1349" t="s">
        <v>41</v>
      </c>
      <c r="C60" s="1285" t="s">
        <v>80</v>
      </c>
      <c r="D60" s="1285" t="s">
        <v>71</v>
      </c>
      <c r="E60" s="1285"/>
      <c r="F60" s="1308"/>
      <c r="G60" s="1309"/>
      <c r="H60" s="1345"/>
      <c r="J60" s="1345"/>
      <c r="L60" s="1603"/>
      <c r="M60" s="1290"/>
    </row>
    <row r="61" spans="1:13">
      <c r="A61" s="1588"/>
      <c r="B61" s="1766" t="s">
        <v>83</v>
      </c>
      <c r="C61" s="1291" t="s">
        <v>10</v>
      </c>
      <c r="D61" s="1295" t="s">
        <v>32</v>
      </c>
      <c r="E61" s="1297"/>
      <c r="F61" s="1311"/>
      <c r="G61" s="1305"/>
      <c r="H61" s="1346"/>
      <c r="J61" s="1346"/>
      <c r="L61" s="1604"/>
      <c r="M61" s="1290"/>
    </row>
    <row r="62" spans="1:13">
      <c r="A62" s="1588"/>
      <c r="B62" s="1767"/>
      <c r="C62" s="1348" t="e">
        <f>#REF!</f>
        <v>#REF!</v>
      </c>
      <c r="D62" s="1317"/>
      <c r="E62" s="1297"/>
      <c r="F62" s="1311"/>
      <c r="G62" s="1305"/>
      <c r="H62" s="1346"/>
      <c r="J62" s="1346"/>
      <c r="L62" s="1604"/>
      <c r="M62" s="1290"/>
    </row>
    <row r="63" spans="1:13">
      <c r="A63" s="1588"/>
      <c r="B63" s="1711"/>
      <c r="C63" s="1311"/>
      <c r="D63" s="1297"/>
      <c r="E63" s="1297"/>
      <c r="F63" s="1311"/>
      <c r="G63" s="1305"/>
      <c r="H63" s="1346"/>
      <c r="J63" s="1346"/>
      <c r="L63" s="1604"/>
      <c r="M63" s="1290"/>
    </row>
    <row r="64" spans="1:13">
      <c r="A64" s="1588" t="s">
        <v>99</v>
      </c>
      <c r="B64" s="1327"/>
      <c r="C64" s="1297"/>
      <c r="D64" s="1297"/>
      <c r="E64" s="1297"/>
      <c r="F64" s="1311"/>
      <c r="G64" s="1305">
        <f>F64*D64</f>
        <v>0</v>
      </c>
      <c r="H64" s="1346"/>
      <c r="J64" s="1346"/>
      <c r="L64" s="1604"/>
      <c r="M64" s="1290"/>
    </row>
    <row r="65" spans="1:13">
      <c r="A65" s="1588"/>
      <c r="B65" s="1327"/>
      <c r="C65" s="1297"/>
      <c r="D65" s="1297"/>
      <c r="E65" s="1297"/>
      <c r="F65" s="1311"/>
      <c r="G65" s="1305"/>
      <c r="H65" s="1346"/>
      <c r="J65" s="1346"/>
      <c r="L65" s="1604"/>
      <c r="M65" s="1290"/>
    </row>
    <row r="66" spans="1:13">
      <c r="A66" s="1591" t="s">
        <v>109</v>
      </c>
      <c r="B66" s="1327"/>
      <c r="C66" s="1297"/>
      <c r="D66" s="1297"/>
      <c r="E66" s="1342"/>
      <c r="F66" s="1311"/>
      <c r="G66" s="1305">
        <v>90</v>
      </c>
      <c r="H66" s="1346"/>
      <c r="J66" s="1346"/>
      <c r="L66" s="1604"/>
      <c r="M66" s="1290"/>
    </row>
    <row r="67" spans="1:13">
      <c r="A67" s="1591" t="s">
        <v>115</v>
      </c>
      <c r="B67" s="1327"/>
      <c r="C67" s="1347"/>
      <c r="D67" s="1297"/>
      <c r="E67" s="1342"/>
      <c r="F67" s="1347"/>
      <c r="G67" s="1305">
        <f>F67*E67</f>
        <v>0</v>
      </c>
      <c r="H67" s="1346"/>
      <c r="J67" s="1346"/>
      <c r="L67" s="1604"/>
    </row>
    <row r="68" spans="1:13">
      <c r="A68" s="1605" t="s">
        <v>211</v>
      </c>
      <c r="B68" s="1327"/>
      <c r="C68" s="1347"/>
      <c r="D68" s="1297"/>
      <c r="E68" s="1342"/>
      <c r="F68" s="1347"/>
      <c r="G68" s="1305">
        <f>F68*E68</f>
        <v>0</v>
      </c>
      <c r="H68" s="1346"/>
      <c r="J68" s="1346"/>
      <c r="L68" s="1604"/>
    </row>
    <row r="69" spans="1:13">
      <c r="A69" s="1588" t="s">
        <v>487</v>
      </c>
      <c r="B69" s="1711"/>
      <c r="C69" s="1311"/>
      <c r="D69" s="1297"/>
      <c r="E69" s="1342"/>
      <c r="F69" s="1311"/>
      <c r="G69" s="1305">
        <f>F69</f>
        <v>0</v>
      </c>
      <c r="H69" s="1346"/>
      <c r="J69" s="1346"/>
      <c r="L69" s="1604"/>
    </row>
    <row r="70" spans="1:13">
      <c r="A70" s="1602"/>
      <c r="B70" s="1356" t="s">
        <v>4</v>
      </c>
      <c r="C70" s="1317"/>
      <c r="D70" s="1317"/>
      <c r="E70" s="1331"/>
      <c r="F70" s="1551" t="s">
        <v>86</v>
      </c>
      <c r="G70" s="1539">
        <f>SUM(G64:G68)</f>
        <v>90</v>
      </c>
      <c r="H70" s="1540">
        <f>G70/G72</f>
        <v>2.9702970297029702E-2</v>
      </c>
      <c r="I70" s="1541">
        <f>SUM(I64:I68)</f>
        <v>0</v>
      </c>
      <c r="J70" s="1540">
        <f>I70/I72</f>
        <v>0</v>
      </c>
      <c r="K70" s="1542">
        <f>I70-G70</f>
        <v>-90</v>
      </c>
      <c r="L70" s="1597">
        <f>K70/K72</f>
        <v>3.5573122529644272E-2</v>
      </c>
    </row>
    <row r="71" spans="1:13" ht="12" thickBot="1">
      <c r="A71" s="1590"/>
      <c r="B71" s="1571"/>
      <c r="C71" s="1285"/>
      <c r="D71" s="1285"/>
      <c r="E71" s="1306"/>
      <c r="F71" s="1324"/>
      <c r="G71" s="1309"/>
      <c r="H71" s="1346"/>
      <c r="J71" s="1346"/>
      <c r="L71" s="1589"/>
    </row>
    <row r="72" spans="1:13" ht="12" thickBot="1">
      <c r="A72" s="1606"/>
      <c r="B72" s="1712" t="e">
        <f>F72*1.25</f>
        <v>#DIV/0!</v>
      </c>
      <c r="C72" s="1776"/>
      <c r="D72" s="1777"/>
      <c r="E72" s="1778" t="s">
        <v>98</v>
      </c>
      <c r="F72" s="1779" t="e">
        <f>G72/(E76)</f>
        <v>#DIV/0!</v>
      </c>
      <c r="G72" s="1780">
        <f>G70+G59+G54+G48+G41+G34+G23</f>
        <v>3030</v>
      </c>
      <c r="H72" s="1781">
        <f>G72/G72</f>
        <v>1</v>
      </c>
      <c r="I72" s="1780">
        <f>I70+I59+I54+I48+I41+I34+I23</f>
        <v>500</v>
      </c>
      <c r="J72" s="1781">
        <f>I72/I72</f>
        <v>1</v>
      </c>
      <c r="K72" s="1780">
        <f>K70+K59+K54+K48+K41+K34+K23</f>
        <v>-2530</v>
      </c>
      <c r="L72" s="1782">
        <f>K72/K72</f>
        <v>1</v>
      </c>
    </row>
    <row r="73" spans="1:13" ht="12" thickBot="1">
      <c r="A73" s="1591"/>
      <c r="B73" s="1327"/>
      <c r="C73" s="1297"/>
      <c r="D73" s="1297"/>
      <c r="E73" s="1297"/>
      <c r="F73" s="1298"/>
      <c r="G73" s="1351"/>
      <c r="H73" s="1346"/>
      <c r="I73" s="1301" t="s">
        <v>4</v>
      </c>
      <c r="J73" s="1346"/>
      <c r="L73" s="1763"/>
    </row>
    <row r="74" spans="1:13">
      <c r="A74" s="1582" t="s">
        <v>38</v>
      </c>
      <c r="B74" s="1662"/>
      <c r="C74" s="1583"/>
      <c r="D74" s="1583" t="s">
        <v>39</v>
      </c>
      <c r="E74" s="1663"/>
      <c r="F74" s="1583" t="s">
        <v>91</v>
      </c>
      <c r="G74" s="1664"/>
      <c r="H74" s="1746"/>
      <c r="I74" s="1586"/>
      <c r="J74" s="1746"/>
      <c r="K74" s="1586"/>
      <c r="L74" s="1587"/>
      <c r="M74" s="1289" t="s">
        <v>4</v>
      </c>
    </row>
    <row r="75" spans="1:13">
      <c r="A75" s="1596"/>
      <c r="B75" s="1327"/>
      <c r="C75" s="1297"/>
      <c r="D75" s="1297"/>
      <c r="E75" s="1352"/>
      <c r="F75" s="1297"/>
      <c r="G75" s="1353"/>
      <c r="H75" s="1346"/>
      <c r="J75" s="1346"/>
      <c r="L75" s="1589"/>
    </row>
    <row r="76" spans="1:13">
      <c r="A76" s="1588" t="s">
        <v>92</v>
      </c>
      <c r="B76" s="1327"/>
      <c r="C76" s="1297"/>
      <c r="D76" s="1732"/>
      <c r="E76" s="1342"/>
      <c r="F76" s="1311"/>
      <c r="G76" s="1305">
        <v>500</v>
      </c>
      <c r="H76" s="1747"/>
      <c r="I76" s="1331"/>
      <c r="J76" s="1346"/>
      <c r="K76" s="1319">
        <f>I76-G76</f>
        <v>-500</v>
      </c>
      <c r="L76" s="1589"/>
    </row>
    <row r="77" spans="1:13">
      <c r="A77" s="1588" t="s">
        <v>93</v>
      </c>
      <c r="B77" s="1327"/>
      <c r="C77" s="1297"/>
      <c r="D77" s="1733"/>
      <c r="E77" s="1342"/>
      <c r="F77" s="1311"/>
      <c r="G77" s="1305">
        <f>E77*F77</f>
        <v>0</v>
      </c>
      <c r="H77" s="1747"/>
      <c r="I77" s="1331"/>
      <c r="J77" s="1346"/>
      <c r="K77" s="1319">
        <f>I77-G77</f>
        <v>0</v>
      </c>
      <c r="L77" s="1589"/>
    </row>
    <row r="78" spans="1:13">
      <c r="A78" s="1588" t="s">
        <v>22</v>
      </c>
      <c r="B78" s="1327"/>
      <c r="C78" s="1297"/>
      <c r="D78" s="1733"/>
      <c r="E78" s="1342"/>
      <c r="F78" s="1311"/>
      <c r="G78" s="1305">
        <f>F78*E78</f>
        <v>0</v>
      </c>
      <c r="H78" s="1747"/>
      <c r="I78" s="1331"/>
      <c r="J78" s="1346"/>
      <c r="K78" s="1319">
        <f>I78-G78</f>
        <v>0</v>
      </c>
      <c r="L78" s="1589"/>
    </row>
    <row r="79" spans="1:13">
      <c r="A79" s="1665" t="s">
        <v>30</v>
      </c>
      <c r="B79" s="1358"/>
      <c r="C79" s="1295"/>
      <c r="D79" s="1734"/>
      <c r="E79" s="1341"/>
      <c r="F79" s="1313"/>
      <c r="G79" s="1314">
        <f>F79*E79</f>
        <v>0</v>
      </c>
      <c r="H79" s="1748"/>
      <c r="I79" s="1331"/>
      <c r="J79" s="1761"/>
      <c r="K79" s="1319">
        <f>I79-G79</f>
        <v>0</v>
      </c>
      <c r="L79" s="1666"/>
    </row>
    <row r="80" spans="1:13">
      <c r="A80" s="1588"/>
      <c r="B80" s="1327"/>
      <c r="C80" s="1297"/>
      <c r="D80" s="1735"/>
      <c r="E80" s="1342">
        <f>SUM(E76:E79)</f>
        <v>0</v>
      </c>
      <c r="F80" s="1311"/>
      <c r="G80" s="1305"/>
      <c r="H80" s="1747"/>
      <c r="I80" s="1306"/>
      <c r="J80" s="1346"/>
      <c r="K80" s="1323"/>
      <c r="L80" s="1589"/>
    </row>
    <row r="81" spans="1:23">
      <c r="A81" s="1588"/>
      <c r="B81" s="1327"/>
      <c r="C81" s="1297"/>
      <c r="D81" s="1735"/>
      <c r="E81" s="1301"/>
      <c r="F81" s="1311"/>
      <c r="G81" s="1305"/>
      <c r="H81" s="1747"/>
      <c r="I81" s="1315"/>
      <c r="J81" s="1346"/>
      <c r="L81" s="1589"/>
    </row>
    <row r="82" spans="1:23">
      <c r="A82" s="1667" t="s">
        <v>36</v>
      </c>
      <c r="B82" s="1572"/>
      <c r="C82" s="1317"/>
      <c r="D82" s="1243"/>
      <c r="E82" s="1357"/>
      <c r="F82" s="1348"/>
      <c r="G82" s="1318">
        <f>F82*E82</f>
        <v>0</v>
      </c>
      <c r="H82" s="1325"/>
      <c r="I82" s="1331"/>
      <c r="J82" s="1760"/>
      <c r="K82" s="1319">
        <f>I82-G82</f>
        <v>0</v>
      </c>
      <c r="L82" s="1773"/>
    </row>
    <row r="83" spans="1:23">
      <c r="A83" s="1667" t="s">
        <v>488</v>
      </c>
      <c r="B83" s="1572"/>
      <c r="C83" s="1317"/>
      <c r="D83" s="1243"/>
      <c r="E83" s="1357"/>
      <c r="F83" s="1348"/>
      <c r="G83" s="1318"/>
      <c r="H83" s="1325"/>
      <c r="I83" s="1331"/>
      <c r="J83" s="1760"/>
      <c r="K83" s="1319"/>
      <c r="L83" s="1773"/>
    </row>
    <row r="84" spans="1:23">
      <c r="A84" s="1667" t="s">
        <v>489</v>
      </c>
      <c r="B84" s="1572"/>
      <c r="C84" s="1317"/>
      <c r="D84" s="1243"/>
      <c r="E84" s="1357"/>
      <c r="F84" s="1348"/>
      <c r="G84" s="1318"/>
      <c r="H84" s="1325"/>
      <c r="I84" s="1331"/>
      <c r="J84" s="1760"/>
      <c r="K84" s="1319"/>
      <c r="L84" s="1773"/>
    </row>
    <row r="85" spans="1:23">
      <c r="A85" s="1667" t="s">
        <v>490</v>
      </c>
      <c r="B85" s="1572"/>
      <c r="C85" s="1317"/>
      <c r="D85" s="1243"/>
      <c r="E85" s="1357"/>
      <c r="F85" s="1348"/>
      <c r="G85" s="1318"/>
      <c r="H85" s="1325"/>
      <c r="I85" s="1331"/>
      <c r="J85" s="1760"/>
      <c r="K85" s="1319"/>
      <c r="L85" s="1773"/>
    </row>
    <row r="86" spans="1:23">
      <c r="A86" s="1667" t="s">
        <v>491</v>
      </c>
      <c r="B86" s="1572"/>
      <c r="C86" s="1317"/>
      <c r="D86" s="1243"/>
      <c r="E86" s="1357"/>
      <c r="F86" s="1348"/>
      <c r="G86" s="1318"/>
      <c r="H86" s="1325"/>
      <c r="I86" s="1331"/>
      <c r="J86" s="1760"/>
      <c r="K86" s="1319"/>
      <c r="L86" s="1773"/>
    </row>
    <row r="87" spans="1:23">
      <c r="A87" s="1667" t="s">
        <v>214</v>
      </c>
      <c r="B87" s="1572"/>
      <c r="C87" s="1317"/>
      <c r="D87" s="1243"/>
      <c r="E87" s="1357"/>
      <c r="F87" s="1348"/>
      <c r="G87" s="1318"/>
      <c r="H87" s="1325"/>
      <c r="I87" s="1331"/>
      <c r="J87" s="1760"/>
      <c r="K87" s="1319"/>
      <c r="L87" s="1773"/>
    </row>
    <row r="88" spans="1:23">
      <c r="A88" s="1667" t="s">
        <v>492</v>
      </c>
      <c r="B88" s="1572"/>
      <c r="C88" s="1317"/>
      <c r="D88" s="1243"/>
      <c r="E88" s="1357"/>
      <c r="F88" s="1348"/>
      <c r="G88" s="1318"/>
      <c r="H88" s="1325"/>
      <c r="I88" s="1331"/>
      <c r="J88" s="1760"/>
      <c r="K88" s="1319"/>
      <c r="L88" s="1773"/>
    </row>
    <row r="89" spans="1:23" ht="12" thickBot="1">
      <c r="A89" s="1667" t="s">
        <v>107</v>
      </c>
      <c r="B89" s="1572"/>
      <c r="C89" s="1285"/>
      <c r="D89" s="1799"/>
      <c r="E89" s="1800"/>
      <c r="F89" s="1308"/>
      <c r="G89" s="1309"/>
      <c r="H89" s="1801"/>
      <c r="I89" s="1306"/>
      <c r="J89" s="1345"/>
      <c r="K89" s="1802"/>
      <c r="L89" s="1803"/>
    </row>
    <row r="90" spans="1:23" ht="12" thickBot="1">
      <c r="A90" s="1668"/>
      <c r="B90" s="1669"/>
      <c r="C90" s="1812"/>
      <c r="D90" s="1813"/>
      <c r="E90" s="1813"/>
      <c r="F90" s="1778" t="s">
        <v>35</v>
      </c>
      <c r="G90" s="1814">
        <f>G76+G77+G78+G79+G82</f>
        <v>500</v>
      </c>
      <c r="H90" s="1815"/>
      <c r="I90" s="1814">
        <f>I76+I77+I78+I79+I82</f>
        <v>0</v>
      </c>
      <c r="J90" s="1816"/>
      <c r="K90" s="1814">
        <f>K76+K77+K78+K79+K82</f>
        <v>-500</v>
      </c>
      <c r="L90" s="1817"/>
    </row>
    <row r="91" spans="1:23" ht="12" thickBot="1">
      <c r="A91" s="1686"/>
      <c r="B91" s="1697"/>
      <c r="C91" s="1831"/>
      <c r="D91" s="1832"/>
      <c r="E91" s="1833"/>
      <c r="F91" s="1834" t="s">
        <v>3</v>
      </c>
      <c r="G91" s="1835">
        <f>G90-G72</f>
        <v>-2530</v>
      </c>
      <c r="H91" s="1836">
        <f>G91/G90</f>
        <v>-5.0599999999999996</v>
      </c>
      <c r="I91" s="1835">
        <f>I90-I72</f>
        <v>-500</v>
      </c>
      <c r="J91" s="1836" t="e">
        <f>I91/I90</f>
        <v>#DIV/0!</v>
      </c>
      <c r="K91" s="1835">
        <f>I91-G91</f>
        <v>2030</v>
      </c>
      <c r="L91" s="1837">
        <f>K91/K90</f>
        <v>-4.0599999999999996</v>
      </c>
      <c r="M91" s="1329"/>
      <c r="N91" s="1330"/>
      <c r="O91" s="1330"/>
      <c r="P91" s="1330"/>
      <c r="Q91" s="1330"/>
      <c r="R91" s="1330"/>
      <c r="S91" s="1330"/>
      <c r="T91" s="1330"/>
      <c r="U91" s="1330"/>
      <c r="V91" s="1330"/>
      <c r="W91" s="1330"/>
    </row>
    <row r="92" spans="1:23">
      <c r="A92" s="1592"/>
      <c r="B92" s="1358"/>
      <c r="C92" s="1358"/>
      <c r="D92" s="1358"/>
      <c r="E92" s="1359"/>
      <c r="F92" s="1360" t="s">
        <v>95</v>
      </c>
      <c r="G92" s="1361" t="e">
        <f>G91/(E76)</f>
        <v>#DIV/0!</v>
      </c>
      <c r="H92" s="1355"/>
      <c r="I92" s="1361" t="e">
        <f>I91/E76</f>
        <v>#DIV/0!</v>
      </c>
      <c r="J92" s="1355"/>
      <c r="K92" s="1361" t="e">
        <f>I92-G92</f>
        <v>#DIV/0!</v>
      </c>
      <c r="L92" s="1666"/>
      <c r="M92" s="1329"/>
      <c r="N92" s="1330"/>
      <c r="O92" s="1330"/>
      <c r="P92" s="1330"/>
      <c r="Q92" s="1330"/>
      <c r="R92" s="1330"/>
      <c r="S92" s="1330"/>
      <c r="T92" s="1330"/>
      <c r="U92" s="1330"/>
      <c r="V92" s="1330"/>
      <c r="W92" s="1330"/>
    </row>
    <row r="93" spans="1:23" ht="12" thickBot="1">
      <c r="A93" s="1606"/>
      <c r="B93" s="1687" t="s">
        <v>68</v>
      </c>
      <c r="C93" s="1669">
        <f>D14-1</f>
        <v>-1</v>
      </c>
      <c r="D93" s="1669"/>
      <c r="E93" s="1367"/>
      <c r="F93" s="1687" t="s">
        <v>67</v>
      </c>
      <c r="G93" s="1688" t="e">
        <f>G92/C93</f>
        <v>#DIV/0!</v>
      </c>
      <c r="H93" s="1689"/>
      <c r="I93" s="1688" t="e">
        <f>I92/C93</f>
        <v>#DIV/0!</v>
      </c>
      <c r="J93" s="1689"/>
      <c r="K93" s="1688" t="e">
        <f>I93-G93</f>
        <v>#DIV/0!</v>
      </c>
      <c r="L93" s="1690"/>
      <c r="M93" s="1362"/>
      <c r="N93" s="1330"/>
      <c r="O93" s="1330"/>
      <c r="P93" s="1330"/>
      <c r="Q93" s="1330"/>
      <c r="R93" s="1330"/>
      <c r="S93" s="1330"/>
      <c r="T93" s="1330"/>
      <c r="U93" s="1330"/>
      <c r="V93" s="1330"/>
      <c r="W93" s="1330"/>
    </row>
    <row r="94" spans="1:23">
      <c r="A94" s="1330"/>
      <c r="B94" s="1327"/>
      <c r="C94" s="1327"/>
      <c r="D94" s="1327"/>
      <c r="E94" s="1330"/>
      <c r="F94" s="1330"/>
      <c r="G94" s="1363"/>
      <c r="H94" s="1330"/>
      <c r="I94" s="1330"/>
      <c r="J94" s="1330"/>
      <c r="K94" s="1330"/>
      <c r="L94" s="1330"/>
      <c r="M94" s="1329"/>
      <c r="N94" s="1330"/>
      <c r="O94" s="1330"/>
      <c r="P94" s="1330"/>
      <c r="Q94" s="1330"/>
      <c r="R94" s="1330"/>
      <c r="S94" s="1330"/>
      <c r="T94" s="1330"/>
      <c r="U94" s="1330"/>
      <c r="V94" s="1330"/>
      <c r="W94" s="1330"/>
    </row>
    <row r="95" spans="1:23">
      <c r="A95" s="1372"/>
      <c r="B95" s="1330"/>
      <c r="C95" s="1330"/>
      <c r="D95" s="1330"/>
      <c r="E95" s="1330"/>
      <c r="F95" s="1330"/>
      <c r="G95" s="1330"/>
      <c r="H95" s="1330"/>
      <c r="I95" s="1330"/>
      <c r="J95" s="1365"/>
      <c r="K95" s="1330"/>
      <c r="L95" s="1365"/>
      <c r="M95" s="1329"/>
      <c r="N95" s="1330"/>
      <c r="O95" s="1330"/>
      <c r="P95" s="1330"/>
      <c r="Q95" s="1330"/>
      <c r="R95" s="1330"/>
      <c r="S95" s="1330"/>
      <c r="T95" s="1330"/>
      <c r="U95" s="1330"/>
      <c r="V95" s="1330"/>
      <c r="W95" s="1330"/>
    </row>
    <row r="96" spans="1:23">
      <c r="A96" s="1371"/>
      <c r="B96" s="1330"/>
      <c r="C96" s="1330"/>
      <c r="D96" s="1330"/>
      <c r="E96" s="1330"/>
      <c r="F96" s="1330"/>
      <c r="G96" s="1330"/>
      <c r="H96" s="1330"/>
      <c r="I96" s="1330"/>
      <c r="J96" s="1365"/>
      <c r="K96" s="1330"/>
      <c r="L96" s="1365"/>
      <c r="M96" s="1329"/>
      <c r="N96" s="1330"/>
      <c r="O96" s="1330"/>
      <c r="P96" s="1330"/>
      <c r="Q96" s="1330"/>
      <c r="R96" s="1330"/>
      <c r="S96" s="1330"/>
      <c r="T96" s="1330"/>
      <c r="U96" s="1330"/>
      <c r="V96" s="1330"/>
      <c r="W96" s="1330"/>
    </row>
    <row r="97" spans="1:23">
      <c r="A97" s="1371"/>
      <c r="B97" s="1327"/>
      <c r="C97" s="1373"/>
      <c r="D97" s="1373"/>
      <c r="E97" s="1327"/>
      <c r="F97" s="1374"/>
      <c r="G97" s="1375"/>
      <c r="H97" s="1365"/>
      <c r="I97" s="1330"/>
      <c r="J97" s="1365"/>
      <c r="K97" s="1330"/>
      <c r="L97" s="1365"/>
      <c r="M97" s="1329"/>
      <c r="N97" s="1330"/>
      <c r="O97" s="1330"/>
      <c r="P97" s="1330"/>
      <c r="Q97" s="1330"/>
      <c r="R97" s="1330"/>
      <c r="S97" s="1330"/>
      <c r="T97" s="1330"/>
      <c r="U97" s="1330"/>
      <c r="V97" s="1330"/>
      <c r="W97" s="1330"/>
    </row>
    <row r="98" spans="1:23">
      <c r="A98" s="1330"/>
      <c r="B98" s="1327"/>
      <c r="C98" s="1327"/>
      <c r="D98" s="1327"/>
      <c r="E98" s="1327"/>
      <c r="F98" s="1374"/>
      <c r="G98" s="1375"/>
      <c r="H98" s="1365"/>
      <c r="I98" s="1330"/>
      <c r="J98" s="1365"/>
      <c r="K98" s="1330"/>
      <c r="L98" s="1365"/>
      <c r="M98" s="1329"/>
      <c r="N98" s="1330"/>
      <c r="O98" s="1330"/>
      <c r="P98" s="1330"/>
      <c r="Q98" s="1330"/>
      <c r="R98" s="1330"/>
      <c r="S98" s="1330"/>
      <c r="T98" s="1330"/>
      <c r="U98" s="1330"/>
      <c r="V98" s="1330"/>
      <c r="W98" s="1330"/>
    </row>
    <row r="99" spans="1:23">
      <c r="A99" s="1330"/>
      <c r="B99" s="1376"/>
      <c r="C99" s="1377"/>
      <c r="D99" s="1377"/>
      <c r="E99" s="1377"/>
      <c r="F99" s="1377" t="s">
        <v>194</v>
      </c>
      <c r="G99" s="1377"/>
      <c r="H99" s="1377"/>
      <c r="I99" s="1377"/>
      <c r="J99" s="1377"/>
      <c r="K99" s="1377"/>
      <c r="L99" s="1377"/>
      <c r="M99" s="1378"/>
      <c r="N99" s="1330"/>
      <c r="O99" s="1330"/>
      <c r="P99" s="1330"/>
      <c r="Q99" s="1330"/>
      <c r="R99" s="1330"/>
      <c r="S99" s="1330"/>
      <c r="T99" s="1330"/>
      <c r="U99" s="1330"/>
      <c r="V99" s="1330"/>
      <c r="W99" s="1330"/>
    </row>
    <row r="100" spans="1:23">
      <c r="A100" s="1330"/>
      <c r="B100" s="1376"/>
      <c r="C100" s="1377"/>
      <c r="D100" s="1377"/>
      <c r="E100" s="1377"/>
      <c r="F100" s="1379"/>
      <c r="G100" s="1380"/>
      <c r="H100" s="1379"/>
      <c r="I100" s="1377"/>
      <c r="J100" s="1379"/>
      <c r="K100" s="1381"/>
      <c r="L100" s="1381"/>
      <c r="M100" s="1378"/>
      <c r="N100" s="1330"/>
      <c r="O100" s="1330"/>
      <c r="P100" s="1330"/>
      <c r="Q100" s="1330"/>
      <c r="R100" s="1330"/>
      <c r="S100" s="1330"/>
      <c r="T100" s="1330"/>
      <c r="U100" s="1330"/>
      <c r="V100" s="1330"/>
      <c r="W100" s="1330"/>
    </row>
    <row r="101" spans="1:23">
      <c r="A101" s="1330"/>
      <c r="B101" s="1376"/>
      <c r="C101" s="1377"/>
      <c r="D101" s="1377"/>
      <c r="E101" s="1377"/>
      <c r="F101" s="1379"/>
      <c r="G101" s="1380"/>
      <c r="H101" s="1379"/>
      <c r="I101" s="1377"/>
      <c r="J101" s="1379"/>
      <c r="K101" s="1381"/>
      <c r="L101" s="1381"/>
      <c r="M101" s="1378"/>
      <c r="N101" s="1330"/>
      <c r="O101" s="1330"/>
      <c r="P101" s="1330"/>
      <c r="Q101" s="1330"/>
      <c r="R101" s="1330"/>
      <c r="S101" s="1330"/>
      <c r="T101" s="1330"/>
      <c r="U101" s="1330"/>
      <c r="V101" s="1330"/>
      <c r="W101" s="1330"/>
    </row>
    <row r="102" spans="1:23">
      <c r="A102" s="1330"/>
      <c r="B102" s="1376"/>
      <c r="C102" s="1382"/>
      <c r="D102" s="1382"/>
      <c r="E102" s="1382"/>
      <c r="F102" s="1382"/>
      <c r="G102" s="1382"/>
      <c r="H102" s="1382"/>
      <c r="I102" s="1377"/>
      <c r="J102" s="1377"/>
      <c r="K102" s="1382"/>
      <c r="L102" s="1382"/>
      <c r="M102" s="1378"/>
      <c r="N102" s="1330"/>
      <c r="O102" s="1330"/>
      <c r="P102" s="1330"/>
      <c r="Q102" s="1330"/>
      <c r="R102" s="1330"/>
      <c r="S102" s="1330"/>
      <c r="T102" s="1330"/>
      <c r="U102" s="1330"/>
      <c r="V102" s="1330"/>
      <c r="W102" s="1330"/>
    </row>
    <row r="103" spans="1:23">
      <c r="A103" s="1330"/>
      <c r="B103" s="1376"/>
      <c r="C103" s="1382"/>
      <c r="D103" s="1382"/>
      <c r="E103" s="1382"/>
      <c r="F103" s="1382"/>
      <c r="G103" s="1382"/>
      <c r="H103" s="1382"/>
      <c r="I103" s="1383"/>
      <c r="J103" s="1383"/>
      <c r="K103" s="1382"/>
      <c r="L103" s="1382"/>
      <c r="M103" s="1384"/>
      <c r="N103" s="1330"/>
      <c r="O103" s="1330"/>
      <c r="P103" s="1330"/>
      <c r="Q103" s="1330"/>
      <c r="R103" s="1330"/>
      <c r="S103" s="1330"/>
      <c r="T103" s="1330"/>
      <c r="U103" s="1330"/>
      <c r="V103" s="1330"/>
      <c r="W103" s="1330"/>
    </row>
    <row r="104" spans="1:23">
      <c r="A104" s="1330"/>
      <c r="B104" s="1376"/>
      <c r="C104" s="1382"/>
      <c r="D104" s="1382"/>
      <c r="E104" s="1382"/>
      <c r="F104" s="1382"/>
      <c r="G104" s="1382"/>
      <c r="H104" s="1382"/>
      <c r="I104" s="1383"/>
      <c r="J104" s="1383"/>
      <c r="K104" s="1382"/>
      <c r="L104" s="1382"/>
      <c r="M104" s="1384"/>
      <c r="N104" s="1330"/>
      <c r="O104" s="1330"/>
      <c r="P104" s="1330"/>
      <c r="Q104" s="1330"/>
      <c r="R104" s="1330"/>
      <c r="S104" s="1330"/>
      <c r="T104" s="1330"/>
      <c r="U104" s="1330"/>
      <c r="V104" s="1330"/>
      <c r="W104" s="1330"/>
    </row>
    <row r="105" spans="1:23">
      <c r="A105" s="1370"/>
      <c r="B105" s="1327"/>
      <c r="C105" s="1327"/>
      <c r="D105" s="1327"/>
      <c r="E105" s="1327"/>
      <c r="F105" s="1374"/>
      <c r="G105" s="1375"/>
      <c r="H105" s="1365"/>
      <c r="I105" s="1330"/>
      <c r="J105" s="1365"/>
      <c r="K105" s="1330"/>
      <c r="L105" s="1365"/>
      <c r="M105" s="1329"/>
      <c r="N105" s="1330"/>
      <c r="O105" s="1330"/>
      <c r="P105" s="1330"/>
      <c r="Q105" s="1330"/>
      <c r="R105" s="1330"/>
      <c r="S105" s="1330"/>
      <c r="T105" s="1330"/>
      <c r="U105" s="1330"/>
      <c r="V105" s="1330"/>
      <c r="W105" s="1330"/>
    </row>
    <row r="106" spans="1:23">
      <c r="A106" s="1370"/>
      <c r="B106" s="1327"/>
      <c r="C106" s="1327"/>
      <c r="D106" s="1327"/>
      <c r="E106" s="1327"/>
      <c r="F106" s="1374"/>
      <c r="G106" s="1375"/>
      <c r="H106" s="1365"/>
      <c r="I106" s="1330"/>
      <c r="J106" s="1365"/>
      <c r="K106" s="1330"/>
      <c r="L106" s="1365"/>
      <c r="M106" s="1329"/>
      <c r="N106" s="1330"/>
      <c r="O106" s="1330"/>
      <c r="P106" s="1330"/>
      <c r="Q106" s="1330"/>
      <c r="R106" s="1330"/>
      <c r="S106" s="1330"/>
      <c r="T106" s="1330"/>
      <c r="U106" s="1330"/>
      <c r="V106" s="1330"/>
      <c r="W106" s="1330"/>
    </row>
    <row r="107" spans="1:23">
      <c r="A107" s="1366"/>
      <c r="B107" s="1385"/>
      <c r="C107" s="1385"/>
      <c r="D107" s="1327"/>
      <c r="E107" s="1327"/>
      <c r="F107" s="1374"/>
      <c r="G107" s="1375"/>
      <c r="H107" s="1365"/>
      <c r="I107" s="1330"/>
      <c r="J107" s="1365"/>
      <c r="K107" s="1330"/>
      <c r="L107" s="1365"/>
      <c r="M107" s="1329"/>
      <c r="N107" s="1330"/>
      <c r="O107" s="1330"/>
      <c r="P107" s="1330"/>
      <c r="Q107" s="1330"/>
      <c r="R107" s="1330"/>
      <c r="S107" s="1330"/>
      <c r="T107" s="1330"/>
      <c r="U107" s="1330"/>
      <c r="V107" s="1330"/>
      <c r="W107" s="1330"/>
    </row>
    <row r="108" spans="1:23">
      <c r="A108" s="1330"/>
      <c r="B108" s="1327"/>
      <c r="C108" s="1327"/>
      <c r="D108" s="1327"/>
      <c r="E108" s="1327"/>
      <c r="F108" s="1374"/>
      <c r="G108" s="1375"/>
      <c r="H108" s="1365"/>
      <c r="I108" s="1330"/>
      <c r="J108" s="1365"/>
      <c r="K108" s="1330"/>
      <c r="L108" s="1365"/>
      <c r="M108" s="1329"/>
      <c r="N108" s="1330"/>
      <c r="O108" s="1330"/>
      <c r="P108" s="1330"/>
      <c r="Q108" s="1330"/>
      <c r="R108" s="1330"/>
      <c r="S108" s="1330"/>
      <c r="T108" s="1330"/>
      <c r="U108" s="1330"/>
      <c r="V108" s="1330"/>
      <c r="W108" s="1330"/>
    </row>
    <row r="109" spans="1:23">
      <c r="A109" s="1330"/>
      <c r="B109" s="1327"/>
      <c r="C109" s="1327"/>
      <c r="D109" s="1327"/>
      <c r="E109" s="1327"/>
      <c r="F109" s="1374"/>
      <c r="G109" s="1375"/>
      <c r="H109" s="1365"/>
      <c r="I109" s="1330"/>
      <c r="J109" s="1365"/>
      <c r="K109" s="1330"/>
      <c r="L109" s="1365"/>
      <c r="M109" s="1329"/>
      <c r="N109" s="1330"/>
      <c r="O109" s="1330"/>
      <c r="P109" s="1330"/>
      <c r="Q109" s="1330"/>
      <c r="R109" s="1330"/>
      <c r="S109" s="1330"/>
      <c r="T109" s="1330"/>
      <c r="U109" s="1330"/>
      <c r="V109" s="1330"/>
      <c r="W109" s="1330"/>
    </row>
    <row r="110" spans="1:23">
      <c r="A110" s="1330"/>
      <c r="B110" s="1327"/>
      <c r="C110" s="1327"/>
      <c r="D110" s="1327"/>
      <c r="E110" s="1327"/>
      <c r="F110" s="1374"/>
      <c r="G110" s="1375"/>
      <c r="H110" s="1365"/>
      <c r="I110" s="1330"/>
      <c r="J110" s="1365"/>
      <c r="K110" s="1330"/>
      <c r="L110" s="1365"/>
      <c r="M110" s="1329"/>
      <c r="N110" s="1330"/>
      <c r="O110" s="1330"/>
      <c r="P110" s="1330"/>
      <c r="Q110" s="1330"/>
      <c r="R110" s="1330"/>
      <c r="S110" s="1330"/>
      <c r="T110" s="1330"/>
      <c r="U110" s="1330"/>
      <c r="V110" s="1330"/>
      <c r="W110" s="1330"/>
    </row>
    <row r="111" spans="1:23">
      <c r="A111" s="1366"/>
      <c r="B111" s="1385"/>
      <c r="C111" s="1385"/>
      <c r="D111" s="1327"/>
      <c r="E111" s="1327"/>
      <c r="F111" s="1374"/>
      <c r="G111" s="1375"/>
      <c r="H111" s="1365"/>
      <c r="I111" s="1330"/>
      <c r="J111" s="1365"/>
      <c r="K111" s="1330"/>
      <c r="L111" s="1365"/>
      <c r="M111" s="1329"/>
      <c r="N111" s="1330"/>
      <c r="O111" s="1330"/>
      <c r="P111" s="1330"/>
      <c r="Q111" s="1330"/>
      <c r="R111" s="1330"/>
      <c r="S111" s="1330"/>
      <c r="T111" s="1330"/>
      <c r="U111" s="1330"/>
      <c r="V111" s="1330"/>
      <c r="W111" s="1330"/>
    </row>
    <row r="112" spans="1:23">
      <c r="A112" s="1330"/>
      <c r="B112" s="1327"/>
      <c r="C112" s="1327"/>
      <c r="D112" s="1327"/>
      <c r="E112" s="1327"/>
      <c r="F112" s="1374"/>
      <c r="G112" s="1375"/>
      <c r="H112" s="1365"/>
      <c r="I112" s="1330"/>
      <c r="J112" s="1365"/>
      <c r="K112" s="1330"/>
      <c r="L112" s="1365"/>
      <c r="M112" s="1329"/>
      <c r="N112" s="1330"/>
      <c r="O112" s="1330"/>
      <c r="P112" s="1330"/>
      <c r="Q112" s="1330"/>
      <c r="R112" s="1330"/>
      <c r="S112" s="1330"/>
      <c r="T112" s="1330"/>
      <c r="U112" s="1330"/>
      <c r="V112" s="1330"/>
      <c r="W112" s="1330"/>
    </row>
    <row r="113" spans="1:23">
      <c r="A113" s="1330"/>
      <c r="B113" s="1327"/>
      <c r="C113" s="1327"/>
      <c r="D113" s="1327"/>
      <c r="E113" s="1327"/>
      <c r="F113" s="1374"/>
      <c r="G113" s="1375"/>
      <c r="H113" s="1365"/>
      <c r="I113" s="1330"/>
      <c r="J113" s="1365"/>
      <c r="K113" s="1330"/>
      <c r="L113" s="1365"/>
      <c r="M113" s="1329"/>
      <c r="N113" s="1330"/>
      <c r="O113" s="1330"/>
      <c r="P113" s="1330"/>
      <c r="Q113" s="1330"/>
      <c r="R113" s="1330"/>
      <c r="S113" s="1330"/>
      <c r="T113" s="1330"/>
      <c r="U113" s="1330"/>
      <c r="V113" s="1330"/>
      <c r="W113" s="1330"/>
    </row>
    <row r="114" spans="1:23">
      <c r="A114" s="1330"/>
      <c r="B114" s="1327"/>
      <c r="C114" s="1327"/>
      <c r="D114" s="1327"/>
      <c r="E114" s="1337"/>
      <c r="F114" s="1386"/>
      <c r="G114" s="1375"/>
      <c r="H114" s="1365"/>
      <c r="I114" s="1330"/>
      <c r="J114" s="1365"/>
      <c r="K114" s="1330"/>
      <c r="L114" s="1365"/>
      <c r="M114" s="1329"/>
      <c r="N114" s="1330"/>
      <c r="O114" s="1330"/>
      <c r="P114" s="1330"/>
      <c r="Q114" s="1330"/>
      <c r="R114" s="1330"/>
      <c r="S114" s="1330"/>
      <c r="T114" s="1330"/>
      <c r="U114" s="1330"/>
      <c r="V114" s="1330"/>
      <c r="W114" s="1330"/>
    </row>
    <row r="115" spans="1:23">
      <c r="A115" s="1330"/>
      <c r="B115" s="1327"/>
      <c r="C115" s="1327"/>
      <c r="D115" s="1327"/>
      <c r="E115" s="1337"/>
      <c r="F115" s="1386"/>
      <c r="G115" s="1375"/>
      <c r="H115" s="1365"/>
      <c r="I115" s="1330"/>
      <c r="J115" s="1365"/>
      <c r="K115" s="1330"/>
      <c r="L115" s="1365"/>
      <c r="M115" s="1329"/>
      <c r="N115" s="1330"/>
      <c r="O115" s="1330"/>
      <c r="P115" s="1330"/>
      <c r="Q115" s="1330"/>
      <c r="R115" s="1330"/>
      <c r="S115" s="1330"/>
      <c r="T115" s="1330"/>
      <c r="U115" s="1330"/>
      <c r="V115" s="1330"/>
      <c r="W115" s="1330"/>
    </row>
    <row r="116" spans="1:23">
      <c r="A116" s="1330"/>
      <c r="B116" s="1327"/>
      <c r="C116" s="1327"/>
      <c r="D116" s="1327"/>
      <c r="E116" s="1330"/>
      <c r="F116" s="1368"/>
      <c r="G116" s="1375"/>
      <c r="H116" s="1387"/>
      <c r="I116" s="1330"/>
      <c r="J116" s="1387"/>
      <c r="K116" s="1330"/>
      <c r="L116" s="1387"/>
      <c r="M116" s="1329"/>
      <c r="N116" s="1330"/>
      <c r="O116" s="1330"/>
      <c r="P116" s="1330"/>
      <c r="Q116" s="1330"/>
      <c r="R116" s="1330"/>
      <c r="S116" s="1330"/>
      <c r="T116" s="1330"/>
      <c r="U116" s="1330"/>
      <c r="V116" s="1330"/>
      <c r="W116" s="1330"/>
    </row>
    <row r="117" spans="1:23">
      <c r="A117" s="1370"/>
      <c r="B117" s="1327"/>
      <c r="C117" s="1327"/>
      <c r="D117" s="1327"/>
      <c r="E117" s="1327"/>
      <c r="F117" s="1374"/>
      <c r="G117" s="1375"/>
      <c r="H117" s="1365"/>
      <c r="I117" s="1330"/>
      <c r="J117" s="1365"/>
      <c r="K117" s="1330"/>
      <c r="L117" s="1365"/>
      <c r="M117" s="1329"/>
      <c r="N117" s="1330"/>
      <c r="O117" s="1330"/>
      <c r="P117" s="1330"/>
      <c r="Q117" s="1330"/>
      <c r="R117" s="1330"/>
      <c r="S117" s="1330"/>
      <c r="T117" s="1330"/>
      <c r="U117" s="1330"/>
      <c r="V117" s="1330"/>
      <c r="W117" s="1330"/>
    </row>
    <row r="118" spans="1:23">
      <c r="A118" s="1330"/>
      <c r="B118" s="1327"/>
      <c r="C118" s="1327"/>
      <c r="D118" s="1327"/>
      <c r="E118" s="1337"/>
      <c r="F118" s="1374"/>
      <c r="G118" s="1375"/>
      <c r="H118" s="1365"/>
      <c r="I118" s="1330"/>
      <c r="J118" s="1365"/>
      <c r="K118" s="1330"/>
      <c r="L118" s="1365"/>
      <c r="M118" s="1329"/>
      <c r="N118" s="1330"/>
      <c r="O118" s="1330"/>
      <c r="P118" s="1330"/>
      <c r="Q118" s="1330"/>
      <c r="R118" s="1330"/>
      <c r="S118" s="1330"/>
      <c r="T118" s="1330"/>
      <c r="U118" s="1330"/>
      <c r="V118" s="1330"/>
      <c r="W118" s="1330"/>
    </row>
    <row r="119" spans="1:23">
      <c r="A119" s="1330"/>
      <c r="B119" s="1327"/>
      <c r="C119" s="1327"/>
      <c r="D119" s="1327"/>
      <c r="E119" s="1330"/>
      <c r="F119" s="1368"/>
      <c r="G119" s="1375"/>
      <c r="H119" s="1387"/>
      <c r="I119" s="1330"/>
      <c r="J119" s="1387"/>
      <c r="K119" s="1330"/>
      <c r="L119" s="1387"/>
      <c r="M119" s="1329"/>
      <c r="N119" s="1330"/>
      <c r="O119" s="1330"/>
      <c r="P119" s="1330"/>
      <c r="Q119" s="1330"/>
      <c r="R119" s="1330"/>
      <c r="S119" s="1330"/>
      <c r="T119" s="1330"/>
      <c r="U119" s="1330"/>
      <c r="V119" s="1330"/>
      <c r="W119" s="1330"/>
    </row>
    <row r="120" spans="1:23">
      <c r="A120" s="1370"/>
      <c r="B120" s="1327"/>
      <c r="C120" s="1327"/>
      <c r="D120" s="1327"/>
      <c r="E120" s="1327"/>
      <c r="F120" s="1374"/>
      <c r="G120" s="1375"/>
      <c r="H120" s="1365"/>
      <c r="I120" s="1330"/>
      <c r="J120" s="1365"/>
      <c r="K120" s="1330"/>
      <c r="L120" s="1365"/>
      <c r="M120" s="1329"/>
      <c r="N120" s="1330"/>
      <c r="O120" s="1330"/>
      <c r="P120" s="1330"/>
      <c r="Q120" s="1330"/>
      <c r="R120" s="1330"/>
      <c r="S120" s="1330"/>
      <c r="T120" s="1330"/>
      <c r="U120" s="1330"/>
      <c r="V120" s="1330"/>
      <c r="W120" s="1330"/>
    </row>
    <row r="121" spans="1:23">
      <c r="A121" s="1370"/>
      <c r="B121" s="1327"/>
      <c r="C121" s="1327"/>
      <c r="D121" s="1327"/>
      <c r="E121" s="1327"/>
      <c r="F121" s="1374"/>
      <c r="G121" s="1375"/>
      <c r="H121" s="1365"/>
      <c r="I121" s="1330"/>
      <c r="J121" s="1365"/>
      <c r="K121" s="1330"/>
      <c r="L121" s="1365"/>
      <c r="M121" s="1329"/>
      <c r="N121" s="1330"/>
      <c r="O121" s="1330"/>
      <c r="P121" s="1330"/>
      <c r="Q121" s="1330"/>
      <c r="R121" s="1330"/>
      <c r="S121" s="1330"/>
      <c r="T121" s="1330"/>
      <c r="U121" s="1330"/>
      <c r="V121" s="1330"/>
      <c r="W121" s="1330"/>
    </row>
    <row r="122" spans="1:23">
      <c r="A122" s="1330"/>
      <c r="B122" s="1327"/>
      <c r="C122" s="1327"/>
      <c r="D122" s="1327"/>
      <c r="E122" s="1337"/>
      <c r="F122" s="1374"/>
      <c r="G122" s="1375"/>
      <c r="H122" s="1365"/>
      <c r="I122" s="1330"/>
      <c r="J122" s="1365"/>
      <c r="K122" s="1330"/>
      <c r="L122" s="1365"/>
      <c r="M122" s="1329"/>
      <c r="N122" s="1330"/>
      <c r="O122" s="1330"/>
      <c r="P122" s="1330"/>
      <c r="Q122" s="1330"/>
      <c r="R122" s="1330"/>
      <c r="S122" s="1330"/>
      <c r="T122" s="1330"/>
      <c r="U122" s="1330"/>
      <c r="V122" s="1330"/>
      <c r="W122" s="1330"/>
    </row>
    <row r="123" spans="1:23">
      <c r="A123" s="1330"/>
      <c r="B123" s="1327"/>
      <c r="C123" s="1327"/>
      <c r="D123" s="1327"/>
      <c r="E123" s="1337"/>
      <c r="F123" s="1374"/>
      <c r="G123" s="1375"/>
      <c r="H123" s="1365"/>
      <c r="I123" s="1330"/>
      <c r="J123" s="1365"/>
      <c r="K123" s="1330"/>
      <c r="L123" s="1365"/>
      <c r="M123" s="1329"/>
      <c r="N123" s="1330"/>
      <c r="O123" s="1330"/>
      <c r="P123" s="1330"/>
      <c r="Q123" s="1330"/>
      <c r="R123" s="1330"/>
      <c r="S123" s="1330"/>
      <c r="T123" s="1330"/>
      <c r="U123" s="1330"/>
      <c r="V123" s="1330"/>
      <c r="W123" s="1330"/>
    </row>
    <row r="124" spans="1:23">
      <c r="A124" s="1330"/>
      <c r="B124" s="1327"/>
      <c r="C124" s="1327"/>
      <c r="D124" s="1327"/>
      <c r="E124" s="1337"/>
      <c r="F124" s="1374"/>
      <c r="G124" s="1375"/>
      <c r="H124" s="1365"/>
      <c r="I124" s="1330"/>
      <c r="J124" s="1365"/>
      <c r="K124" s="1330"/>
      <c r="L124" s="1365"/>
      <c r="M124" s="1329"/>
      <c r="N124" s="1330"/>
      <c r="O124" s="1330"/>
      <c r="P124" s="1330"/>
      <c r="Q124" s="1330"/>
      <c r="R124" s="1330"/>
      <c r="S124" s="1330"/>
      <c r="T124" s="1330"/>
      <c r="U124" s="1330"/>
      <c r="V124" s="1330"/>
      <c r="W124" s="1330"/>
    </row>
    <row r="125" spans="1:23">
      <c r="A125" s="1330"/>
      <c r="B125" s="1327"/>
      <c r="C125" s="1327"/>
      <c r="D125" s="1327"/>
      <c r="E125" s="1337"/>
      <c r="F125" s="1374"/>
      <c r="G125" s="1375"/>
      <c r="H125" s="1365"/>
      <c r="I125" s="1330"/>
      <c r="J125" s="1365"/>
      <c r="K125" s="1330"/>
      <c r="L125" s="1365"/>
      <c r="M125" s="1329"/>
      <c r="N125" s="1330"/>
      <c r="O125" s="1330"/>
      <c r="P125" s="1330"/>
      <c r="Q125" s="1330"/>
      <c r="R125" s="1330"/>
      <c r="S125" s="1330"/>
      <c r="T125" s="1330"/>
      <c r="U125" s="1330"/>
      <c r="V125" s="1330"/>
      <c r="W125" s="1330"/>
    </row>
    <row r="126" spans="1:23">
      <c r="A126" s="1330"/>
      <c r="B126" s="1327"/>
      <c r="C126" s="1327"/>
      <c r="D126" s="1327"/>
      <c r="E126" s="1374"/>
      <c r="F126" s="1374"/>
      <c r="G126" s="1374"/>
      <c r="H126" s="1365"/>
      <c r="I126" s="1330"/>
      <c r="J126" s="1365"/>
      <c r="K126" s="1330"/>
      <c r="L126" s="1365"/>
      <c r="M126" s="1329"/>
      <c r="N126" s="1330"/>
      <c r="O126" s="1330"/>
      <c r="P126" s="1330"/>
      <c r="Q126" s="1330"/>
      <c r="R126" s="1330"/>
      <c r="S126" s="1330"/>
      <c r="T126" s="1330"/>
      <c r="U126" s="1330"/>
      <c r="V126" s="1330"/>
      <c r="W126" s="1330"/>
    </row>
    <row r="127" spans="1:23">
      <c r="A127" s="1330"/>
      <c r="B127" s="1327"/>
      <c r="C127" s="1327"/>
      <c r="D127" s="1327"/>
      <c r="E127" s="1330"/>
      <c r="F127" s="1374"/>
      <c r="G127" s="1388"/>
      <c r="H127" s="1330"/>
      <c r="I127" s="1330"/>
      <c r="J127" s="1330"/>
      <c r="K127" s="1330"/>
      <c r="L127" s="1330"/>
      <c r="M127" s="1329"/>
      <c r="N127" s="1330"/>
      <c r="O127" s="1330"/>
      <c r="P127" s="1330"/>
      <c r="Q127" s="1330"/>
      <c r="R127" s="1330"/>
      <c r="S127" s="1330"/>
      <c r="T127" s="1330"/>
      <c r="U127" s="1330"/>
      <c r="V127" s="1330"/>
      <c r="W127" s="1330"/>
    </row>
    <row r="128" spans="1:23">
      <c r="A128" s="1330"/>
      <c r="B128" s="1327"/>
      <c r="C128" s="1327"/>
      <c r="D128" s="1327"/>
      <c r="E128" s="1330"/>
      <c r="F128" s="1368"/>
      <c r="G128" s="1375"/>
      <c r="H128" s="1387"/>
      <c r="I128" s="1330"/>
      <c r="J128" s="1387"/>
      <c r="K128" s="1330"/>
      <c r="L128" s="1387"/>
      <c r="M128" s="1329"/>
      <c r="N128" s="1330"/>
      <c r="O128" s="1330"/>
      <c r="P128" s="1330"/>
      <c r="Q128" s="1330"/>
      <c r="R128" s="1330"/>
      <c r="S128" s="1330"/>
      <c r="T128" s="1330"/>
      <c r="U128" s="1330"/>
      <c r="V128" s="1330"/>
      <c r="W128" s="1330"/>
    </row>
    <row r="129" spans="1:23">
      <c r="A129" s="1330"/>
      <c r="B129" s="1327"/>
      <c r="C129" s="1327"/>
      <c r="D129" s="1327"/>
      <c r="E129" s="1330"/>
      <c r="F129" s="1368"/>
      <c r="G129" s="1375"/>
      <c r="H129" s="1365"/>
      <c r="I129" s="1330"/>
      <c r="J129" s="1365"/>
      <c r="K129" s="1330"/>
      <c r="L129" s="1365"/>
      <c r="M129" s="1329"/>
      <c r="N129" s="1330"/>
      <c r="O129" s="1330"/>
      <c r="P129" s="1330"/>
      <c r="Q129" s="1330"/>
      <c r="R129" s="1330"/>
      <c r="S129" s="1330"/>
      <c r="T129" s="1330"/>
      <c r="U129" s="1330"/>
      <c r="V129" s="1330"/>
      <c r="W129" s="1330"/>
    </row>
    <row r="130" spans="1:23">
      <c r="A130" s="1330"/>
      <c r="B130" s="1327"/>
      <c r="C130" s="1327"/>
      <c r="D130" s="1327"/>
      <c r="E130" s="1371"/>
      <c r="F130" s="1374"/>
      <c r="G130" s="1375"/>
      <c r="H130" s="1387"/>
      <c r="I130" s="1330"/>
      <c r="J130" s="1387"/>
      <c r="K130" s="1330"/>
      <c r="L130" s="1387"/>
      <c r="M130" s="1329"/>
      <c r="N130" s="1330"/>
      <c r="O130" s="1330"/>
      <c r="P130" s="1330"/>
      <c r="Q130" s="1330"/>
      <c r="R130" s="1330"/>
      <c r="S130" s="1330"/>
      <c r="T130" s="1330"/>
      <c r="U130" s="1330"/>
      <c r="V130" s="1330"/>
      <c r="W130" s="1330"/>
    </row>
    <row r="131" spans="1:23">
      <c r="A131" s="1330"/>
      <c r="B131" s="1327"/>
      <c r="C131" s="1327"/>
      <c r="D131" s="1327"/>
      <c r="E131" s="1327"/>
      <c r="F131" s="1389"/>
      <c r="G131" s="1390"/>
      <c r="H131" s="1365"/>
      <c r="I131" s="1330"/>
      <c r="J131" s="1365"/>
      <c r="K131" s="1330"/>
      <c r="L131" s="1365"/>
      <c r="M131" s="1329"/>
      <c r="N131" s="1330"/>
      <c r="O131" s="1330"/>
      <c r="P131" s="1330"/>
      <c r="Q131" s="1330"/>
      <c r="R131" s="1330"/>
      <c r="S131" s="1330"/>
      <c r="T131" s="1330"/>
      <c r="U131" s="1330"/>
      <c r="V131" s="1330"/>
      <c r="W131" s="1330"/>
    </row>
    <row r="132" spans="1:23">
      <c r="A132" s="1391"/>
      <c r="B132" s="1327"/>
      <c r="C132" s="1327"/>
      <c r="D132" s="1327"/>
      <c r="E132" s="1392"/>
      <c r="F132" s="1327"/>
      <c r="G132" s="1393"/>
      <c r="H132" s="1365"/>
      <c r="I132" s="1330"/>
      <c r="J132" s="1365"/>
      <c r="K132" s="1330"/>
      <c r="L132" s="1365"/>
      <c r="M132" s="1329"/>
      <c r="N132" s="1330"/>
      <c r="O132" s="1330"/>
      <c r="P132" s="1330"/>
      <c r="Q132" s="1330"/>
      <c r="R132" s="1330"/>
      <c r="S132" s="1330"/>
      <c r="T132" s="1330"/>
      <c r="U132" s="1330"/>
      <c r="V132" s="1330"/>
      <c r="W132" s="1330"/>
    </row>
    <row r="133" spans="1:23">
      <c r="A133" s="1370"/>
      <c r="B133" s="1327"/>
      <c r="C133" s="1327"/>
      <c r="D133" s="1274"/>
      <c r="E133" s="1337"/>
      <c r="F133" s="1374"/>
      <c r="G133" s="1375"/>
      <c r="H133" s="1365"/>
      <c r="I133" s="1330"/>
      <c r="J133" s="1365"/>
      <c r="K133" s="1330"/>
      <c r="L133" s="1365"/>
      <c r="M133" s="1329"/>
      <c r="N133" s="1330"/>
      <c r="O133" s="1330"/>
      <c r="P133" s="1330"/>
      <c r="Q133" s="1330"/>
      <c r="R133" s="1330"/>
      <c r="S133" s="1330"/>
      <c r="T133" s="1330"/>
      <c r="U133" s="1330"/>
      <c r="V133" s="1330"/>
      <c r="W133" s="1330"/>
    </row>
    <row r="134" spans="1:23">
      <c r="A134" s="1370"/>
      <c r="B134" s="1327"/>
      <c r="C134" s="1327"/>
      <c r="D134" s="1274"/>
      <c r="E134" s="1337"/>
      <c r="F134" s="1374"/>
      <c r="G134" s="1375"/>
      <c r="H134" s="1365"/>
      <c r="I134" s="1330"/>
      <c r="J134" s="1365"/>
      <c r="K134" s="1330"/>
      <c r="L134" s="1365"/>
      <c r="M134" s="1329"/>
      <c r="N134" s="1330"/>
      <c r="O134" s="1330"/>
      <c r="P134" s="1330"/>
      <c r="Q134" s="1330"/>
      <c r="R134" s="1330"/>
      <c r="S134" s="1330"/>
      <c r="T134" s="1330"/>
      <c r="U134" s="1330"/>
      <c r="V134" s="1330"/>
      <c r="W134" s="1330"/>
    </row>
    <row r="135" spans="1:23">
      <c r="A135" s="1370"/>
      <c r="B135" s="1327"/>
      <c r="C135" s="1327"/>
      <c r="D135" s="1394"/>
      <c r="E135" s="1337"/>
      <c r="F135" s="1374"/>
      <c r="G135" s="1375"/>
      <c r="H135" s="1365"/>
      <c r="I135" s="1330"/>
      <c r="J135" s="1365"/>
      <c r="K135" s="1330"/>
      <c r="L135" s="1365"/>
      <c r="M135" s="1329"/>
      <c r="N135" s="1330"/>
      <c r="O135" s="1330"/>
      <c r="P135" s="1330"/>
      <c r="Q135" s="1330"/>
      <c r="R135" s="1330"/>
      <c r="S135" s="1330"/>
      <c r="T135" s="1330"/>
      <c r="U135" s="1330"/>
      <c r="V135" s="1330"/>
      <c r="W135" s="1330"/>
    </row>
    <row r="136" spans="1:23">
      <c r="A136" s="1370"/>
      <c r="B136" s="1327"/>
      <c r="C136" s="1327"/>
      <c r="D136" s="1394"/>
      <c r="E136" s="1337"/>
      <c r="F136" s="1374"/>
      <c r="G136" s="1375"/>
      <c r="H136" s="1365"/>
      <c r="I136" s="1330"/>
      <c r="J136" s="1365"/>
      <c r="K136" s="1330"/>
      <c r="L136" s="1365"/>
      <c r="M136" s="1329"/>
      <c r="N136" s="1330"/>
      <c r="O136" s="1330"/>
      <c r="P136" s="1330"/>
      <c r="Q136" s="1330"/>
      <c r="R136" s="1330"/>
      <c r="S136" s="1330"/>
      <c r="T136" s="1330"/>
      <c r="U136" s="1330"/>
      <c r="V136" s="1330"/>
      <c r="W136" s="1330"/>
    </row>
    <row r="137" spans="1:23">
      <c r="A137" s="1370"/>
      <c r="B137" s="1327"/>
      <c r="C137" s="1327"/>
      <c r="D137" s="1394"/>
      <c r="E137" s="1337"/>
      <c r="F137" s="1374"/>
      <c r="G137" s="1375"/>
      <c r="H137" s="1365"/>
      <c r="I137" s="1330"/>
      <c r="J137" s="1365"/>
      <c r="K137" s="1330"/>
      <c r="L137" s="1365"/>
      <c r="M137" s="1329"/>
      <c r="N137" s="1330"/>
      <c r="O137" s="1330"/>
      <c r="P137" s="1330"/>
      <c r="Q137" s="1330"/>
      <c r="R137" s="1330"/>
      <c r="S137" s="1330"/>
      <c r="T137" s="1330"/>
      <c r="U137" s="1330"/>
      <c r="V137" s="1330"/>
      <c r="W137" s="1330"/>
    </row>
    <row r="138" spans="1:23">
      <c r="A138" s="1370"/>
      <c r="B138" s="1327"/>
      <c r="C138" s="1327"/>
      <c r="D138" s="1327"/>
      <c r="E138" s="1330"/>
      <c r="F138" s="1371"/>
      <c r="G138" s="1395"/>
      <c r="H138" s="1365"/>
      <c r="I138" s="1330"/>
      <c r="J138" s="1365"/>
      <c r="K138" s="1330"/>
      <c r="L138" s="1365"/>
      <c r="M138" s="1329"/>
      <c r="N138" s="1330"/>
      <c r="O138" s="1330"/>
      <c r="P138" s="1330"/>
      <c r="Q138" s="1330"/>
      <c r="R138" s="1330"/>
      <c r="S138" s="1330"/>
      <c r="T138" s="1330"/>
      <c r="U138" s="1330"/>
      <c r="V138" s="1330"/>
      <c r="W138" s="1330"/>
    </row>
    <row r="139" spans="1:23">
      <c r="A139" s="1330"/>
      <c r="B139" s="1327"/>
      <c r="C139" s="1327"/>
      <c r="D139" s="1327"/>
      <c r="E139" s="1330"/>
      <c r="F139" s="1371"/>
      <c r="G139" s="1395"/>
      <c r="H139" s="1365"/>
      <c r="I139" s="1330"/>
      <c r="J139" s="1365"/>
      <c r="K139" s="1330"/>
      <c r="L139" s="1365"/>
      <c r="M139" s="1329"/>
      <c r="N139" s="1330"/>
      <c r="O139" s="1330"/>
      <c r="P139" s="1330"/>
      <c r="Q139" s="1330"/>
      <c r="R139" s="1330"/>
      <c r="S139" s="1330"/>
      <c r="T139" s="1330"/>
      <c r="U139" s="1330"/>
      <c r="V139" s="1330"/>
      <c r="W139" s="1330"/>
    </row>
    <row r="140" spans="1:23">
      <c r="A140" s="1330"/>
      <c r="B140" s="1327"/>
      <c r="C140" s="1327"/>
      <c r="D140" s="1327"/>
      <c r="E140" s="1330"/>
      <c r="F140" s="1330"/>
      <c r="G140" s="1363"/>
      <c r="H140" s="1330"/>
      <c r="I140" s="1330"/>
      <c r="J140" s="1330"/>
      <c r="K140" s="1330"/>
      <c r="L140" s="1330"/>
      <c r="M140" s="1329"/>
      <c r="N140" s="1330"/>
      <c r="O140" s="1330"/>
      <c r="P140" s="1330"/>
      <c r="Q140" s="1330"/>
      <c r="R140" s="1330"/>
      <c r="S140" s="1330"/>
      <c r="T140" s="1330"/>
      <c r="U140" s="1330"/>
      <c r="V140" s="1330"/>
      <c r="W140" s="1330"/>
    </row>
    <row r="141" spans="1:23">
      <c r="A141" s="1330"/>
      <c r="B141" s="1327"/>
      <c r="C141" s="1327"/>
      <c r="D141" s="1327"/>
      <c r="E141" s="1330"/>
      <c r="F141" s="1330"/>
      <c r="G141" s="1330"/>
      <c r="H141" s="1330"/>
      <c r="I141" s="1330"/>
      <c r="J141" s="1330"/>
      <c r="K141" s="1330"/>
      <c r="L141" s="1330"/>
      <c r="M141" s="1329"/>
      <c r="N141" s="1330"/>
      <c r="O141" s="1330"/>
      <c r="P141" s="1330"/>
      <c r="Q141" s="1330"/>
      <c r="R141" s="1330"/>
      <c r="S141" s="1330"/>
      <c r="T141" s="1330"/>
      <c r="U141" s="1330"/>
      <c r="V141" s="1330"/>
      <c r="W141" s="1330"/>
    </row>
    <row r="142" spans="1:23">
      <c r="A142" s="1330"/>
      <c r="B142" s="1327"/>
      <c r="C142" s="1327"/>
      <c r="D142" s="1327"/>
      <c r="E142" s="1330"/>
      <c r="F142" s="1330"/>
      <c r="G142" s="1330"/>
      <c r="H142" s="1330"/>
      <c r="I142" s="1330"/>
      <c r="J142" s="1330"/>
      <c r="K142" s="1330"/>
      <c r="L142" s="1330"/>
      <c r="M142" s="1329"/>
      <c r="N142" s="1330"/>
      <c r="O142" s="1330"/>
      <c r="P142" s="1330"/>
      <c r="Q142" s="1330"/>
      <c r="R142" s="1330"/>
      <c r="S142" s="1330"/>
      <c r="T142" s="1330"/>
      <c r="U142" s="1330"/>
      <c r="V142" s="1330"/>
      <c r="W142" s="1330"/>
    </row>
    <row r="143" spans="1:23">
      <c r="A143" s="1364"/>
      <c r="B143" s="1327"/>
      <c r="C143" s="1327"/>
      <c r="D143" s="1327"/>
      <c r="E143" s="1330"/>
      <c r="F143" s="1396"/>
      <c r="G143" s="1330"/>
      <c r="H143" s="1330"/>
      <c r="I143" s="1330"/>
      <c r="J143" s="1330"/>
      <c r="K143" s="1330"/>
      <c r="L143" s="1330"/>
      <c r="M143" s="1329"/>
      <c r="N143" s="1330"/>
      <c r="O143" s="1330"/>
      <c r="P143" s="1330"/>
      <c r="Q143" s="1330"/>
      <c r="R143" s="1330"/>
      <c r="S143" s="1330"/>
      <c r="T143" s="1330"/>
      <c r="U143" s="1330"/>
      <c r="V143" s="1330"/>
      <c r="W143" s="1330"/>
    </row>
    <row r="144" spans="1:23">
      <c r="A144" s="1330"/>
      <c r="B144" s="1327"/>
      <c r="C144" s="1327"/>
      <c r="D144" s="1327"/>
      <c r="E144" s="1330"/>
      <c r="F144" s="1330"/>
      <c r="G144" s="1330"/>
      <c r="H144" s="1330"/>
      <c r="I144" s="1330"/>
      <c r="J144" s="1330"/>
      <c r="K144" s="1330"/>
      <c r="L144" s="1330"/>
      <c r="M144" s="1329"/>
      <c r="N144" s="1330"/>
      <c r="O144" s="1330"/>
      <c r="P144" s="1330"/>
      <c r="Q144" s="1330"/>
      <c r="R144" s="1330"/>
      <c r="S144" s="1330"/>
      <c r="T144" s="1330"/>
      <c r="U144" s="1330"/>
      <c r="V144" s="1330"/>
      <c r="W144" s="1330"/>
    </row>
    <row r="145" spans="1:23">
      <c r="A145" s="1330"/>
      <c r="B145" s="1327"/>
      <c r="C145" s="1327"/>
      <c r="D145" s="1327"/>
      <c r="E145" s="1330"/>
      <c r="F145" s="1330"/>
      <c r="G145" s="1330"/>
      <c r="H145" s="1330"/>
      <c r="I145" s="1330"/>
      <c r="J145" s="1330"/>
      <c r="K145" s="1330"/>
      <c r="L145" s="1330"/>
      <c r="M145" s="1329"/>
      <c r="N145" s="1330"/>
      <c r="O145" s="1330"/>
      <c r="P145" s="1330"/>
      <c r="Q145" s="1330"/>
      <c r="R145" s="1330"/>
      <c r="S145" s="1330"/>
      <c r="T145" s="1330"/>
      <c r="U145" s="1330"/>
      <c r="V145" s="1330"/>
      <c r="W145" s="1330"/>
    </row>
    <row r="146" spans="1:23">
      <c r="A146" s="1330"/>
      <c r="B146" s="1327"/>
      <c r="C146" s="1327"/>
      <c r="D146" s="1327"/>
      <c r="E146" s="1330"/>
      <c r="F146" s="1330"/>
      <c r="G146" s="1330"/>
      <c r="H146" s="1330"/>
      <c r="I146" s="1330"/>
      <c r="J146" s="1330"/>
      <c r="K146" s="1330"/>
      <c r="L146" s="1330"/>
      <c r="M146" s="1329"/>
      <c r="N146" s="1330"/>
      <c r="O146" s="1330"/>
      <c r="P146" s="1330"/>
      <c r="Q146" s="1330"/>
      <c r="R146" s="1330"/>
      <c r="S146" s="1330"/>
      <c r="T146" s="1330"/>
      <c r="U146" s="1330"/>
      <c r="V146" s="1330"/>
      <c r="W146" s="1330"/>
    </row>
    <row r="147" spans="1:23">
      <c r="I147" s="1330"/>
      <c r="J147" s="1330"/>
      <c r="K147" s="1330"/>
      <c r="L147" s="1330"/>
      <c r="M147" s="1329"/>
      <c r="N147" s="1330"/>
      <c r="O147" s="1330"/>
      <c r="P147" s="1330"/>
      <c r="Q147" s="1330"/>
      <c r="R147" s="1330"/>
      <c r="S147" s="1330"/>
      <c r="T147" s="1330"/>
      <c r="U147" s="1330"/>
      <c r="V147" s="1330"/>
      <c r="W147" s="1330"/>
    </row>
    <row r="148" spans="1:23">
      <c r="I148" s="1330"/>
      <c r="J148" s="1330"/>
      <c r="K148" s="1330"/>
      <c r="L148" s="1330"/>
      <c r="M148" s="1329"/>
      <c r="N148" s="1330"/>
      <c r="O148" s="1330"/>
      <c r="P148" s="1330"/>
      <c r="Q148" s="1330"/>
      <c r="R148" s="1330"/>
      <c r="S148" s="1330"/>
      <c r="T148" s="1330"/>
      <c r="U148" s="1330"/>
      <c r="V148" s="1330"/>
      <c r="W148" s="1330"/>
    </row>
    <row r="149" spans="1:23">
      <c r="I149" s="1330"/>
      <c r="J149" s="1330"/>
      <c r="K149" s="1330"/>
      <c r="L149" s="1330"/>
      <c r="M149" s="1329"/>
      <c r="N149" s="1330"/>
      <c r="O149" s="1330"/>
      <c r="P149" s="1330"/>
      <c r="Q149" s="1330"/>
      <c r="R149" s="1330"/>
      <c r="S149" s="1330"/>
      <c r="T149" s="1330"/>
      <c r="U149" s="1330"/>
      <c r="V149" s="1330"/>
      <c r="W149" s="1330"/>
    </row>
    <row r="150" spans="1:23">
      <c r="I150" s="1330"/>
      <c r="J150" s="1330"/>
      <c r="K150" s="1330"/>
      <c r="L150" s="1330"/>
      <c r="M150" s="1329"/>
      <c r="N150" s="1330"/>
      <c r="O150" s="1330"/>
      <c r="P150" s="1330"/>
      <c r="Q150" s="1330"/>
      <c r="R150" s="1330"/>
      <c r="S150" s="1330"/>
      <c r="T150" s="1330"/>
      <c r="U150" s="1330"/>
      <c r="V150" s="1330"/>
      <c r="W150" s="1330"/>
    </row>
    <row r="151" spans="1:23">
      <c r="I151" s="1330"/>
      <c r="J151" s="1330"/>
      <c r="K151" s="1330"/>
      <c r="L151" s="1330"/>
      <c r="M151" s="1329"/>
      <c r="N151" s="1330"/>
      <c r="O151" s="1330"/>
      <c r="P151" s="1330"/>
      <c r="Q151" s="1330"/>
      <c r="R151" s="1330"/>
      <c r="S151" s="1330"/>
      <c r="T151" s="1330"/>
      <c r="U151" s="1330"/>
      <c r="V151" s="1330"/>
      <c r="W151" s="1330"/>
    </row>
    <row r="152" spans="1:23">
      <c r="I152" s="1330"/>
      <c r="J152" s="1330"/>
      <c r="K152" s="1330"/>
      <c r="L152" s="1330"/>
      <c r="M152" s="1329"/>
      <c r="N152" s="1330"/>
      <c r="O152" s="1330"/>
      <c r="P152" s="1330"/>
      <c r="Q152" s="1330"/>
      <c r="R152" s="1330"/>
      <c r="S152" s="1330"/>
      <c r="T152" s="1330"/>
      <c r="U152" s="1330"/>
      <c r="V152" s="1330"/>
      <c r="W152" s="1330"/>
    </row>
    <row r="153" spans="1:23">
      <c r="I153" s="1330"/>
      <c r="J153" s="1330"/>
      <c r="K153" s="1330"/>
      <c r="L153" s="1330"/>
      <c r="M153" s="1329"/>
      <c r="N153" s="1330"/>
      <c r="O153" s="1330"/>
      <c r="P153" s="1330"/>
      <c r="Q153" s="1330"/>
      <c r="R153" s="1330"/>
      <c r="S153" s="1330"/>
      <c r="T153" s="1330"/>
      <c r="U153" s="1330"/>
      <c r="V153" s="1330"/>
      <c r="W153" s="1330"/>
    </row>
    <row r="154" spans="1:23">
      <c r="I154" s="1330"/>
      <c r="J154" s="1330"/>
      <c r="K154" s="1330"/>
      <c r="L154" s="1330"/>
      <c r="M154" s="1329"/>
      <c r="N154" s="1330"/>
      <c r="O154" s="1330"/>
      <c r="P154" s="1330"/>
      <c r="Q154" s="1330"/>
      <c r="R154" s="1330"/>
      <c r="S154" s="1330"/>
      <c r="T154" s="1330"/>
      <c r="U154" s="1330"/>
      <c r="V154" s="1330"/>
      <c r="W154" s="1330"/>
    </row>
    <row r="155" spans="1:23">
      <c r="I155" s="1330"/>
      <c r="J155" s="1330"/>
      <c r="K155" s="1330"/>
      <c r="L155" s="1330"/>
      <c r="M155" s="1329"/>
      <c r="N155" s="1330"/>
      <c r="O155" s="1330"/>
      <c r="P155" s="1330"/>
      <c r="Q155" s="1330"/>
      <c r="R155" s="1330"/>
      <c r="S155" s="1330"/>
      <c r="T155" s="1330"/>
      <c r="U155" s="1330"/>
      <c r="V155" s="1330"/>
      <c r="W155" s="1330"/>
    </row>
    <row r="156" spans="1:23">
      <c r="I156" s="1330"/>
      <c r="J156" s="1330"/>
      <c r="K156" s="1330"/>
      <c r="L156" s="1330"/>
      <c r="M156" s="1329"/>
      <c r="N156" s="1330"/>
      <c r="O156" s="1330"/>
      <c r="P156" s="1330"/>
      <c r="Q156" s="1330"/>
      <c r="R156" s="1330"/>
      <c r="S156" s="1330"/>
      <c r="T156" s="1330"/>
      <c r="U156" s="1330"/>
      <c r="V156" s="1330"/>
      <c r="W156" s="1330"/>
    </row>
    <row r="157" spans="1:23">
      <c r="I157" s="1330"/>
      <c r="J157" s="1330"/>
      <c r="K157" s="1330"/>
      <c r="L157" s="1330"/>
      <c r="M157" s="1329"/>
      <c r="N157" s="1330"/>
      <c r="O157" s="1330"/>
      <c r="P157" s="1330"/>
      <c r="Q157" s="1330"/>
      <c r="R157" s="1330"/>
      <c r="S157" s="1330"/>
      <c r="T157" s="1330"/>
      <c r="U157" s="1330"/>
      <c r="V157" s="1330"/>
      <c r="W157" s="1330"/>
    </row>
    <row r="158" spans="1:23">
      <c r="I158" s="1330"/>
      <c r="J158" s="1330"/>
      <c r="K158" s="1330"/>
      <c r="L158" s="1330"/>
      <c r="M158" s="1329"/>
      <c r="N158" s="1330"/>
      <c r="O158" s="1330"/>
      <c r="P158" s="1330"/>
      <c r="Q158" s="1330"/>
      <c r="R158" s="1330"/>
      <c r="S158" s="1330"/>
      <c r="T158" s="1330"/>
      <c r="U158" s="1330"/>
      <c r="V158" s="1330"/>
      <c r="W158" s="1330"/>
    </row>
    <row r="159" spans="1:23">
      <c r="I159" s="1330"/>
      <c r="J159" s="1330"/>
      <c r="K159" s="1330"/>
      <c r="L159" s="1330"/>
      <c r="M159" s="1329"/>
      <c r="N159" s="1330"/>
      <c r="O159" s="1330"/>
      <c r="P159" s="1330"/>
      <c r="Q159" s="1330"/>
      <c r="R159" s="1330"/>
      <c r="S159" s="1330"/>
      <c r="T159" s="1330"/>
      <c r="U159" s="1330"/>
      <c r="V159" s="1330"/>
      <c r="W159" s="1330"/>
    </row>
    <row r="160" spans="1:23">
      <c r="I160" s="1330"/>
      <c r="J160" s="1330"/>
      <c r="K160" s="1330"/>
      <c r="L160" s="1330"/>
      <c r="M160" s="1329"/>
      <c r="N160" s="1330"/>
      <c r="O160" s="1330"/>
      <c r="P160" s="1330"/>
      <c r="Q160" s="1330"/>
      <c r="R160" s="1330"/>
      <c r="S160" s="1330"/>
      <c r="T160" s="1330"/>
      <c r="U160" s="1330"/>
      <c r="V160" s="1330"/>
      <c r="W160" s="1330"/>
    </row>
    <row r="161" spans="9:23">
      <c r="I161" s="1330"/>
      <c r="J161" s="1330"/>
      <c r="K161" s="1330"/>
      <c r="L161" s="1330"/>
      <c r="M161" s="1329"/>
      <c r="N161" s="1330"/>
      <c r="O161" s="1330"/>
      <c r="P161" s="1330"/>
      <c r="Q161" s="1330"/>
      <c r="R161" s="1330"/>
      <c r="S161" s="1330"/>
      <c r="T161" s="1330"/>
      <c r="U161" s="1330"/>
      <c r="V161" s="1330"/>
      <c r="W161" s="1330"/>
    </row>
    <row r="162" spans="9:23">
      <c r="I162" s="1330"/>
      <c r="J162" s="1330"/>
      <c r="K162" s="1330"/>
      <c r="L162" s="1330"/>
      <c r="M162" s="1329"/>
      <c r="N162" s="1330"/>
      <c r="O162" s="1330"/>
      <c r="P162" s="1330"/>
      <c r="Q162" s="1330"/>
      <c r="R162" s="1330"/>
      <c r="S162" s="1330"/>
      <c r="T162" s="1330"/>
      <c r="U162" s="1330"/>
      <c r="V162" s="1330"/>
      <c r="W162" s="1330"/>
    </row>
    <row r="163" spans="9:23">
      <c r="I163" s="1330"/>
      <c r="J163" s="1330"/>
      <c r="K163" s="1330"/>
      <c r="L163" s="1330"/>
      <c r="M163" s="1329"/>
      <c r="N163" s="1330"/>
      <c r="O163" s="1330"/>
      <c r="P163" s="1330"/>
      <c r="Q163" s="1330"/>
      <c r="R163" s="1330"/>
      <c r="S163" s="1330"/>
      <c r="T163" s="1330"/>
      <c r="U163" s="1330"/>
      <c r="V163" s="1330"/>
      <c r="W163" s="1330"/>
    </row>
    <row r="164" spans="9:23">
      <c r="I164" s="1330"/>
      <c r="J164" s="1330"/>
      <c r="K164" s="1330"/>
      <c r="L164" s="1330"/>
      <c r="M164" s="1329"/>
      <c r="N164" s="1330"/>
      <c r="O164" s="1330"/>
      <c r="P164" s="1330"/>
      <c r="Q164" s="1330"/>
      <c r="R164" s="1330"/>
      <c r="S164" s="1330"/>
      <c r="T164" s="1330"/>
      <c r="U164" s="1330"/>
      <c r="V164" s="1330"/>
      <c r="W164" s="1330"/>
    </row>
    <row r="165" spans="9:23">
      <c r="I165" s="1330"/>
      <c r="J165" s="1330"/>
      <c r="K165" s="1330"/>
      <c r="L165" s="1330"/>
      <c r="M165" s="1329"/>
      <c r="N165" s="1330"/>
      <c r="O165" s="1330"/>
      <c r="P165" s="1330"/>
      <c r="Q165" s="1330"/>
      <c r="R165" s="1330"/>
      <c r="S165" s="1330"/>
      <c r="T165" s="1330"/>
      <c r="U165" s="1330"/>
      <c r="V165" s="1330"/>
      <c r="W165" s="1330"/>
    </row>
    <row r="166" spans="9:23">
      <c r="I166" s="1330"/>
      <c r="J166" s="1330"/>
      <c r="K166" s="1330"/>
      <c r="L166" s="1330"/>
      <c r="M166" s="1329"/>
      <c r="N166" s="1330"/>
      <c r="O166" s="1330"/>
      <c r="P166" s="1330"/>
      <c r="Q166" s="1330"/>
      <c r="R166" s="1330"/>
      <c r="S166" s="1330"/>
      <c r="T166" s="1330"/>
      <c r="U166" s="1330"/>
      <c r="V166" s="1330"/>
      <c r="W166" s="1330"/>
    </row>
    <row r="167" spans="9:23">
      <c r="I167" s="1330"/>
      <c r="J167" s="1330"/>
      <c r="K167" s="1330"/>
      <c r="L167" s="1330"/>
      <c r="M167" s="1329"/>
      <c r="N167" s="1330"/>
      <c r="O167" s="1330"/>
      <c r="P167" s="1330"/>
      <c r="Q167" s="1330"/>
      <c r="R167" s="1330"/>
      <c r="S167" s="1330"/>
      <c r="T167" s="1330"/>
      <c r="U167" s="1330"/>
      <c r="V167" s="1330"/>
      <c r="W167" s="1330"/>
    </row>
    <row r="168" spans="9:23">
      <c r="I168" s="1330"/>
      <c r="J168" s="1330"/>
      <c r="K168" s="1330"/>
      <c r="L168" s="1330"/>
      <c r="M168" s="1329"/>
      <c r="N168" s="1330"/>
      <c r="O168" s="1330"/>
      <c r="P168" s="1330"/>
      <c r="Q168" s="1330"/>
      <c r="R168" s="1330"/>
      <c r="S168" s="1330"/>
      <c r="T168" s="1330"/>
      <c r="U168" s="1330"/>
      <c r="V168" s="1330"/>
      <c r="W168" s="1330"/>
    </row>
    <row r="169" spans="9:23">
      <c r="I169" s="1330"/>
      <c r="J169" s="1330"/>
      <c r="K169" s="1330"/>
      <c r="L169" s="1330"/>
      <c r="M169" s="1329"/>
      <c r="N169" s="1330"/>
      <c r="O169" s="1330"/>
      <c r="P169" s="1330"/>
      <c r="Q169" s="1330"/>
      <c r="R169" s="1330"/>
      <c r="S169" s="1330"/>
      <c r="T169" s="1330"/>
      <c r="U169" s="1330"/>
      <c r="V169" s="1330"/>
      <c r="W169" s="1330"/>
    </row>
    <row r="170" spans="9:23">
      <c r="I170" s="1330"/>
      <c r="J170" s="1330"/>
      <c r="K170" s="1330"/>
      <c r="L170" s="1330"/>
      <c r="M170" s="1329"/>
      <c r="N170" s="1330"/>
      <c r="O170" s="1330"/>
      <c r="P170" s="1330"/>
      <c r="Q170" s="1330"/>
      <c r="R170" s="1330"/>
      <c r="S170" s="1330"/>
      <c r="T170" s="1330"/>
      <c r="U170" s="1330"/>
      <c r="V170" s="1330"/>
      <c r="W170" s="1330"/>
    </row>
    <row r="171" spans="9:23">
      <c r="I171" s="1330"/>
      <c r="J171" s="1330"/>
      <c r="K171" s="1330"/>
      <c r="L171" s="1330"/>
      <c r="M171" s="1329"/>
      <c r="N171" s="1330"/>
      <c r="O171" s="1330"/>
      <c r="P171" s="1330"/>
      <c r="Q171" s="1330"/>
      <c r="R171" s="1330"/>
      <c r="S171" s="1330"/>
      <c r="T171" s="1330"/>
      <c r="U171" s="1330"/>
      <c r="V171" s="1330"/>
      <c r="W171" s="1330"/>
    </row>
    <row r="172" spans="9:23">
      <c r="I172" s="1330"/>
      <c r="J172" s="1330"/>
      <c r="K172" s="1330"/>
      <c r="L172" s="1330"/>
      <c r="M172" s="1329"/>
      <c r="N172" s="1330"/>
      <c r="O172" s="1330"/>
      <c r="P172" s="1330"/>
      <c r="Q172" s="1330"/>
      <c r="R172" s="1330"/>
      <c r="S172" s="1330"/>
      <c r="T172" s="1330"/>
      <c r="U172" s="1330"/>
      <c r="V172" s="1330"/>
      <c r="W172" s="1330"/>
    </row>
    <row r="173" spans="9:23">
      <c r="I173" s="1330"/>
      <c r="J173" s="1330"/>
      <c r="K173" s="1330"/>
      <c r="L173" s="1330"/>
      <c r="M173" s="1329"/>
      <c r="N173" s="1330"/>
      <c r="O173" s="1330"/>
      <c r="P173" s="1330"/>
      <c r="Q173" s="1330"/>
      <c r="R173" s="1330"/>
      <c r="S173" s="1330"/>
      <c r="T173" s="1330"/>
      <c r="U173" s="1330"/>
      <c r="V173" s="1330"/>
      <c r="W173" s="1330"/>
    </row>
    <row r="174" spans="9:23">
      <c r="I174" s="1330"/>
      <c r="J174" s="1330"/>
      <c r="K174" s="1330"/>
      <c r="L174" s="1330"/>
      <c r="M174" s="1329"/>
      <c r="N174" s="1330"/>
      <c r="O174" s="1330"/>
      <c r="P174" s="1330"/>
      <c r="Q174" s="1330"/>
      <c r="R174" s="1330"/>
      <c r="S174" s="1330"/>
      <c r="T174" s="1330"/>
      <c r="U174" s="1330"/>
      <c r="V174" s="1330"/>
      <c r="W174" s="1330"/>
    </row>
    <row r="175" spans="9:23">
      <c r="I175" s="1330"/>
      <c r="J175" s="1330"/>
      <c r="K175" s="1330"/>
      <c r="L175" s="1330"/>
      <c r="M175" s="1329"/>
      <c r="N175" s="1330"/>
      <c r="O175" s="1330"/>
      <c r="P175" s="1330"/>
      <c r="Q175" s="1330"/>
      <c r="R175" s="1330"/>
      <c r="S175" s="1330"/>
      <c r="T175" s="1330"/>
      <c r="U175" s="1330"/>
      <c r="V175" s="1330"/>
      <c r="W175" s="1330"/>
    </row>
    <row r="176" spans="9:23">
      <c r="I176" s="1330"/>
      <c r="J176" s="1330"/>
      <c r="K176" s="1330"/>
      <c r="L176" s="1330"/>
      <c r="M176" s="1329"/>
      <c r="N176" s="1330"/>
      <c r="O176" s="1330"/>
      <c r="P176" s="1330"/>
      <c r="Q176" s="1330"/>
      <c r="R176" s="1330"/>
      <c r="S176" s="1330"/>
      <c r="T176" s="1330"/>
      <c r="U176" s="1330"/>
      <c r="V176" s="1330"/>
      <c r="W176" s="1330"/>
    </row>
    <row r="177" spans="9:23">
      <c r="I177" s="1330"/>
      <c r="J177" s="1330"/>
      <c r="K177" s="1330"/>
      <c r="L177" s="1330"/>
      <c r="M177" s="1329"/>
      <c r="N177" s="1330"/>
      <c r="O177" s="1330"/>
      <c r="P177" s="1330"/>
      <c r="Q177" s="1330"/>
      <c r="R177" s="1330"/>
      <c r="S177" s="1330"/>
      <c r="T177" s="1330"/>
      <c r="U177" s="1330"/>
      <c r="V177" s="1330"/>
      <c r="W177" s="1330"/>
    </row>
    <row r="178" spans="9:23">
      <c r="I178" s="1330"/>
      <c r="J178" s="1330"/>
      <c r="K178" s="1330"/>
      <c r="L178" s="1330"/>
      <c r="M178" s="1329"/>
      <c r="N178" s="1330"/>
      <c r="O178" s="1330"/>
      <c r="P178" s="1330"/>
      <c r="Q178" s="1330"/>
      <c r="R178" s="1330"/>
      <c r="S178" s="1330"/>
      <c r="T178" s="1330"/>
      <c r="U178" s="1330"/>
      <c r="V178" s="1330"/>
      <c r="W178" s="1330"/>
    </row>
    <row r="179" spans="9:23">
      <c r="I179" s="1330"/>
      <c r="J179" s="1330"/>
      <c r="K179" s="1330"/>
      <c r="L179" s="1330"/>
      <c r="M179" s="1329"/>
      <c r="N179" s="1330"/>
      <c r="O179" s="1330"/>
      <c r="P179" s="1330"/>
      <c r="Q179" s="1330"/>
      <c r="R179" s="1330"/>
      <c r="S179" s="1330"/>
      <c r="T179" s="1330"/>
      <c r="U179" s="1330"/>
      <c r="V179" s="1330"/>
      <c r="W179" s="1330"/>
    </row>
    <row r="180" spans="9:23">
      <c r="I180" s="1330"/>
      <c r="J180" s="1330"/>
      <c r="K180" s="1330"/>
      <c r="L180" s="1330"/>
      <c r="M180" s="1329"/>
      <c r="N180" s="1330"/>
      <c r="O180" s="1330"/>
      <c r="P180" s="1330"/>
      <c r="Q180" s="1330"/>
      <c r="R180" s="1330"/>
      <c r="S180" s="1330"/>
      <c r="T180" s="1330"/>
      <c r="U180" s="1330"/>
      <c r="V180" s="1330"/>
      <c r="W180" s="1330"/>
    </row>
    <row r="181" spans="9:23">
      <c r="I181" s="1330"/>
      <c r="J181" s="1330"/>
      <c r="K181" s="1330"/>
      <c r="L181" s="1330"/>
      <c r="M181" s="1329"/>
      <c r="N181" s="1330"/>
      <c r="O181" s="1330"/>
      <c r="P181" s="1330"/>
      <c r="Q181" s="1330"/>
      <c r="R181" s="1330"/>
      <c r="S181" s="1330"/>
      <c r="T181" s="1330"/>
      <c r="U181" s="1330"/>
      <c r="V181" s="1330"/>
      <c r="W181" s="1330"/>
    </row>
    <row r="182" spans="9:23">
      <c r="I182" s="1330"/>
      <c r="J182" s="1330"/>
      <c r="K182" s="1330"/>
      <c r="L182" s="1330"/>
      <c r="M182" s="1329"/>
      <c r="N182" s="1330"/>
      <c r="O182" s="1330"/>
      <c r="P182" s="1330"/>
      <c r="Q182" s="1330"/>
      <c r="R182" s="1330"/>
      <c r="S182" s="1330"/>
      <c r="T182" s="1330"/>
      <c r="U182" s="1330"/>
      <c r="V182" s="1330"/>
      <c r="W182" s="1330"/>
    </row>
    <row r="183" spans="9:23">
      <c r="I183" s="1330"/>
      <c r="J183" s="1330"/>
      <c r="K183" s="1330"/>
      <c r="L183" s="1330"/>
      <c r="M183" s="1329"/>
      <c r="N183" s="1330"/>
      <c r="O183" s="1330"/>
      <c r="P183" s="1330"/>
      <c r="Q183" s="1330"/>
      <c r="R183" s="1330"/>
      <c r="S183" s="1330"/>
      <c r="T183" s="1330"/>
      <c r="U183" s="1330"/>
      <c r="V183" s="1330"/>
      <c r="W183" s="1330"/>
    </row>
    <row r="184" spans="9:23">
      <c r="I184" s="1330"/>
      <c r="J184" s="1330"/>
      <c r="K184" s="1330"/>
      <c r="L184" s="1330"/>
      <c r="M184" s="1329"/>
      <c r="N184" s="1330"/>
      <c r="O184" s="1330"/>
      <c r="P184" s="1330"/>
      <c r="Q184" s="1330"/>
      <c r="R184" s="1330"/>
      <c r="S184" s="1330"/>
      <c r="T184" s="1330"/>
      <c r="U184" s="1330"/>
      <c r="V184" s="1330"/>
      <c r="W184" s="1330"/>
    </row>
    <row r="185" spans="9:23">
      <c r="I185" s="1330"/>
      <c r="J185" s="1330"/>
      <c r="K185" s="1330"/>
      <c r="L185" s="1330"/>
      <c r="M185" s="1329"/>
      <c r="N185" s="1330"/>
      <c r="O185" s="1330"/>
      <c r="P185" s="1330"/>
      <c r="Q185" s="1330"/>
      <c r="R185" s="1330"/>
      <c r="S185" s="1330"/>
      <c r="T185" s="1330"/>
      <c r="U185" s="1330"/>
      <c r="V185" s="1330"/>
      <c r="W185" s="1330"/>
    </row>
    <row r="186" spans="9:23">
      <c r="I186" s="1330"/>
      <c r="J186" s="1330"/>
      <c r="K186" s="1330"/>
      <c r="L186" s="1330"/>
      <c r="M186" s="1329"/>
      <c r="N186" s="1330"/>
      <c r="O186" s="1330"/>
      <c r="P186" s="1330"/>
      <c r="Q186" s="1330"/>
      <c r="R186" s="1330"/>
      <c r="S186" s="1330"/>
      <c r="T186" s="1330"/>
      <c r="U186" s="1330"/>
      <c r="V186" s="1330"/>
      <c r="W186" s="1330"/>
    </row>
    <row r="187" spans="9:23">
      <c r="I187" s="1330"/>
      <c r="J187" s="1330"/>
      <c r="K187" s="1330"/>
      <c r="L187" s="1330"/>
      <c r="M187" s="1329"/>
      <c r="N187" s="1330"/>
      <c r="O187" s="1330"/>
      <c r="P187" s="1330"/>
      <c r="Q187" s="1330"/>
      <c r="R187" s="1330"/>
      <c r="S187" s="1330"/>
      <c r="T187" s="1330"/>
      <c r="U187" s="1330"/>
      <c r="V187" s="1330"/>
      <c r="W187" s="1330"/>
    </row>
    <row r="188" spans="9:23">
      <c r="I188" s="1330"/>
      <c r="J188" s="1330"/>
      <c r="K188" s="1330"/>
      <c r="L188" s="1330"/>
      <c r="M188" s="1329"/>
      <c r="N188" s="1330"/>
      <c r="O188" s="1330"/>
      <c r="P188" s="1330"/>
      <c r="Q188" s="1330"/>
      <c r="R188" s="1330"/>
      <c r="S188" s="1330"/>
      <c r="T188" s="1330"/>
      <c r="U188" s="1330"/>
      <c r="V188" s="1330"/>
      <c r="W188" s="1330"/>
    </row>
    <row r="189" spans="9:23">
      <c r="I189" s="1330"/>
      <c r="J189" s="1330"/>
      <c r="K189" s="1330"/>
      <c r="L189" s="1330"/>
      <c r="M189" s="1329"/>
      <c r="N189" s="1330"/>
      <c r="O189" s="1330"/>
      <c r="P189" s="1330"/>
      <c r="Q189" s="1330"/>
      <c r="R189" s="1330"/>
      <c r="S189" s="1330"/>
      <c r="T189" s="1330"/>
      <c r="U189" s="1330"/>
      <c r="V189" s="1330"/>
      <c r="W189" s="1330"/>
    </row>
    <row r="190" spans="9:23">
      <c r="I190" s="1330"/>
      <c r="J190" s="1330"/>
      <c r="K190" s="1330"/>
      <c r="L190" s="1330"/>
      <c r="M190" s="1329"/>
      <c r="N190" s="1330"/>
      <c r="O190" s="1330"/>
      <c r="P190" s="1330"/>
      <c r="Q190" s="1330"/>
      <c r="R190" s="1330"/>
      <c r="S190" s="1330"/>
      <c r="T190" s="1330"/>
      <c r="U190" s="1330"/>
      <c r="V190" s="1330"/>
      <c r="W190" s="1330"/>
    </row>
    <row r="191" spans="9:23">
      <c r="I191" s="1330"/>
      <c r="J191" s="1330"/>
      <c r="K191" s="1330"/>
      <c r="L191" s="1330"/>
      <c r="M191" s="1329"/>
      <c r="N191" s="1330"/>
      <c r="O191" s="1330"/>
      <c r="P191" s="1330"/>
      <c r="Q191" s="1330"/>
      <c r="R191" s="1330"/>
      <c r="S191" s="1330"/>
      <c r="T191" s="1330"/>
      <c r="U191" s="1330"/>
      <c r="V191" s="1330"/>
      <c r="W191" s="1330"/>
    </row>
    <row r="192" spans="9:23">
      <c r="I192" s="1330"/>
      <c r="J192" s="1330"/>
      <c r="K192" s="1330"/>
      <c r="L192" s="1330"/>
      <c r="M192" s="1329"/>
      <c r="N192" s="1330"/>
      <c r="O192" s="1330"/>
      <c r="P192" s="1330"/>
      <c r="Q192" s="1330"/>
      <c r="R192" s="1330"/>
      <c r="S192" s="1330"/>
      <c r="T192" s="1330"/>
      <c r="U192" s="1330"/>
      <c r="V192" s="1330"/>
      <c r="W192" s="1330"/>
    </row>
    <row r="193" spans="9:23">
      <c r="I193" s="1330"/>
      <c r="J193" s="1330"/>
      <c r="K193" s="1330"/>
      <c r="L193" s="1330"/>
      <c r="M193" s="1329"/>
      <c r="N193" s="1330"/>
      <c r="O193" s="1330"/>
      <c r="P193" s="1330"/>
      <c r="Q193" s="1330"/>
      <c r="R193" s="1330"/>
      <c r="S193" s="1330"/>
      <c r="T193" s="1330"/>
      <c r="U193" s="1330"/>
      <c r="V193" s="1330"/>
      <c r="W193" s="1330"/>
    </row>
    <row r="194" spans="9:23">
      <c r="I194" s="1330"/>
      <c r="J194" s="1330"/>
      <c r="K194" s="1330"/>
      <c r="L194" s="1330"/>
      <c r="M194" s="1329"/>
      <c r="N194" s="1330"/>
      <c r="O194" s="1330"/>
      <c r="P194" s="1330"/>
      <c r="Q194" s="1330"/>
      <c r="R194" s="1330"/>
      <c r="S194" s="1330"/>
      <c r="T194" s="1330"/>
      <c r="U194" s="1330"/>
      <c r="V194" s="1330"/>
      <c r="W194" s="1330"/>
    </row>
    <row r="195" spans="9:23">
      <c r="I195" s="1330"/>
      <c r="J195" s="1330"/>
      <c r="K195" s="1330"/>
      <c r="L195" s="1330"/>
      <c r="M195" s="1329"/>
      <c r="N195" s="1330"/>
      <c r="O195" s="1330"/>
      <c r="P195" s="1330"/>
      <c r="Q195" s="1330"/>
      <c r="R195" s="1330"/>
      <c r="S195" s="1330"/>
      <c r="T195" s="1330"/>
      <c r="U195" s="1330"/>
      <c r="V195" s="1330"/>
      <c r="W195" s="1330"/>
    </row>
    <row r="196" spans="9:23">
      <c r="I196" s="1330"/>
      <c r="J196" s="1330"/>
      <c r="K196" s="1330"/>
      <c r="L196" s="1330"/>
      <c r="M196" s="1329"/>
      <c r="N196" s="1330"/>
      <c r="O196" s="1330"/>
      <c r="P196" s="1330"/>
      <c r="Q196" s="1330"/>
      <c r="R196" s="1330"/>
      <c r="S196" s="1330"/>
      <c r="T196" s="1330"/>
      <c r="U196" s="1330"/>
      <c r="V196" s="1330"/>
      <c r="W196" s="1330"/>
    </row>
    <row r="197" spans="9:23">
      <c r="I197" s="1330"/>
      <c r="J197" s="1330"/>
      <c r="K197" s="1330"/>
      <c r="L197" s="1330"/>
      <c r="M197" s="1329"/>
      <c r="N197" s="1330"/>
      <c r="O197" s="1330"/>
      <c r="P197" s="1330"/>
      <c r="Q197" s="1330"/>
      <c r="R197" s="1330"/>
      <c r="S197" s="1330"/>
      <c r="T197" s="1330"/>
      <c r="U197" s="1330"/>
      <c r="V197" s="1330"/>
      <c r="W197" s="1330"/>
    </row>
    <row r="198" spans="9:23">
      <c r="I198" s="1330"/>
      <c r="J198" s="1330"/>
      <c r="K198" s="1330"/>
      <c r="L198" s="1330"/>
      <c r="M198" s="1329"/>
      <c r="N198" s="1330"/>
      <c r="O198" s="1330"/>
      <c r="P198" s="1330"/>
      <c r="Q198" s="1330"/>
      <c r="R198" s="1330"/>
      <c r="S198" s="1330"/>
      <c r="T198" s="1330"/>
      <c r="U198" s="1330"/>
      <c r="V198" s="1330"/>
      <c r="W198" s="1330"/>
    </row>
    <row r="199" spans="9:23">
      <c r="I199" s="1330"/>
      <c r="J199" s="1330"/>
      <c r="K199" s="1330"/>
      <c r="L199" s="1330"/>
      <c r="M199" s="1329"/>
      <c r="N199" s="1330"/>
      <c r="O199" s="1330"/>
      <c r="P199" s="1330"/>
      <c r="Q199" s="1330"/>
      <c r="R199" s="1330"/>
      <c r="S199" s="1330"/>
      <c r="T199" s="1330"/>
      <c r="U199" s="1330"/>
      <c r="V199" s="1330"/>
      <c r="W199" s="1330"/>
    </row>
    <row r="200" spans="9:23">
      <c r="I200" s="1330"/>
      <c r="J200" s="1330"/>
      <c r="K200" s="1330"/>
      <c r="L200" s="1330"/>
      <c r="M200" s="1329"/>
      <c r="N200" s="1330"/>
      <c r="O200" s="1330"/>
      <c r="P200" s="1330"/>
      <c r="Q200" s="1330"/>
      <c r="R200" s="1330"/>
      <c r="S200" s="1330"/>
      <c r="T200" s="1330"/>
      <c r="U200" s="1330"/>
      <c r="V200" s="1330"/>
      <c r="W200" s="1330"/>
    </row>
    <row r="201" spans="9:23">
      <c r="I201" s="1330"/>
      <c r="J201" s="1330"/>
      <c r="K201" s="1330"/>
      <c r="L201" s="1330"/>
      <c r="M201" s="1329"/>
      <c r="N201" s="1330"/>
      <c r="O201" s="1330"/>
      <c r="P201" s="1330"/>
      <c r="Q201" s="1330"/>
      <c r="R201" s="1330"/>
      <c r="S201" s="1330"/>
      <c r="T201" s="1330"/>
      <c r="U201" s="1330"/>
      <c r="V201" s="1330"/>
      <c r="W201" s="1330"/>
    </row>
    <row r="202" spans="9:23">
      <c r="I202" s="1330"/>
      <c r="J202" s="1330"/>
      <c r="K202" s="1330"/>
      <c r="L202" s="1330"/>
      <c r="M202" s="1329"/>
      <c r="N202" s="1330"/>
      <c r="O202" s="1330"/>
      <c r="P202" s="1330"/>
      <c r="Q202" s="1330"/>
      <c r="R202" s="1330"/>
      <c r="S202" s="1330"/>
      <c r="T202" s="1330"/>
      <c r="U202" s="1330"/>
      <c r="V202" s="1330"/>
      <c r="W202" s="1330"/>
    </row>
    <row r="203" spans="9:23">
      <c r="I203" s="1330"/>
      <c r="J203" s="1330"/>
      <c r="K203" s="1330"/>
      <c r="L203" s="1330"/>
      <c r="M203" s="1329"/>
      <c r="N203" s="1330"/>
      <c r="O203" s="1330"/>
      <c r="P203" s="1330"/>
      <c r="Q203" s="1330"/>
      <c r="R203" s="1330"/>
      <c r="S203" s="1330"/>
      <c r="T203" s="1330"/>
      <c r="U203" s="1330"/>
      <c r="V203" s="1330"/>
      <c r="W203" s="1330"/>
    </row>
    <row r="204" spans="9:23">
      <c r="I204" s="1330"/>
      <c r="J204" s="1330"/>
      <c r="K204" s="1330"/>
      <c r="L204" s="1330"/>
      <c r="M204" s="1329"/>
      <c r="N204" s="1330"/>
      <c r="O204" s="1330"/>
      <c r="P204" s="1330"/>
      <c r="Q204" s="1330"/>
      <c r="R204" s="1330"/>
      <c r="S204" s="1330"/>
      <c r="T204" s="1330"/>
      <c r="U204" s="1330"/>
      <c r="V204" s="1330"/>
      <c r="W204" s="1330"/>
    </row>
    <row r="205" spans="9:23">
      <c r="I205" s="1330"/>
      <c r="J205" s="1330"/>
      <c r="K205" s="1330"/>
      <c r="L205" s="1330"/>
      <c r="M205" s="1329"/>
      <c r="N205" s="1330"/>
      <c r="O205" s="1330"/>
      <c r="P205" s="1330"/>
      <c r="Q205" s="1330"/>
      <c r="R205" s="1330"/>
      <c r="S205" s="1330"/>
      <c r="T205" s="1330"/>
      <c r="U205" s="1330"/>
      <c r="V205" s="1330"/>
      <c r="W205" s="1330"/>
    </row>
    <row r="206" spans="9:23">
      <c r="I206" s="1330"/>
      <c r="J206" s="1330"/>
      <c r="K206" s="1330"/>
      <c r="L206" s="1330"/>
      <c r="M206" s="1329"/>
      <c r="N206" s="1330"/>
      <c r="O206" s="1330"/>
      <c r="P206" s="1330"/>
      <c r="Q206" s="1330"/>
      <c r="R206" s="1330"/>
      <c r="S206" s="1330"/>
      <c r="T206" s="1330"/>
      <c r="U206" s="1330"/>
      <c r="V206" s="1330"/>
      <c r="W206" s="1330"/>
    </row>
    <row r="207" spans="9:23">
      <c r="I207" s="1330"/>
      <c r="J207" s="1330"/>
      <c r="K207" s="1330"/>
      <c r="L207" s="1330"/>
      <c r="M207" s="1329"/>
      <c r="N207" s="1330"/>
      <c r="O207" s="1330"/>
      <c r="P207" s="1330"/>
      <c r="Q207" s="1330"/>
      <c r="R207" s="1330"/>
      <c r="S207" s="1330"/>
      <c r="T207" s="1330"/>
      <c r="U207" s="1330"/>
      <c r="V207" s="1330"/>
      <c r="W207" s="1330"/>
    </row>
    <row r="208" spans="9:23">
      <c r="I208" s="1330"/>
      <c r="J208" s="1330"/>
      <c r="K208" s="1330"/>
      <c r="L208" s="1330"/>
      <c r="M208" s="1329"/>
      <c r="N208" s="1330"/>
      <c r="O208" s="1330"/>
      <c r="P208" s="1330"/>
      <c r="Q208" s="1330"/>
      <c r="R208" s="1330"/>
      <c r="S208" s="1330"/>
      <c r="T208" s="1330"/>
      <c r="U208" s="1330"/>
      <c r="V208" s="1330"/>
      <c r="W208" s="1330"/>
    </row>
    <row r="209" spans="9:23">
      <c r="I209" s="1330"/>
      <c r="J209" s="1330"/>
      <c r="K209" s="1330"/>
      <c r="L209" s="1330"/>
      <c r="M209" s="1329"/>
      <c r="N209" s="1330"/>
      <c r="O209" s="1330"/>
      <c r="P209" s="1330"/>
      <c r="Q209" s="1330"/>
      <c r="R209" s="1330"/>
      <c r="S209" s="1330"/>
      <c r="T209" s="1330"/>
      <c r="U209" s="1330"/>
      <c r="V209" s="1330"/>
      <c r="W209" s="1330"/>
    </row>
    <row r="210" spans="9:23">
      <c r="I210" s="1330"/>
      <c r="J210" s="1330"/>
      <c r="K210" s="1330"/>
      <c r="L210" s="1330"/>
      <c r="M210" s="1329"/>
      <c r="N210" s="1330"/>
      <c r="O210" s="1330"/>
      <c r="P210" s="1330"/>
      <c r="Q210" s="1330"/>
      <c r="R210" s="1330"/>
      <c r="S210" s="1330"/>
      <c r="T210" s="1330"/>
      <c r="U210" s="1330"/>
      <c r="V210" s="1330"/>
      <c r="W210" s="1330"/>
    </row>
    <row r="211" spans="9:23">
      <c r="I211" s="1330"/>
      <c r="J211" s="1330"/>
      <c r="K211" s="1330"/>
      <c r="L211" s="1330"/>
      <c r="M211" s="1329"/>
      <c r="N211" s="1330"/>
      <c r="O211" s="1330"/>
      <c r="P211" s="1330"/>
      <c r="Q211" s="1330"/>
      <c r="R211" s="1330"/>
      <c r="S211" s="1330"/>
      <c r="T211" s="1330"/>
      <c r="U211" s="1330"/>
      <c r="V211" s="1330"/>
      <c r="W211" s="1330"/>
    </row>
    <row r="212" spans="9:23">
      <c r="I212" s="1330"/>
      <c r="J212" s="1330"/>
      <c r="K212" s="1330"/>
      <c r="L212" s="1330"/>
      <c r="M212" s="1329"/>
      <c r="N212" s="1330"/>
      <c r="O212" s="1330"/>
      <c r="P212" s="1330"/>
      <c r="Q212" s="1330"/>
      <c r="R212" s="1330"/>
      <c r="S212" s="1330"/>
      <c r="T212" s="1330"/>
      <c r="U212" s="1330"/>
      <c r="V212" s="1330"/>
      <c r="W212" s="1330"/>
    </row>
    <row r="213" spans="9:23">
      <c r="I213" s="1330"/>
      <c r="J213" s="1330"/>
      <c r="K213" s="1330"/>
      <c r="L213" s="1330"/>
      <c r="M213" s="1329"/>
      <c r="N213" s="1330"/>
      <c r="O213" s="1330"/>
      <c r="P213" s="1330"/>
      <c r="Q213" s="1330"/>
      <c r="R213" s="1330"/>
      <c r="S213" s="1330"/>
      <c r="T213" s="1330"/>
      <c r="U213" s="1330"/>
      <c r="V213" s="1330"/>
      <c r="W213" s="1330"/>
    </row>
  </sheetData>
  <mergeCells count="5">
    <mergeCell ref="B5:F5"/>
    <mergeCell ref="B6:F6"/>
    <mergeCell ref="D3:F3"/>
    <mergeCell ref="I14:I22"/>
    <mergeCell ref="B2:F2"/>
  </mergeCells>
  <pageMargins left="0.78740157499999996" right="0.78740157499999996" top="0.984251969" bottom="0.984251969" header="0.4921259845" footer="0.4921259845"/>
  <headerFooter alignWithMargins="0">
    <oddFooter>&amp;R&amp;D</oddFooter>
  </headerFooter>
  <colBreaks count="1" manualBreakCount="1">
    <brk id="12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E36E2D8-BACF-4B55-8993-9AE6CF4BE74F}">
          <x14:formula1>
            <xm:f>Données!$A$1:$A$3</xm:f>
          </x14:formula1>
          <xm:sqref>B4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W213"/>
  <sheetViews>
    <sheetView zoomScaleNormal="100" workbookViewId="0">
      <pane ySplit="9" topLeftCell="A10" activePane="bottomLeft" state="frozen"/>
      <selection activeCell="A99" sqref="A99"/>
      <selection pane="bottomLeft" activeCell="A99" sqref="A99"/>
    </sheetView>
  </sheetViews>
  <sheetFormatPr baseColWidth="10" defaultColWidth="10.85546875" defaultRowHeight="11.25"/>
  <cols>
    <col min="1" max="1" width="37.42578125" style="1290" customWidth="1"/>
    <col min="2" max="2" width="19.28515625" style="1340" customWidth="1"/>
    <col min="3" max="3" width="9" style="1340" customWidth="1"/>
    <col min="4" max="4" width="9.42578125" style="1340" customWidth="1"/>
    <col min="5" max="5" width="10.42578125" style="1290" customWidth="1"/>
    <col min="6" max="6" width="12" style="1290" customWidth="1"/>
    <col min="7" max="7" width="10.85546875" style="1290" customWidth="1"/>
    <col min="8" max="8" width="9.85546875" style="1290" customWidth="1"/>
    <col min="9" max="9" width="11.85546875" style="1301" customWidth="1"/>
    <col min="10" max="10" width="8" style="1290" customWidth="1"/>
    <col min="11" max="11" width="14.140625" style="1301" customWidth="1"/>
    <col min="12" max="12" width="8.5703125" style="1290" customWidth="1"/>
    <col min="13" max="13" width="10.85546875" style="1289"/>
    <col min="14" max="16384" width="10.85546875" style="1290"/>
  </cols>
  <sheetData>
    <row r="1" spans="1:16" s="1153" customFormat="1" ht="14.25">
      <c r="A1" s="1149">
        <v>5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6" s="1280" customFormat="1" ht="14.25">
      <c r="A2" s="1278" t="s">
        <v>475</v>
      </c>
      <c r="B2" s="1894" t="str">
        <f>VLOOKUP(A1,'Liste voyages 2022'!A2:H501,4,0)</f>
        <v>Tour des cantons 1 2022</v>
      </c>
      <c r="C2" s="1894"/>
      <c r="D2" s="1894"/>
      <c r="E2" s="1894"/>
      <c r="F2" s="1894"/>
      <c r="G2" s="1279"/>
      <c r="H2" s="1279"/>
      <c r="I2" s="1279"/>
      <c r="J2" s="1279"/>
      <c r="K2" s="1279"/>
      <c r="L2" s="1279"/>
    </row>
    <row r="3" spans="1:16" s="1280" customFormat="1" ht="14.25">
      <c r="A3" s="1278" t="s">
        <v>476</v>
      </c>
      <c r="B3" s="1281">
        <f>VLOOKUP(A1,'Liste voyages 2022'!A2:H501,5,0)</f>
        <v>43275</v>
      </c>
      <c r="C3" s="1282" t="s">
        <v>484</v>
      </c>
      <c r="D3" s="1896">
        <f>VLOOKUP(A1,'Liste voyages 2022'!A2:H501,6,0)</f>
        <v>43282</v>
      </c>
      <c r="E3" s="1896"/>
      <c r="F3" s="1896"/>
      <c r="G3" s="1279"/>
      <c r="H3" s="1279"/>
      <c r="I3" s="1279"/>
      <c r="J3" s="1279"/>
      <c r="K3" s="1279"/>
      <c r="L3" s="1279"/>
    </row>
    <row r="4" spans="1:16" s="1153" customFormat="1" ht="14.25">
      <c r="A4" s="1149" t="s">
        <v>479</v>
      </c>
      <c r="B4" s="1154"/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6" s="1280" customFormat="1" ht="14.25">
      <c r="A5" s="1278" t="s">
        <v>480</v>
      </c>
      <c r="B5" s="1894" t="str">
        <f>VLOOKUP(A1,'Liste voyages 2022'!A2:H501,7,0)</f>
        <v>Canada</v>
      </c>
      <c r="C5" s="1894"/>
      <c r="D5" s="1894"/>
      <c r="E5" s="1894"/>
      <c r="F5" s="1894"/>
      <c r="G5" s="1279"/>
      <c r="H5" s="1279"/>
      <c r="I5" s="1279"/>
      <c r="J5" s="1279"/>
      <c r="K5" s="1279"/>
      <c r="L5" s="1279"/>
    </row>
    <row r="6" spans="1:16" s="1280" customFormat="1" ht="14.25">
      <c r="A6" s="1278" t="s">
        <v>478</v>
      </c>
      <c r="B6" s="1895">
        <f>E80</f>
        <v>0</v>
      </c>
      <c r="C6" s="1895"/>
      <c r="D6" s="1895"/>
      <c r="E6" s="1895"/>
      <c r="F6" s="1895"/>
      <c r="G6" s="1279"/>
      <c r="H6" s="1283"/>
      <c r="I6" s="1279"/>
      <c r="J6" s="1279"/>
      <c r="K6" s="1279"/>
      <c r="L6" s="1279"/>
    </row>
    <row r="8" spans="1:16">
      <c r="A8" s="1284"/>
      <c r="B8" s="1350"/>
      <c r="C8" s="1285" t="s">
        <v>80</v>
      </c>
      <c r="D8" s="1561" t="s">
        <v>74</v>
      </c>
      <c r="E8" s="1286" t="s">
        <v>74</v>
      </c>
      <c r="F8" s="1287" t="s">
        <v>75</v>
      </c>
      <c r="G8" s="1286" t="s">
        <v>20</v>
      </c>
      <c r="H8" s="1288" t="s">
        <v>40</v>
      </c>
      <c r="I8" s="1286" t="s">
        <v>50</v>
      </c>
      <c r="J8" s="1288" t="s">
        <v>40</v>
      </c>
      <c r="K8" s="1286" t="s">
        <v>0</v>
      </c>
      <c r="L8" s="1288" t="s">
        <v>40</v>
      </c>
    </row>
    <row r="9" spans="1:16" ht="12">
      <c r="A9" s="1397"/>
      <c r="B9" s="1569" t="s">
        <v>41</v>
      </c>
      <c r="C9" s="1291" t="s">
        <v>10</v>
      </c>
      <c r="D9" s="1562" t="s">
        <v>66</v>
      </c>
      <c r="E9" s="1292" t="s">
        <v>42</v>
      </c>
      <c r="F9" s="1293" t="s">
        <v>41</v>
      </c>
      <c r="G9" s="1294">
        <f>E76+E77+E78</f>
        <v>0</v>
      </c>
      <c r="H9" s="1292" t="s">
        <v>21</v>
      </c>
      <c r="I9" s="1295" t="s">
        <v>106</v>
      </c>
      <c r="J9" s="1292" t="s">
        <v>21</v>
      </c>
      <c r="K9" s="1295" t="s">
        <v>2</v>
      </c>
      <c r="L9" s="1292" t="s">
        <v>1</v>
      </c>
    </row>
    <row r="10" spans="1:16">
      <c r="A10" s="1302"/>
      <c r="B10" s="1354"/>
      <c r="C10" s="1295"/>
      <c r="D10" s="1335"/>
      <c r="E10" s="1297"/>
      <c r="F10" s="1298"/>
      <c r="G10" s="1299"/>
      <c r="H10" s="1300"/>
      <c r="J10" s="1300"/>
      <c r="L10" s="1300"/>
    </row>
    <row r="11" spans="1:16" ht="12" thickBot="1">
      <c r="A11" s="1302"/>
      <c r="B11" s="1335"/>
      <c r="C11" s="1296"/>
      <c r="D11" s="1335"/>
      <c r="E11" s="1297"/>
      <c r="F11" s="1298"/>
      <c r="G11" s="1299"/>
      <c r="H11" s="1300"/>
      <c r="J11" s="1300"/>
      <c r="L11" s="1300"/>
    </row>
    <row r="12" spans="1:16">
      <c r="A12" s="1582" t="s">
        <v>13</v>
      </c>
      <c r="B12" s="1662" t="s">
        <v>41</v>
      </c>
      <c r="C12" s="1583" t="s">
        <v>41</v>
      </c>
      <c r="D12" s="1583"/>
      <c r="E12" s="1583" t="s">
        <v>4</v>
      </c>
      <c r="F12" s="1584"/>
      <c r="G12" s="1585"/>
      <c r="H12" s="1746"/>
      <c r="I12" s="1586"/>
      <c r="J12" s="1746"/>
      <c r="K12" s="1586"/>
      <c r="L12" s="1587"/>
      <c r="N12" s="1289"/>
      <c r="O12" s="1289"/>
      <c r="P12" s="1289"/>
    </row>
    <row r="13" spans="1:16">
      <c r="A13" s="1588" t="s">
        <v>14</v>
      </c>
      <c r="B13" s="1327" t="s">
        <v>16</v>
      </c>
      <c r="C13" s="1297" t="s">
        <v>17</v>
      </c>
      <c r="D13" s="1297"/>
      <c r="E13" s="1303"/>
      <c r="F13" s="1304" t="s">
        <v>4</v>
      </c>
      <c r="G13" s="1305" t="s">
        <v>4</v>
      </c>
      <c r="H13" s="1346"/>
      <c r="J13" s="1346"/>
      <c r="L13" s="1589"/>
      <c r="N13" s="1289"/>
      <c r="O13" s="1289"/>
      <c r="P13" s="1289"/>
    </row>
    <row r="14" spans="1:16">
      <c r="A14" s="1590" t="s">
        <v>45</v>
      </c>
      <c r="B14" s="1705"/>
      <c r="C14" s="1307"/>
      <c r="D14" s="1285"/>
      <c r="E14" s="1285"/>
      <c r="F14" s="1308"/>
      <c r="G14" s="1309">
        <f>F14*E14*D14</f>
        <v>0</v>
      </c>
      <c r="H14" s="1346"/>
      <c r="I14" s="1897">
        <v>0</v>
      </c>
      <c r="J14" s="1346"/>
      <c r="L14" s="1589" t="s">
        <v>4</v>
      </c>
      <c r="N14" s="1289"/>
      <c r="O14" s="1289"/>
      <c r="P14" s="1289"/>
    </row>
    <row r="15" spans="1:16">
      <c r="A15" s="1591" t="s">
        <v>65</v>
      </c>
      <c r="B15" s="1705"/>
      <c r="C15" s="1310"/>
      <c r="D15" s="1297"/>
      <c r="E15" s="1297"/>
      <c r="F15" s="1311"/>
      <c r="G15" s="1305">
        <f>D15*E15*F15</f>
        <v>0</v>
      </c>
      <c r="H15" s="1346"/>
      <c r="I15" s="1897"/>
      <c r="J15" s="1346"/>
      <c r="L15" s="1589"/>
      <c r="N15" s="1289"/>
      <c r="O15" s="1289"/>
      <c r="P15" s="1289"/>
    </row>
    <row r="16" spans="1:16">
      <c r="A16" s="1592" t="s">
        <v>70</v>
      </c>
      <c r="B16" s="1706"/>
      <c r="C16" s="1312"/>
      <c r="D16" s="1295"/>
      <c r="E16" s="1295"/>
      <c r="F16" s="1313"/>
      <c r="G16" s="1314">
        <f>D16*E16*F16</f>
        <v>0</v>
      </c>
      <c r="H16" s="1346"/>
      <c r="I16" s="1897"/>
      <c r="J16" s="1346"/>
      <c r="L16" s="1589"/>
      <c r="N16" s="1289"/>
      <c r="O16" s="1289"/>
      <c r="P16" s="1289"/>
    </row>
    <row r="17" spans="1:14">
      <c r="A17" s="1590" t="s">
        <v>5</v>
      </c>
      <c r="B17" s="1705"/>
      <c r="C17" s="1307"/>
      <c r="D17" s="1285"/>
      <c r="E17" s="1285"/>
      <c r="F17" s="1308"/>
      <c r="G17" s="1309">
        <v>100</v>
      </c>
      <c r="H17" s="1346"/>
      <c r="I17" s="1897"/>
      <c r="J17" s="1346"/>
      <c r="L17" s="1589"/>
    </row>
    <row r="18" spans="1:14">
      <c r="A18" s="1591" t="s">
        <v>34</v>
      </c>
      <c r="B18" s="1705"/>
      <c r="C18" s="1310"/>
      <c r="D18" s="1297"/>
      <c r="E18" s="1297"/>
      <c r="F18" s="1311"/>
      <c r="G18" s="1305">
        <f>F18*E18*D18</f>
        <v>0</v>
      </c>
      <c r="H18" s="1346"/>
      <c r="I18" s="1897"/>
      <c r="J18" s="1346"/>
      <c r="L18" s="1589"/>
    </row>
    <row r="19" spans="1:14">
      <c r="A19" s="1592" t="s">
        <v>18</v>
      </c>
      <c r="B19" s="1706">
        <f>B17</f>
        <v>0</v>
      </c>
      <c r="C19" s="1312">
        <f t="shared" ref="C19" si="0">B19/7</f>
        <v>0</v>
      </c>
      <c r="D19" s="1295">
        <v>0</v>
      </c>
      <c r="E19" s="1295">
        <v>0</v>
      </c>
      <c r="F19" s="1313">
        <f t="shared" ref="F19" si="1">C19</f>
        <v>0</v>
      </c>
      <c r="G19" s="1314">
        <f>D19*E19*F19</f>
        <v>0</v>
      </c>
      <c r="H19" s="1346"/>
      <c r="I19" s="1897"/>
      <c r="J19" s="1346"/>
      <c r="L19" s="1589"/>
    </row>
    <row r="20" spans="1:14">
      <c r="A20" s="1593"/>
      <c r="B20" s="1239" t="s">
        <v>4</v>
      </c>
      <c r="C20" s="1317"/>
      <c r="D20" s="1317"/>
      <c r="E20" s="1317"/>
      <c r="F20" s="1551" t="s">
        <v>86</v>
      </c>
      <c r="G20" s="1539">
        <f>SUM(G14:G19)</f>
        <v>100</v>
      </c>
      <c r="H20" s="1346"/>
      <c r="I20" s="1897"/>
      <c r="J20" s="1346"/>
      <c r="L20" s="1589"/>
    </row>
    <row r="21" spans="1:14">
      <c r="A21" s="1594"/>
      <c r="B21" s="1199"/>
      <c r="C21" s="1297"/>
      <c r="D21" s="1297"/>
      <c r="E21" s="1297"/>
      <c r="F21" s="1320"/>
      <c r="G21" s="1320"/>
      <c r="H21" s="1346"/>
      <c r="I21" s="1897"/>
      <c r="J21" s="1346"/>
      <c r="L21" s="1589"/>
      <c r="N21" s="1290" t="s">
        <v>4</v>
      </c>
    </row>
    <row r="22" spans="1:14">
      <c r="A22" s="1591" t="s">
        <v>43</v>
      </c>
      <c r="B22" s="1199"/>
      <c r="C22" s="1297" t="s">
        <v>4</v>
      </c>
      <c r="D22" s="1321"/>
      <c r="E22" s="1322">
        <v>0.16</v>
      </c>
      <c r="F22" s="1311" t="s">
        <v>4</v>
      </c>
      <c r="G22" s="1305">
        <f>E22*G20</f>
        <v>16</v>
      </c>
      <c r="H22" s="1346"/>
      <c r="I22" s="1898"/>
      <c r="J22" s="1346"/>
      <c r="K22" s="1323"/>
      <c r="L22" s="1589"/>
    </row>
    <row r="23" spans="1:14">
      <c r="A23" s="1602"/>
      <c r="B23" s="1239"/>
      <c r="C23" s="1317"/>
      <c r="D23" s="1317"/>
      <c r="E23" s="1316"/>
      <c r="F23" s="1551" t="s">
        <v>86</v>
      </c>
      <c r="G23" s="1539">
        <f>G20+G22</f>
        <v>116</v>
      </c>
      <c r="H23" s="1540">
        <f>G23/G72</f>
        <v>3.8271197624546352E-2</v>
      </c>
      <c r="I23" s="1539">
        <f>I14</f>
        <v>0</v>
      </c>
      <c r="J23" s="1558" t="e">
        <f>I23/I72</f>
        <v>#DIV/0!</v>
      </c>
      <c r="K23" s="1539">
        <f>I23-G23</f>
        <v>-116</v>
      </c>
      <c r="L23" s="1595">
        <f>K23/K72</f>
        <v>3.8271197624546352E-2</v>
      </c>
    </row>
    <row r="24" spans="1:14">
      <c r="A24" s="1588" t="s">
        <v>87</v>
      </c>
      <c r="B24" s="1206" t="s">
        <v>41</v>
      </c>
      <c r="C24" s="1297" t="s">
        <v>80</v>
      </c>
      <c r="D24" s="1297" t="s">
        <v>71</v>
      </c>
      <c r="E24" s="1297"/>
      <c r="F24" s="1311"/>
      <c r="G24" s="1305"/>
      <c r="H24" s="1346"/>
      <c r="J24" s="1346"/>
      <c r="L24" s="1589"/>
    </row>
    <row r="25" spans="1:14">
      <c r="A25" s="1588"/>
      <c r="B25" s="1707" t="s">
        <v>83</v>
      </c>
      <c r="C25" s="1291" t="s">
        <v>10</v>
      </c>
      <c r="D25" s="1295" t="s">
        <v>32</v>
      </c>
      <c r="E25" s="1297"/>
      <c r="F25" s="1311"/>
      <c r="G25" s="1305"/>
      <c r="H25" s="1346"/>
      <c r="J25" s="1346"/>
      <c r="L25" s="1589"/>
    </row>
    <row r="26" spans="1:14">
      <c r="A26" s="1588"/>
      <c r="B26" s="1708" t="e">
        <f>#REF!</f>
        <v>#REF!</v>
      </c>
      <c r="C26" s="1326" t="e">
        <f>#REF!</f>
        <v>#REF!</v>
      </c>
      <c r="D26" s="1317"/>
      <c r="E26" s="1297"/>
      <c r="F26" s="1311"/>
      <c r="G26" s="1305"/>
      <c r="H26" s="1346"/>
      <c r="J26" s="1346"/>
      <c r="L26" s="1589"/>
    </row>
    <row r="27" spans="1:14">
      <c r="A27" s="1596" t="s">
        <v>12</v>
      </c>
      <c r="B27" s="1199"/>
      <c r="C27" s="1297"/>
      <c r="D27" s="1297"/>
      <c r="E27" s="1297" t="s">
        <v>4</v>
      </c>
      <c r="F27" s="1311"/>
      <c r="G27" s="1305"/>
      <c r="H27" s="1346"/>
      <c r="J27" s="1346"/>
      <c r="L27" s="1589"/>
    </row>
    <row r="28" spans="1:14">
      <c r="A28" s="1588" t="s">
        <v>84</v>
      </c>
      <c r="B28" s="1709"/>
      <c r="C28" s="1328"/>
      <c r="D28" s="1297"/>
      <c r="E28" s="1297"/>
      <c r="F28" s="1311"/>
      <c r="G28" s="1305">
        <v>250</v>
      </c>
      <c r="H28" s="1346"/>
      <c r="J28" s="1346"/>
      <c r="K28" s="1301" t="s">
        <v>4</v>
      </c>
      <c r="L28" s="1589"/>
    </row>
    <row r="29" spans="1:14" s="1330" customFormat="1">
      <c r="A29" s="1591" t="s">
        <v>96</v>
      </c>
      <c r="B29" s="1709"/>
      <c r="C29" s="1328"/>
      <c r="D29" s="1297"/>
      <c r="E29" s="1297"/>
      <c r="F29" s="1311"/>
      <c r="G29" s="1305">
        <f>F29*E29*D29</f>
        <v>0</v>
      </c>
      <c r="H29" s="1346"/>
      <c r="I29" s="1301"/>
      <c r="J29" s="1346"/>
      <c r="K29" s="1301"/>
      <c r="L29" s="1589"/>
      <c r="M29" s="1329"/>
    </row>
    <row r="30" spans="1:14" s="1330" customFormat="1">
      <c r="A30" s="1591" t="s">
        <v>76</v>
      </c>
      <c r="B30" s="1709"/>
      <c r="C30" s="1328"/>
      <c r="D30" s="1297"/>
      <c r="E30" s="1297"/>
      <c r="F30" s="1311"/>
      <c r="G30" s="1305">
        <f>F30*E30*D30</f>
        <v>0</v>
      </c>
      <c r="H30" s="1346"/>
      <c r="I30" s="1301"/>
      <c r="J30" s="1346"/>
      <c r="K30" s="1301"/>
      <c r="L30" s="1589"/>
      <c r="M30" s="1329"/>
    </row>
    <row r="31" spans="1:14" s="1330" customFormat="1">
      <c r="A31" s="1591" t="s">
        <v>145</v>
      </c>
      <c r="B31" s="1709"/>
      <c r="C31" s="1328"/>
      <c r="D31" s="1297"/>
      <c r="E31" s="1297"/>
      <c r="F31" s="1311"/>
      <c r="G31" s="1305"/>
      <c r="H31" s="1346"/>
      <c r="I31" s="1301"/>
      <c r="J31" s="1346"/>
      <c r="K31" s="1301"/>
      <c r="L31" s="1589"/>
      <c r="M31" s="1329"/>
    </row>
    <row r="32" spans="1:14" s="1330" customFormat="1">
      <c r="A32" s="1591" t="s">
        <v>111</v>
      </c>
      <c r="B32" s="1710"/>
      <c r="C32" s="1328"/>
      <c r="D32" s="1297"/>
      <c r="E32" s="1297"/>
      <c r="F32" s="1311"/>
      <c r="G32" s="1305">
        <f>F32*E32*D32</f>
        <v>0</v>
      </c>
      <c r="H32" s="1346"/>
      <c r="I32" s="1301"/>
      <c r="J32" s="1346"/>
      <c r="K32" s="1301"/>
      <c r="L32" s="1589"/>
      <c r="M32" s="1329"/>
    </row>
    <row r="33" spans="1:17" s="1330" customFormat="1">
      <c r="A33" s="1591" t="s">
        <v>69</v>
      </c>
      <c r="B33" s="1327"/>
      <c r="C33" s="1328"/>
      <c r="D33" s="1297"/>
      <c r="E33" s="1297"/>
      <c r="F33" s="1311"/>
      <c r="G33" s="1305">
        <f>F33*E33*D33</f>
        <v>0</v>
      </c>
      <c r="H33" s="1346"/>
      <c r="I33" s="1301"/>
      <c r="J33" s="1346"/>
      <c r="K33" s="1301"/>
      <c r="L33" s="1589"/>
      <c r="M33" s="1290"/>
      <c r="N33" s="1290"/>
      <c r="O33" s="1290"/>
      <c r="P33" s="1290"/>
      <c r="Q33" s="1290"/>
    </row>
    <row r="34" spans="1:17">
      <c r="A34" s="1602"/>
      <c r="B34" s="1356"/>
      <c r="C34" s="1317"/>
      <c r="D34" s="1317"/>
      <c r="E34" s="1316"/>
      <c r="F34" s="1551" t="s">
        <v>86</v>
      </c>
      <c r="G34" s="1539">
        <f>SUM(G28:G33)</f>
        <v>250</v>
      </c>
      <c r="H34" s="1540">
        <f>G34/G72</f>
        <v>8.2481029363246458E-2</v>
      </c>
      <c r="I34" s="1541">
        <f>SUM(I28:I33)</f>
        <v>0</v>
      </c>
      <c r="J34" s="1540" t="e">
        <f>I34/I72</f>
        <v>#DIV/0!</v>
      </c>
      <c r="K34" s="1542">
        <f>I34-G34</f>
        <v>-250</v>
      </c>
      <c r="L34" s="1597">
        <f>K34/K72</f>
        <v>8.2481029363246458E-2</v>
      </c>
      <c r="M34" s="1290"/>
    </row>
    <row r="35" spans="1:17" s="1334" customFormat="1">
      <c r="A35" s="1598" t="s">
        <v>88</v>
      </c>
      <c r="B35" s="1385"/>
      <c r="C35" s="1333"/>
      <c r="D35" s="1297"/>
      <c r="E35" s="1297"/>
      <c r="F35" s="1311"/>
      <c r="G35" s="1305"/>
      <c r="H35" s="1346"/>
      <c r="I35" s="1332"/>
      <c r="J35" s="1346"/>
      <c r="K35" s="1332"/>
      <c r="L35" s="1589"/>
      <c r="M35" s="1290"/>
      <c r="N35" s="1290"/>
      <c r="O35" s="1290"/>
      <c r="P35" s="1290"/>
      <c r="Q35" s="1290"/>
    </row>
    <row r="36" spans="1:17" s="1334" customFormat="1">
      <c r="A36" s="1591" t="s">
        <v>44</v>
      </c>
      <c r="B36" s="1327"/>
      <c r="C36" s="1297"/>
      <c r="D36" s="1297"/>
      <c r="E36" s="1297"/>
      <c r="F36" s="1332"/>
      <c r="G36" s="1336">
        <v>1450</v>
      </c>
      <c r="H36" s="1346"/>
      <c r="I36" s="1332"/>
      <c r="J36" s="1346"/>
      <c r="K36" s="1332"/>
      <c r="L36" s="1589"/>
      <c r="M36" s="1290"/>
      <c r="N36" s="1290"/>
      <c r="O36" s="1290"/>
      <c r="P36" s="1290"/>
      <c r="Q36" s="1290"/>
    </row>
    <row r="37" spans="1:17" s="1334" customFormat="1">
      <c r="A37" s="1605" t="s">
        <v>496</v>
      </c>
      <c r="B37" s="1327"/>
      <c r="C37" s="1297"/>
      <c r="D37" s="1297"/>
      <c r="E37" s="1297"/>
      <c r="F37" s="1332"/>
      <c r="G37" s="1336"/>
      <c r="H37" s="1346"/>
      <c r="I37" s="1332"/>
      <c r="J37" s="1346"/>
      <c r="K37" s="1332"/>
      <c r="L37" s="1589"/>
      <c r="M37" s="1290"/>
      <c r="N37" s="1290"/>
      <c r="O37" s="1290"/>
      <c r="P37" s="1290"/>
      <c r="Q37" s="1290"/>
    </row>
    <row r="38" spans="1:17" s="1334" customFormat="1">
      <c r="A38" s="1605" t="s">
        <v>495</v>
      </c>
      <c r="B38" s="1327"/>
      <c r="C38" s="1297"/>
      <c r="D38" s="1297"/>
      <c r="E38" s="1297"/>
      <c r="F38" s="1332"/>
      <c r="G38" s="1336"/>
      <c r="H38" s="1346"/>
      <c r="I38" s="1332"/>
      <c r="J38" s="1346"/>
      <c r="K38" s="1332"/>
      <c r="L38" s="1589"/>
      <c r="M38" s="1290"/>
      <c r="N38" s="1290"/>
      <c r="O38" s="1290"/>
      <c r="P38" s="1290"/>
      <c r="Q38" s="1290"/>
    </row>
    <row r="39" spans="1:17" s="1334" customFormat="1">
      <c r="A39" s="1605" t="s">
        <v>113</v>
      </c>
      <c r="B39" s="1327"/>
      <c r="C39" s="1297"/>
      <c r="D39" s="1297"/>
      <c r="E39" s="1297"/>
      <c r="F39" s="1332"/>
      <c r="G39" s="1336"/>
      <c r="H39" s="1346"/>
      <c r="I39" s="1332"/>
      <c r="J39" s="1346"/>
      <c r="K39" s="1332"/>
      <c r="L39" s="1589"/>
      <c r="M39" s="1290"/>
      <c r="N39" s="1290"/>
      <c r="O39" s="1290"/>
      <c r="P39" s="1290"/>
      <c r="Q39" s="1290"/>
    </row>
    <row r="40" spans="1:17" s="1334" customFormat="1">
      <c r="A40" s="1591" t="s">
        <v>85</v>
      </c>
      <c r="B40" s="1327"/>
      <c r="C40" s="1297"/>
      <c r="D40" s="1297"/>
      <c r="E40" s="1297"/>
      <c r="F40" s="1332"/>
      <c r="G40" s="1336">
        <v>0</v>
      </c>
      <c r="H40" s="1346"/>
      <c r="I40" s="1332"/>
      <c r="J40" s="1346"/>
      <c r="K40" s="1332"/>
      <c r="L40" s="1589"/>
      <c r="M40" s="1289"/>
    </row>
    <row r="41" spans="1:17" s="1334" customFormat="1">
      <c r="A41" s="1602"/>
      <c r="B41" s="1356"/>
      <c r="C41" s="1317"/>
      <c r="D41" s="1317"/>
      <c r="E41" s="1316"/>
      <c r="F41" s="1551" t="s">
        <v>86</v>
      </c>
      <c r="G41" s="1539">
        <f>G36</f>
        <v>1450</v>
      </c>
      <c r="H41" s="1540">
        <f>G41/G72</f>
        <v>0.47838997030682945</v>
      </c>
      <c r="I41" s="1554">
        <f>SUM(I36:I40)</f>
        <v>0</v>
      </c>
      <c r="J41" s="1540" t="e">
        <f>I41/I72</f>
        <v>#DIV/0!</v>
      </c>
      <c r="K41" s="1542">
        <f>I41-G41</f>
        <v>-1450</v>
      </c>
      <c r="L41" s="1597">
        <f>K41/K72</f>
        <v>0.47838997030682945</v>
      </c>
      <c r="M41" s="1289"/>
    </row>
    <row r="42" spans="1:17" s="1334" customFormat="1">
      <c r="A42" s="1598" t="s">
        <v>81</v>
      </c>
      <c r="B42" s="1327"/>
      <c r="C42" s="1297"/>
      <c r="D42" s="1297"/>
      <c r="E42" s="1297"/>
      <c r="F42" s="1311"/>
      <c r="G42" s="1305"/>
      <c r="H42" s="1346"/>
      <c r="I42" s="1332"/>
      <c r="J42" s="1346"/>
      <c r="K42" s="1332"/>
      <c r="L42" s="1589"/>
      <c r="M42" s="1289"/>
    </row>
    <row r="43" spans="1:17" s="1334" customFormat="1">
      <c r="A43" s="1591" t="s">
        <v>11</v>
      </c>
      <c r="B43" s="1327"/>
      <c r="C43" s="1297"/>
      <c r="D43" s="1297"/>
      <c r="E43" s="1342"/>
      <c r="F43" s="1338"/>
      <c r="G43" s="1305">
        <f>F43*E43</f>
        <v>0</v>
      </c>
      <c r="H43" s="1346"/>
      <c r="I43" s="1301"/>
      <c r="J43" s="1346"/>
      <c r="K43" s="1301"/>
      <c r="L43" s="1589"/>
      <c r="M43" s="1289"/>
    </row>
    <row r="44" spans="1:17" s="1334" customFormat="1">
      <c r="A44" s="1591" t="s">
        <v>11</v>
      </c>
      <c r="B44" s="1327"/>
      <c r="C44" s="1297"/>
      <c r="D44" s="1297"/>
      <c r="E44" s="1342"/>
      <c r="F44" s="1339"/>
      <c r="G44" s="1305">
        <v>900</v>
      </c>
      <c r="H44" s="1346"/>
      <c r="I44" s="1301"/>
      <c r="J44" s="1346"/>
      <c r="K44" s="1301"/>
      <c r="L44" s="1589"/>
      <c r="M44" s="1289"/>
    </row>
    <row r="45" spans="1:17" s="1334" customFormat="1">
      <c r="A45" s="1591" t="s">
        <v>11</v>
      </c>
      <c r="B45" s="1327"/>
      <c r="C45" s="1297"/>
      <c r="D45" s="1311"/>
      <c r="E45" s="1342"/>
      <c r="F45" s="1339"/>
      <c r="G45" s="1305">
        <f>F45*E43</f>
        <v>0</v>
      </c>
      <c r="H45" s="1744"/>
      <c r="I45" s="1332"/>
      <c r="J45" s="1744"/>
      <c r="K45" s="1332"/>
      <c r="L45" s="1599"/>
      <c r="M45" s="1289"/>
    </row>
    <row r="46" spans="1:17" s="1334" customFormat="1">
      <c r="A46" s="1591" t="s">
        <v>77</v>
      </c>
      <c r="B46" s="1327"/>
      <c r="C46" s="1297"/>
      <c r="D46" s="1311"/>
      <c r="E46" s="1342"/>
      <c r="F46" s="1339"/>
      <c r="G46" s="1305">
        <f>F46*E46</f>
        <v>0</v>
      </c>
      <c r="H46" s="1744"/>
      <c r="I46" s="1332"/>
      <c r="J46" s="1744"/>
      <c r="K46" s="1332"/>
      <c r="L46" s="1599"/>
      <c r="M46" s="1289"/>
    </row>
    <row r="47" spans="1:17" s="1334" customFormat="1">
      <c r="A47" s="1591" t="s">
        <v>23</v>
      </c>
      <c r="B47" s="1358"/>
      <c r="C47" s="1295"/>
      <c r="D47" s="1297"/>
      <c r="E47" s="1341"/>
      <c r="F47" s="1342"/>
      <c r="G47" s="1305">
        <f>F47*E47</f>
        <v>0</v>
      </c>
      <c r="H47" s="1346"/>
      <c r="I47" s="1301"/>
      <c r="J47" s="1346"/>
      <c r="K47" s="1301"/>
      <c r="L47" s="1589"/>
      <c r="M47" s="1289"/>
    </row>
    <row r="48" spans="1:17" s="1334" customFormat="1">
      <c r="A48" s="1602"/>
      <c r="B48" s="1356"/>
      <c r="C48" s="1317"/>
      <c r="D48" s="1317"/>
      <c r="E48" s="1316"/>
      <c r="F48" s="1551" t="s">
        <v>86</v>
      </c>
      <c r="G48" s="1539">
        <f>SUM(G43:G47)</f>
        <v>900</v>
      </c>
      <c r="H48" s="1540">
        <f>G48/G72</f>
        <v>0.29693170570768723</v>
      </c>
      <c r="I48" s="1554">
        <f>SUM(I43:I47)</f>
        <v>0</v>
      </c>
      <c r="J48" s="1540" t="e">
        <f>I48/I72</f>
        <v>#DIV/0!</v>
      </c>
      <c r="K48" s="1542">
        <f>I48-G48</f>
        <v>-900</v>
      </c>
      <c r="L48" s="1597">
        <f>K48/K72</f>
        <v>0.29693170570768723</v>
      </c>
      <c r="M48" s="1289"/>
    </row>
    <row r="49" spans="1:13">
      <c r="A49" s="1598" t="s">
        <v>82</v>
      </c>
      <c r="B49" s="1327"/>
      <c r="C49" s="1297"/>
      <c r="D49" s="1297"/>
      <c r="E49" s="1301"/>
      <c r="F49" s="1320"/>
      <c r="G49" s="1305"/>
      <c r="H49" s="1745"/>
      <c r="J49" s="1745"/>
      <c r="L49" s="1600"/>
    </row>
    <row r="50" spans="1:13" s="1334" customFormat="1" ht="13.9" customHeight="1">
      <c r="A50" s="1591" t="s">
        <v>19</v>
      </c>
      <c r="B50" s="1327"/>
      <c r="C50" s="1328"/>
      <c r="D50" s="1311"/>
      <c r="E50" s="1342"/>
      <c r="F50" s="1342"/>
      <c r="G50" s="1304">
        <v>150</v>
      </c>
      <c r="H50" s="1343"/>
      <c r="I50" s="1332"/>
      <c r="J50" s="1343"/>
      <c r="K50" s="1332"/>
      <c r="L50" s="1601"/>
      <c r="M50" s="1289"/>
    </row>
    <row r="51" spans="1:13" s="1334" customFormat="1">
      <c r="A51" s="1591" t="s">
        <v>78</v>
      </c>
      <c r="B51" s="1327"/>
      <c r="C51" s="1328"/>
      <c r="D51" s="1311"/>
      <c r="E51" s="1342"/>
      <c r="F51" s="1342"/>
      <c r="G51" s="1304">
        <f>F51*E51</f>
        <v>0</v>
      </c>
      <c r="H51" s="1343"/>
      <c r="I51" s="1332"/>
      <c r="J51" s="1343"/>
      <c r="K51" s="1332"/>
      <c r="L51" s="1601"/>
      <c r="M51" s="1289"/>
    </row>
    <row r="52" spans="1:13" s="1334" customFormat="1">
      <c r="A52" s="1591" t="s">
        <v>79</v>
      </c>
      <c r="B52" s="1327"/>
      <c r="C52" s="1328"/>
      <c r="D52" s="1311"/>
      <c r="E52" s="1342"/>
      <c r="F52" s="1344"/>
      <c r="G52" s="1304">
        <v>0</v>
      </c>
      <c r="H52" s="1343"/>
      <c r="I52" s="1332"/>
      <c r="J52" s="1343"/>
      <c r="K52" s="1332"/>
      <c r="L52" s="1601"/>
      <c r="M52" s="1289"/>
    </row>
    <row r="53" spans="1:13" s="1334" customFormat="1">
      <c r="A53" s="1591" t="s">
        <v>79</v>
      </c>
      <c r="B53" s="1327"/>
      <c r="C53" s="1328"/>
      <c r="D53" s="1311"/>
      <c r="E53" s="1342"/>
      <c r="F53" s="1344"/>
      <c r="G53" s="1304">
        <v>0</v>
      </c>
      <c r="H53" s="1343"/>
      <c r="I53" s="1332"/>
      <c r="J53" s="1343"/>
      <c r="K53" s="1332"/>
      <c r="L53" s="1601"/>
      <c r="M53" s="1289"/>
    </row>
    <row r="54" spans="1:13" s="1334" customFormat="1">
      <c r="A54" s="1602"/>
      <c r="B54" s="1356"/>
      <c r="C54" s="1317"/>
      <c r="D54" s="1317"/>
      <c r="E54" s="1316"/>
      <c r="F54" s="1551" t="s">
        <v>86</v>
      </c>
      <c r="G54" s="1539">
        <f>SUM(G50:G53)</f>
        <v>150</v>
      </c>
      <c r="H54" s="1540">
        <f>G54/G72</f>
        <v>4.9488617617947872E-2</v>
      </c>
      <c r="I54" s="1554">
        <f>SUM(I50:I53)</f>
        <v>0</v>
      </c>
      <c r="J54" s="1540" t="e">
        <f>I54/I72</f>
        <v>#DIV/0!</v>
      </c>
      <c r="K54" s="1542">
        <f>I54-G54</f>
        <v>-150</v>
      </c>
      <c r="L54" s="1597">
        <f>K54/K72</f>
        <v>4.9488617617947872E-2</v>
      </c>
      <c r="M54" s="1289"/>
    </row>
    <row r="55" spans="1:13">
      <c r="A55" s="1596" t="s">
        <v>31</v>
      </c>
      <c r="B55" s="1327" t="s">
        <v>4</v>
      </c>
      <c r="C55" s="1297" t="s">
        <v>4</v>
      </c>
      <c r="D55" s="1297"/>
      <c r="E55" s="1297" t="s">
        <v>4</v>
      </c>
      <c r="F55" s="1311"/>
      <c r="G55" s="1305"/>
      <c r="H55" s="1346"/>
      <c r="I55" s="1301" t="s">
        <v>4</v>
      </c>
      <c r="J55" s="1346"/>
      <c r="L55" s="1589"/>
    </row>
    <row r="56" spans="1:13">
      <c r="A56" s="1588" t="s">
        <v>64</v>
      </c>
      <c r="B56" s="1327"/>
      <c r="C56" s="1297"/>
      <c r="D56" s="1297"/>
      <c r="E56" s="1297"/>
      <c r="F56" s="1311"/>
      <c r="G56" s="1305"/>
      <c r="H56" s="1346"/>
      <c r="J56" s="1346"/>
      <c r="L56" s="1589"/>
    </row>
    <row r="57" spans="1:13">
      <c r="A57" s="1588" t="s">
        <v>108</v>
      </c>
      <c r="B57" s="1327"/>
      <c r="C57" s="1297"/>
      <c r="D57" s="1297"/>
      <c r="E57" s="1297"/>
      <c r="F57" s="1311"/>
      <c r="G57" s="1305">
        <v>75</v>
      </c>
      <c r="H57" s="1346"/>
      <c r="J57" s="1346"/>
      <c r="L57" s="1589"/>
    </row>
    <row r="58" spans="1:13">
      <c r="A58" s="1591" t="s">
        <v>73</v>
      </c>
      <c r="B58" s="1327"/>
      <c r="C58" s="1297"/>
      <c r="D58" s="1297"/>
      <c r="E58" s="1342"/>
      <c r="F58" s="1311"/>
      <c r="G58" s="1305">
        <f>E58*F58</f>
        <v>0</v>
      </c>
      <c r="H58" s="1346"/>
      <c r="J58" s="1346"/>
      <c r="L58" s="1589"/>
    </row>
    <row r="59" spans="1:13">
      <c r="A59" s="1602"/>
      <c r="B59" s="1356"/>
      <c r="C59" s="1317"/>
      <c r="D59" s="1317"/>
      <c r="E59" s="1331"/>
      <c r="F59" s="1551" t="s">
        <v>86</v>
      </c>
      <c r="G59" s="1539">
        <f>G56+G57+G58</f>
        <v>75</v>
      </c>
      <c r="H59" s="1540">
        <f>G59/G72</f>
        <v>2.4744308808973936E-2</v>
      </c>
      <c r="I59" s="1541">
        <f>SUM(I56:I58)</f>
        <v>0</v>
      </c>
      <c r="J59" s="1540" t="e">
        <f>I59/I72</f>
        <v>#DIV/0!</v>
      </c>
      <c r="K59" s="1542">
        <f>I59-G59</f>
        <v>-75</v>
      </c>
      <c r="L59" s="1597">
        <f>K59/K72</f>
        <v>2.4744308808973936E-2</v>
      </c>
    </row>
    <row r="60" spans="1:13">
      <c r="A60" s="1859" t="s">
        <v>97</v>
      </c>
      <c r="B60" s="1349" t="s">
        <v>41</v>
      </c>
      <c r="C60" s="1285" t="s">
        <v>80</v>
      </c>
      <c r="D60" s="1285" t="s">
        <v>71</v>
      </c>
      <c r="E60" s="1285"/>
      <c r="F60" s="1308"/>
      <c r="G60" s="1309"/>
      <c r="H60" s="1345"/>
      <c r="J60" s="1345"/>
      <c r="L60" s="1603"/>
    </row>
    <row r="61" spans="1:13">
      <c r="A61" s="1588"/>
      <c r="B61" s="1766" t="s">
        <v>83</v>
      </c>
      <c r="C61" s="1291" t="s">
        <v>10</v>
      </c>
      <c r="D61" s="1295" t="s">
        <v>32</v>
      </c>
      <c r="E61" s="1297"/>
      <c r="F61" s="1311"/>
      <c r="G61" s="1305"/>
      <c r="H61" s="1346"/>
      <c r="J61" s="1346"/>
      <c r="L61" s="1604"/>
    </row>
    <row r="62" spans="1:13">
      <c r="A62" s="1588"/>
      <c r="B62" s="1767"/>
      <c r="C62" s="1348" t="e">
        <f>#REF!</f>
        <v>#REF!</v>
      </c>
      <c r="D62" s="1317"/>
      <c r="E62" s="1297"/>
      <c r="F62" s="1311"/>
      <c r="G62" s="1305"/>
      <c r="H62" s="1346"/>
      <c r="J62" s="1346"/>
      <c r="L62" s="1604"/>
    </row>
    <row r="63" spans="1:13">
      <c r="A63" s="1588"/>
      <c r="B63" s="1711"/>
      <c r="C63" s="1311"/>
      <c r="D63" s="1297"/>
      <c r="E63" s="1297"/>
      <c r="F63" s="1311"/>
      <c r="G63" s="1305"/>
      <c r="H63" s="1346"/>
      <c r="J63" s="1346"/>
      <c r="L63" s="1604"/>
    </row>
    <row r="64" spans="1:13">
      <c r="A64" s="1588" t="s">
        <v>99</v>
      </c>
      <c r="B64" s="1327"/>
      <c r="C64" s="1297"/>
      <c r="D64" s="1297"/>
      <c r="E64" s="1297"/>
      <c r="F64" s="1311"/>
      <c r="G64" s="1305">
        <f>F64*D64</f>
        <v>0</v>
      </c>
      <c r="H64" s="1346"/>
      <c r="J64" s="1346"/>
      <c r="L64" s="1604"/>
    </row>
    <row r="65" spans="1:13">
      <c r="A65" s="1588"/>
      <c r="B65" s="1327"/>
      <c r="C65" s="1297"/>
      <c r="D65" s="1297"/>
      <c r="E65" s="1297"/>
      <c r="F65" s="1311"/>
      <c r="G65" s="1305"/>
      <c r="H65" s="1346"/>
      <c r="J65" s="1346"/>
      <c r="L65" s="1604"/>
    </row>
    <row r="66" spans="1:13">
      <c r="A66" s="1591" t="s">
        <v>109</v>
      </c>
      <c r="B66" s="1327"/>
      <c r="C66" s="1297"/>
      <c r="D66" s="1297"/>
      <c r="E66" s="1342"/>
      <c r="F66" s="1311"/>
      <c r="G66" s="1305">
        <v>90</v>
      </c>
      <c r="H66" s="1346"/>
      <c r="J66" s="1346"/>
      <c r="L66" s="1604"/>
    </row>
    <row r="67" spans="1:13">
      <c r="A67" s="1591" t="s">
        <v>115</v>
      </c>
      <c r="B67" s="1327"/>
      <c r="C67" s="1347"/>
      <c r="D67" s="1297"/>
      <c r="E67" s="1342"/>
      <c r="F67" s="1347"/>
      <c r="G67" s="1305">
        <f>F67*E67</f>
        <v>0</v>
      </c>
      <c r="H67" s="1346"/>
      <c r="J67" s="1346"/>
      <c r="L67" s="1604"/>
    </row>
    <row r="68" spans="1:13">
      <c r="A68" s="1605" t="s">
        <v>211</v>
      </c>
      <c r="B68" s="1327"/>
      <c r="C68" s="1347"/>
      <c r="D68" s="1297"/>
      <c r="E68" s="1342"/>
      <c r="F68" s="1347"/>
      <c r="G68" s="1305">
        <f>F68*E68</f>
        <v>0</v>
      </c>
      <c r="H68" s="1346"/>
      <c r="J68" s="1346"/>
      <c r="L68" s="1604"/>
    </row>
    <row r="69" spans="1:13">
      <c r="A69" s="1588" t="s">
        <v>487</v>
      </c>
      <c r="B69" s="1711"/>
      <c r="C69" s="1311"/>
      <c r="D69" s="1297"/>
      <c r="E69" s="1342"/>
      <c r="F69" s="1311"/>
      <c r="G69" s="1305">
        <f>F69</f>
        <v>0</v>
      </c>
      <c r="H69" s="1346"/>
      <c r="J69" s="1346"/>
      <c r="L69" s="1604"/>
    </row>
    <row r="70" spans="1:13">
      <c r="A70" s="1602"/>
      <c r="B70" s="1356" t="s">
        <v>4</v>
      </c>
      <c r="C70" s="1317"/>
      <c r="D70" s="1317"/>
      <c r="E70" s="1331"/>
      <c r="F70" s="1551" t="s">
        <v>86</v>
      </c>
      <c r="G70" s="1539">
        <f>SUM(G64:G68)</f>
        <v>90</v>
      </c>
      <c r="H70" s="1540">
        <f>G70/G72</f>
        <v>2.9693170570768722E-2</v>
      </c>
      <c r="I70" s="1541">
        <f>SUM(I64:I68)</f>
        <v>0</v>
      </c>
      <c r="J70" s="1540" t="e">
        <f>I70/I72</f>
        <v>#DIV/0!</v>
      </c>
      <c r="K70" s="1542">
        <f>I70-G70</f>
        <v>-90</v>
      </c>
      <c r="L70" s="1597">
        <f>K70/K72</f>
        <v>2.9693170570768722E-2</v>
      </c>
    </row>
    <row r="71" spans="1:13" ht="12" thickBot="1">
      <c r="A71" s="1590"/>
      <c r="B71" s="1571"/>
      <c r="C71" s="1285"/>
      <c r="D71" s="1285"/>
      <c r="E71" s="1306"/>
      <c r="F71" s="1324"/>
      <c r="G71" s="1309"/>
      <c r="H71" s="1346"/>
      <c r="J71" s="1346"/>
      <c r="L71" s="1589"/>
    </row>
    <row r="72" spans="1:13" ht="12" thickBot="1">
      <c r="A72" s="1606"/>
      <c r="B72" s="1712" t="e">
        <f>F72*1.25</f>
        <v>#DIV/0!</v>
      </c>
      <c r="C72" s="1776"/>
      <c r="D72" s="1777"/>
      <c r="E72" s="1778" t="s">
        <v>98</v>
      </c>
      <c r="F72" s="1779" t="e">
        <f>G72/(E76)</f>
        <v>#DIV/0!</v>
      </c>
      <c r="G72" s="1780">
        <f>G70+G59+G54+G48+G41+G34+G23</f>
        <v>3031</v>
      </c>
      <c r="H72" s="1781">
        <f>G72/G72</f>
        <v>1</v>
      </c>
      <c r="I72" s="1780">
        <f>I70+I59+I54+I48+I41+I34+I23</f>
        <v>0</v>
      </c>
      <c r="J72" s="1781" t="e">
        <f>I72/I72</f>
        <v>#DIV/0!</v>
      </c>
      <c r="K72" s="1780">
        <f>K70+K59+K54+K48+K41+K34+K23</f>
        <v>-3031</v>
      </c>
      <c r="L72" s="1782">
        <f>K72/K72</f>
        <v>1</v>
      </c>
    </row>
    <row r="73" spans="1:13" ht="12" thickBot="1">
      <c r="A73" s="1591"/>
      <c r="B73" s="1327"/>
      <c r="C73" s="1297"/>
      <c r="D73" s="1297"/>
      <c r="E73" s="1297"/>
      <c r="F73" s="1298"/>
      <c r="G73" s="1351"/>
      <c r="H73" s="1346"/>
      <c r="I73" s="1301" t="s">
        <v>4</v>
      </c>
      <c r="J73" s="1346"/>
      <c r="L73" s="1763"/>
    </row>
    <row r="74" spans="1:13">
      <c r="A74" s="1582" t="s">
        <v>38</v>
      </c>
      <c r="B74" s="1662"/>
      <c r="C74" s="1583"/>
      <c r="D74" s="1583" t="s">
        <v>39</v>
      </c>
      <c r="E74" s="1663"/>
      <c r="F74" s="1583" t="s">
        <v>91</v>
      </c>
      <c r="G74" s="1664"/>
      <c r="H74" s="1746"/>
      <c r="I74" s="1586"/>
      <c r="J74" s="1746"/>
      <c r="K74" s="1586"/>
      <c r="L74" s="1587"/>
      <c r="M74" s="1289" t="s">
        <v>4</v>
      </c>
    </row>
    <row r="75" spans="1:13">
      <c r="A75" s="1596"/>
      <c r="B75" s="1327"/>
      <c r="C75" s="1297"/>
      <c r="D75" s="1297"/>
      <c r="E75" s="1352"/>
      <c r="F75" s="1297"/>
      <c r="G75" s="1353"/>
      <c r="H75" s="1346"/>
      <c r="J75" s="1346"/>
      <c r="L75" s="1589"/>
    </row>
    <row r="76" spans="1:13">
      <c r="A76" s="1619" t="s">
        <v>92</v>
      </c>
      <c r="B76" s="1327"/>
      <c r="C76" s="1297"/>
      <c r="D76" s="1732"/>
      <c r="E76" s="1342"/>
      <c r="F76" s="1311"/>
      <c r="G76" s="1305">
        <v>500</v>
      </c>
      <c r="H76" s="1747"/>
      <c r="I76" s="1331"/>
      <c r="J76" s="1346"/>
      <c r="K76" s="1319">
        <f>I76-G76</f>
        <v>-500</v>
      </c>
      <c r="L76" s="1589"/>
    </row>
    <row r="77" spans="1:13">
      <c r="A77" s="1619" t="s">
        <v>93</v>
      </c>
      <c r="B77" s="1327"/>
      <c r="C77" s="1297"/>
      <c r="D77" s="1733"/>
      <c r="E77" s="1342"/>
      <c r="F77" s="1311"/>
      <c r="G77" s="1305">
        <f>E77*F77</f>
        <v>0</v>
      </c>
      <c r="H77" s="1747"/>
      <c r="I77" s="1331"/>
      <c r="J77" s="1346"/>
      <c r="K77" s="1319">
        <f>I77-G77</f>
        <v>0</v>
      </c>
      <c r="L77" s="1589"/>
    </row>
    <row r="78" spans="1:13">
      <c r="A78" s="1619" t="s">
        <v>22</v>
      </c>
      <c r="B78" s="1327"/>
      <c r="C78" s="1297"/>
      <c r="D78" s="1733"/>
      <c r="E78" s="1342"/>
      <c r="F78" s="1311"/>
      <c r="G78" s="1305">
        <f>F78*E78</f>
        <v>0</v>
      </c>
      <c r="H78" s="1747"/>
      <c r="I78" s="1331"/>
      <c r="J78" s="1346"/>
      <c r="K78" s="1319">
        <f>I78-G78</f>
        <v>0</v>
      </c>
      <c r="L78" s="1589"/>
    </row>
    <row r="79" spans="1:13">
      <c r="A79" s="1673" t="s">
        <v>30</v>
      </c>
      <c r="B79" s="1358"/>
      <c r="C79" s="1295"/>
      <c r="D79" s="1734"/>
      <c r="E79" s="1341"/>
      <c r="F79" s="1313"/>
      <c r="G79" s="1314">
        <f>F79*E79</f>
        <v>0</v>
      </c>
      <c r="H79" s="1748"/>
      <c r="I79" s="1331"/>
      <c r="J79" s="1761"/>
      <c r="K79" s="1319">
        <f>I79-G79</f>
        <v>0</v>
      </c>
      <c r="L79" s="1666"/>
    </row>
    <row r="80" spans="1:13">
      <c r="A80" s="1588"/>
      <c r="B80" s="1327"/>
      <c r="C80" s="1297"/>
      <c r="D80" s="1735"/>
      <c r="E80" s="1342">
        <f>SUM(E76:E79)</f>
        <v>0</v>
      </c>
      <c r="F80" s="1311"/>
      <c r="G80" s="1305"/>
      <c r="H80" s="1747"/>
      <c r="I80" s="1306"/>
      <c r="J80" s="1346"/>
      <c r="L80" s="1589"/>
    </row>
    <row r="81" spans="1:23">
      <c r="A81" s="1588"/>
      <c r="B81" s="1327"/>
      <c r="C81" s="1297"/>
      <c r="D81" s="1735"/>
      <c r="E81" s="1342"/>
      <c r="F81" s="1311"/>
      <c r="G81" s="1305"/>
      <c r="H81" s="1747"/>
      <c r="I81" s="1315"/>
      <c r="J81" s="1346"/>
      <c r="L81" s="1589"/>
    </row>
    <row r="82" spans="1:23">
      <c r="A82" s="1667" t="s">
        <v>36</v>
      </c>
      <c r="B82" s="1572"/>
      <c r="C82" s="1317"/>
      <c r="D82" s="1243"/>
      <c r="E82" s="1357"/>
      <c r="F82" s="1348"/>
      <c r="G82" s="1318">
        <f>F82*E82</f>
        <v>0</v>
      </c>
      <c r="H82" s="1325"/>
      <c r="I82" s="1331"/>
      <c r="J82" s="1760"/>
      <c r="K82" s="1319">
        <f>I82-G82</f>
        <v>0</v>
      </c>
      <c r="L82" s="1773"/>
    </row>
    <row r="83" spans="1:23">
      <c r="A83" s="1667" t="s">
        <v>488</v>
      </c>
      <c r="B83" s="1572"/>
      <c r="C83" s="1317"/>
      <c r="D83" s="1243"/>
      <c r="E83" s="1357"/>
      <c r="F83" s="1348"/>
      <c r="G83" s="1318"/>
      <c r="H83" s="1325"/>
      <c r="I83" s="1331"/>
      <c r="J83" s="1760"/>
      <c r="K83" s="1319"/>
      <c r="L83" s="1773"/>
    </row>
    <row r="84" spans="1:23">
      <c r="A84" s="1667" t="s">
        <v>489</v>
      </c>
      <c r="B84" s="1572"/>
      <c r="C84" s="1317"/>
      <c r="D84" s="1243"/>
      <c r="E84" s="1357"/>
      <c r="F84" s="1348"/>
      <c r="G84" s="1318"/>
      <c r="H84" s="1325"/>
      <c r="I84" s="1331"/>
      <c r="J84" s="1760"/>
      <c r="K84" s="1319"/>
      <c r="L84" s="1773"/>
    </row>
    <row r="85" spans="1:23">
      <c r="A85" s="1667" t="s">
        <v>490</v>
      </c>
      <c r="B85" s="1572"/>
      <c r="C85" s="1317"/>
      <c r="D85" s="1243"/>
      <c r="E85" s="1357"/>
      <c r="F85" s="1348"/>
      <c r="G85" s="1318"/>
      <c r="H85" s="1325"/>
      <c r="I85" s="1331"/>
      <c r="J85" s="1760"/>
      <c r="K85" s="1319"/>
      <c r="L85" s="1773"/>
    </row>
    <row r="86" spans="1:23">
      <c r="A86" s="1667" t="s">
        <v>491</v>
      </c>
      <c r="B86" s="1572"/>
      <c r="C86" s="1317"/>
      <c r="D86" s="1243"/>
      <c r="E86" s="1357"/>
      <c r="F86" s="1348"/>
      <c r="G86" s="1318"/>
      <c r="H86" s="1325"/>
      <c r="I86" s="1331"/>
      <c r="J86" s="1760"/>
      <c r="K86" s="1319"/>
      <c r="L86" s="1773"/>
    </row>
    <row r="87" spans="1:23">
      <c r="A87" s="1667" t="s">
        <v>214</v>
      </c>
      <c r="B87" s="1572"/>
      <c r="C87" s="1317"/>
      <c r="D87" s="1243"/>
      <c r="E87" s="1357"/>
      <c r="F87" s="1348"/>
      <c r="G87" s="1318"/>
      <c r="H87" s="1325"/>
      <c r="I87" s="1331"/>
      <c r="J87" s="1760"/>
      <c r="K87" s="1319"/>
      <c r="L87" s="1773"/>
    </row>
    <row r="88" spans="1:23">
      <c r="A88" s="1667" t="s">
        <v>492</v>
      </c>
      <c r="B88" s="1572"/>
      <c r="C88" s="1317"/>
      <c r="D88" s="1243"/>
      <c r="E88" s="1357"/>
      <c r="F88" s="1348"/>
      <c r="G88" s="1318"/>
      <c r="H88" s="1325"/>
      <c r="I88" s="1331"/>
      <c r="J88" s="1760"/>
      <c r="K88" s="1319"/>
      <c r="L88" s="1773"/>
    </row>
    <row r="89" spans="1:23" ht="12" thickBot="1">
      <c r="A89" s="1667" t="s">
        <v>107</v>
      </c>
      <c r="B89" s="1572"/>
      <c r="C89" s="1285"/>
      <c r="D89" s="1799"/>
      <c r="E89" s="1800"/>
      <c r="F89" s="1308"/>
      <c r="G89" s="1309"/>
      <c r="H89" s="1801"/>
      <c r="I89" s="1306"/>
      <c r="J89" s="1345"/>
      <c r="K89" s="1802"/>
      <c r="L89" s="1803"/>
    </row>
    <row r="90" spans="1:23" ht="12" thickBot="1">
      <c r="A90" s="1668"/>
      <c r="B90" s="1669"/>
      <c r="C90" s="1812"/>
      <c r="D90" s="1813"/>
      <c r="E90" s="1813"/>
      <c r="F90" s="1778" t="s">
        <v>35</v>
      </c>
      <c r="G90" s="1814">
        <f>G76+G77+G78+G79+G82</f>
        <v>500</v>
      </c>
      <c r="H90" s="1815"/>
      <c r="I90" s="1814">
        <f>I76+I77+I78+I79+I82</f>
        <v>0</v>
      </c>
      <c r="J90" s="1816"/>
      <c r="K90" s="1814">
        <f>K76+K77+K78+K79+K82</f>
        <v>-500</v>
      </c>
      <c r="L90" s="1817"/>
    </row>
    <row r="91" spans="1:23" ht="12" thickBot="1">
      <c r="A91" s="1686"/>
      <c r="B91" s="1697"/>
      <c r="C91" s="1831"/>
      <c r="D91" s="1832"/>
      <c r="E91" s="1833"/>
      <c r="F91" s="1834" t="s">
        <v>3</v>
      </c>
      <c r="G91" s="1835">
        <f>G90-G72</f>
        <v>-2531</v>
      </c>
      <c r="H91" s="1836">
        <f>G91/G90</f>
        <v>-5.0620000000000003</v>
      </c>
      <c r="I91" s="1835">
        <f>I90-I72</f>
        <v>0</v>
      </c>
      <c r="J91" s="1836" t="e">
        <f>I91/I90</f>
        <v>#DIV/0!</v>
      </c>
      <c r="K91" s="1835">
        <f>I91-G91</f>
        <v>2531</v>
      </c>
      <c r="L91" s="1837">
        <f>K91/K90</f>
        <v>-5.0620000000000003</v>
      </c>
      <c r="M91" s="1329"/>
      <c r="N91" s="1330"/>
      <c r="O91" s="1330"/>
      <c r="P91" s="1330"/>
      <c r="Q91" s="1330"/>
      <c r="R91" s="1330"/>
      <c r="S91" s="1330"/>
      <c r="T91" s="1330"/>
      <c r="U91" s="1330"/>
      <c r="V91" s="1330"/>
      <c r="W91" s="1330"/>
    </row>
    <row r="92" spans="1:23">
      <c r="A92" s="1592"/>
      <c r="B92" s="1358"/>
      <c r="C92" s="1358"/>
      <c r="D92" s="1358"/>
      <c r="E92" s="1359"/>
      <c r="F92" s="1360" t="s">
        <v>95</v>
      </c>
      <c r="G92" s="1361" t="e">
        <f>G91/(E76)</f>
        <v>#DIV/0!</v>
      </c>
      <c r="H92" s="1355"/>
      <c r="I92" s="1361" t="e">
        <f>I91/E76</f>
        <v>#DIV/0!</v>
      </c>
      <c r="J92" s="1355"/>
      <c r="K92" s="1361" t="e">
        <f>I92-G92</f>
        <v>#DIV/0!</v>
      </c>
      <c r="L92" s="1666"/>
      <c r="M92" s="1329"/>
      <c r="N92" s="1330"/>
      <c r="O92" s="1330"/>
      <c r="P92" s="1330"/>
      <c r="Q92" s="1330"/>
      <c r="R92" s="1330"/>
      <c r="S92" s="1330"/>
      <c r="T92" s="1330"/>
      <c r="U92" s="1330"/>
      <c r="V92" s="1330"/>
      <c r="W92" s="1330"/>
    </row>
    <row r="93" spans="1:23" ht="12" thickBot="1">
      <c r="A93" s="1606"/>
      <c r="B93" s="1687" t="s">
        <v>68</v>
      </c>
      <c r="C93" s="1669">
        <f>D14-1</f>
        <v>-1</v>
      </c>
      <c r="D93" s="1669"/>
      <c r="E93" s="1367"/>
      <c r="F93" s="1687" t="s">
        <v>67</v>
      </c>
      <c r="G93" s="1688" t="e">
        <f>G92/C93</f>
        <v>#DIV/0!</v>
      </c>
      <c r="H93" s="1689"/>
      <c r="I93" s="1688" t="e">
        <f>I92/C93</f>
        <v>#DIV/0!</v>
      </c>
      <c r="J93" s="1689"/>
      <c r="K93" s="1688" t="e">
        <f>I93-G93</f>
        <v>#DIV/0!</v>
      </c>
      <c r="L93" s="1690"/>
      <c r="M93" s="1362"/>
      <c r="N93" s="1330"/>
      <c r="O93" s="1330"/>
      <c r="P93" s="1330"/>
      <c r="Q93" s="1330"/>
      <c r="R93" s="1330"/>
      <c r="S93" s="1330"/>
      <c r="T93" s="1330"/>
      <c r="U93" s="1330"/>
      <c r="V93" s="1330"/>
      <c r="W93" s="1330"/>
    </row>
    <row r="94" spans="1:23">
      <c r="A94" s="1330"/>
      <c r="B94" s="1327"/>
      <c r="C94" s="1327"/>
      <c r="D94" s="1327"/>
      <c r="E94" s="1330"/>
      <c r="F94" s="1330"/>
      <c r="G94" s="1363"/>
      <c r="H94" s="1330"/>
      <c r="I94" s="1330"/>
      <c r="J94" s="1330"/>
      <c r="K94" s="1330"/>
      <c r="L94" s="1330"/>
      <c r="M94" s="1329"/>
      <c r="N94" s="1330"/>
      <c r="O94" s="1330"/>
      <c r="P94" s="1330"/>
      <c r="Q94" s="1330"/>
      <c r="R94" s="1330"/>
      <c r="S94" s="1330"/>
      <c r="T94" s="1330"/>
      <c r="U94" s="1330"/>
      <c r="V94" s="1330"/>
      <c r="W94" s="1330"/>
    </row>
    <row r="95" spans="1:23">
      <c r="A95" s="1372"/>
      <c r="B95" s="1330"/>
      <c r="C95" s="1330"/>
      <c r="D95" s="1330"/>
      <c r="E95" s="1330"/>
      <c r="F95" s="1330"/>
      <c r="G95" s="1330"/>
      <c r="H95" s="1330"/>
      <c r="I95" s="1330"/>
      <c r="J95" s="1365"/>
      <c r="K95" s="1330"/>
      <c r="L95" s="1365"/>
      <c r="M95" s="1329"/>
      <c r="N95" s="1330"/>
      <c r="O95" s="1330"/>
      <c r="P95" s="1330"/>
      <c r="Q95" s="1330"/>
      <c r="R95" s="1330"/>
      <c r="S95" s="1330"/>
      <c r="T95" s="1330"/>
      <c r="U95" s="1330"/>
      <c r="V95" s="1330"/>
      <c r="W95" s="1330"/>
    </row>
    <row r="96" spans="1:23">
      <c r="A96" s="1371"/>
      <c r="B96" s="1330"/>
      <c r="C96" s="1330"/>
      <c r="D96" s="1330"/>
      <c r="E96" s="1330"/>
      <c r="F96" s="1330"/>
      <c r="G96" s="1330"/>
      <c r="H96" s="1330"/>
      <c r="I96" s="1330"/>
      <c r="J96" s="1365"/>
      <c r="K96" s="1330"/>
      <c r="L96" s="1365"/>
      <c r="M96" s="1329"/>
      <c r="N96" s="1330"/>
      <c r="O96" s="1330"/>
      <c r="P96" s="1330"/>
      <c r="Q96" s="1330"/>
      <c r="R96" s="1330"/>
      <c r="S96" s="1330"/>
      <c r="T96" s="1330"/>
      <c r="U96" s="1330"/>
      <c r="V96" s="1330"/>
      <c r="W96" s="1330"/>
    </row>
    <row r="97" spans="1:23">
      <c r="A97" s="1371"/>
      <c r="B97" s="1327"/>
      <c r="C97" s="1373"/>
      <c r="D97" s="1373"/>
      <c r="E97" s="1327"/>
      <c r="F97" s="1374"/>
      <c r="G97" s="1375"/>
      <c r="H97" s="1365"/>
      <c r="I97" s="1330"/>
      <c r="J97" s="1365"/>
      <c r="K97" s="1330"/>
      <c r="L97" s="1365"/>
      <c r="M97" s="1329"/>
      <c r="N97" s="1330"/>
      <c r="O97" s="1330"/>
      <c r="P97" s="1330"/>
      <c r="Q97" s="1330"/>
      <c r="R97" s="1330"/>
      <c r="S97" s="1330"/>
      <c r="T97" s="1330"/>
      <c r="U97" s="1330"/>
      <c r="V97" s="1330"/>
      <c r="W97" s="1330"/>
    </row>
    <row r="98" spans="1:23">
      <c r="A98" s="1330"/>
      <c r="B98" s="1327"/>
      <c r="C98" s="1327"/>
      <c r="D98" s="1327"/>
      <c r="E98" s="1327"/>
      <c r="F98" s="1374"/>
      <c r="G98" s="1375"/>
      <c r="H98" s="1365"/>
      <c r="I98" s="1330"/>
      <c r="J98" s="1365"/>
      <c r="K98" s="1330"/>
      <c r="L98" s="1365"/>
      <c r="M98" s="1329"/>
      <c r="N98" s="1330"/>
      <c r="O98" s="1330"/>
      <c r="P98" s="1330"/>
      <c r="Q98" s="1330"/>
      <c r="R98" s="1330"/>
      <c r="S98" s="1330"/>
      <c r="T98" s="1330"/>
      <c r="U98" s="1330"/>
      <c r="V98" s="1330"/>
      <c r="W98" s="1330"/>
    </row>
    <row r="99" spans="1:23">
      <c r="A99" s="1330"/>
      <c r="B99" s="1376"/>
      <c r="C99" s="1377"/>
      <c r="D99" s="1377"/>
      <c r="E99" s="1377"/>
      <c r="F99" s="1377" t="s">
        <v>194</v>
      </c>
      <c r="G99" s="1377"/>
      <c r="H99" s="1377"/>
      <c r="I99" s="1377"/>
      <c r="J99" s="1377"/>
      <c r="K99" s="1377"/>
      <c r="L99" s="1377"/>
      <c r="M99" s="1378"/>
      <c r="N99" s="1330"/>
      <c r="O99" s="1330"/>
      <c r="P99" s="1330"/>
      <c r="Q99" s="1330"/>
      <c r="R99" s="1330"/>
      <c r="S99" s="1330"/>
      <c r="T99" s="1330"/>
      <c r="U99" s="1330"/>
      <c r="V99" s="1330"/>
      <c r="W99" s="1330"/>
    </row>
    <row r="100" spans="1:23">
      <c r="A100" s="1330"/>
      <c r="B100" s="1376"/>
      <c r="C100" s="1377"/>
      <c r="D100" s="1377"/>
      <c r="E100" s="1377"/>
      <c r="F100" s="1379"/>
      <c r="G100" s="1380"/>
      <c r="H100" s="1379"/>
      <c r="I100" s="1377"/>
      <c r="J100" s="1379"/>
      <c r="K100" s="1381"/>
      <c r="L100" s="1381"/>
      <c r="M100" s="1378"/>
      <c r="N100" s="1330"/>
      <c r="O100" s="1330"/>
      <c r="P100" s="1330"/>
      <c r="Q100" s="1330"/>
      <c r="R100" s="1330"/>
      <c r="S100" s="1330"/>
      <c r="T100" s="1330"/>
      <c r="U100" s="1330"/>
      <c r="V100" s="1330"/>
      <c r="W100" s="1330"/>
    </row>
    <row r="101" spans="1:23">
      <c r="A101" s="1330"/>
      <c r="B101" s="1376"/>
      <c r="C101" s="1377"/>
      <c r="D101" s="1377"/>
      <c r="E101" s="1377"/>
      <c r="F101" s="1379"/>
      <c r="G101" s="1380"/>
      <c r="H101" s="1379"/>
      <c r="I101" s="1377"/>
      <c r="J101" s="1379"/>
      <c r="K101" s="1381"/>
      <c r="L101" s="1381"/>
      <c r="M101" s="1378"/>
      <c r="N101" s="1330"/>
      <c r="O101" s="1330"/>
      <c r="P101" s="1330"/>
      <c r="Q101" s="1330"/>
      <c r="R101" s="1330"/>
      <c r="S101" s="1330"/>
      <c r="T101" s="1330"/>
      <c r="U101" s="1330"/>
      <c r="V101" s="1330"/>
      <c r="W101" s="1330"/>
    </row>
    <row r="102" spans="1:23">
      <c r="A102" s="1330"/>
      <c r="B102" s="1376"/>
      <c r="C102" s="1382"/>
      <c r="D102" s="1382"/>
      <c r="E102" s="1382"/>
      <c r="F102" s="1382"/>
      <c r="G102" s="1382"/>
      <c r="H102" s="1382"/>
      <c r="I102" s="1377"/>
      <c r="J102" s="1377"/>
      <c r="K102" s="1382"/>
      <c r="L102" s="1382"/>
      <c r="M102" s="1378"/>
      <c r="N102" s="1330"/>
      <c r="O102" s="1330"/>
      <c r="P102" s="1330"/>
      <c r="Q102" s="1330"/>
      <c r="R102" s="1330"/>
      <c r="S102" s="1330"/>
      <c r="T102" s="1330"/>
      <c r="U102" s="1330"/>
      <c r="V102" s="1330"/>
      <c r="W102" s="1330"/>
    </row>
    <row r="103" spans="1:23">
      <c r="A103" s="1330"/>
      <c r="B103" s="1376"/>
      <c r="C103" s="1382"/>
      <c r="D103" s="1382"/>
      <c r="E103" s="1382"/>
      <c r="F103" s="1382"/>
      <c r="G103" s="1382"/>
      <c r="H103" s="1382"/>
      <c r="I103" s="1383"/>
      <c r="J103" s="1383"/>
      <c r="K103" s="1382"/>
      <c r="L103" s="1382"/>
      <c r="M103" s="1384"/>
      <c r="N103" s="1330"/>
      <c r="O103" s="1330"/>
      <c r="P103" s="1330"/>
      <c r="Q103" s="1330"/>
      <c r="R103" s="1330"/>
      <c r="S103" s="1330"/>
      <c r="T103" s="1330"/>
      <c r="U103" s="1330"/>
      <c r="V103" s="1330"/>
      <c r="W103" s="1330"/>
    </row>
    <row r="104" spans="1:23">
      <c r="A104" s="1330"/>
      <c r="B104" s="1376"/>
      <c r="C104" s="1382"/>
      <c r="D104" s="1382"/>
      <c r="E104" s="1382"/>
      <c r="F104" s="1382"/>
      <c r="G104" s="1382"/>
      <c r="H104" s="1382"/>
      <c r="I104" s="1383"/>
      <c r="J104" s="1383"/>
      <c r="K104" s="1382"/>
      <c r="L104" s="1382"/>
      <c r="M104" s="1384"/>
      <c r="N104" s="1330"/>
      <c r="O104" s="1330"/>
      <c r="P104" s="1330"/>
      <c r="Q104" s="1330"/>
      <c r="R104" s="1330"/>
      <c r="S104" s="1330"/>
      <c r="T104" s="1330"/>
      <c r="U104" s="1330"/>
      <c r="V104" s="1330"/>
      <c r="W104" s="1330"/>
    </row>
    <row r="105" spans="1:23">
      <c r="A105" s="1370"/>
      <c r="B105" s="1327"/>
      <c r="C105" s="1327"/>
      <c r="D105" s="1327"/>
      <c r="E105" s="1327"/>
      <c r="F105" s="1374"/>
      <c r="G105" s="1375"/>
      <c r="H105" s="1365"/>
      <c r="I105" s="1330"/>
      <c r="J105" s="1365"/>
      <c r="K105" s="1330"/>
      <c r="L105" s="1365"/>
      <c r="M105" s="1329"/>
      <c r="N105" s="1330"/>
      <c r="O105" s="1330"/>
      <c r="P105" s="1330"/>
      <c r="Q105" s="1330"/>
      <c r="R105" s="1330"/>
      <c r="S105" s="1330"/>
      <c r="T105" s="1330"/>
      <c r="U105" s="1330"/>
      <c r="V105" s="1330"/>
      <c r="W105" s="1330"/>
    </row>
    <row r="106" spans="1:23">
      <c r="A106" s="1370"/>
      <c r="B106" s="1327"/>
      <c r="C106" s="1327"/>
      <c r="D106" s="1327"/>
      <c r="E106" s="1327"/>
      <c r="F106" s="1374"/>
      <c r="G106" s="1375"/>
      <c r="H106" s="1365"/>
      <c r="I106" s="1330"/>
      <c r="J106" s="1365"/>
      <c r="K106" s="1330"/>
      <c r="L106" s="1365"/>
      <c r="M106" s="1329"/>
      <c r="N106" s="1330"/>
      <c r="O106" s="1330"/>
      <c r="P106" s="1330"/>
      <c r="Q106" s="1330"/>
      <c r="R106" s="1330"/>
      <c r="S106" s="1330"/>
      <c r="T106" s="1330"/>
      <c r="U106" s="1330"/>
      <c r="V106" s="1330"/>
      <c r="W106" s="1330"/>
    </row>
    <row r="107" spans="1:23">
      <c r="A107" s="1366"/>
      <c r="B107" s="1385"/>
      <c r="C107" s="1385"/>
      <c r="D107" s="1327"/>
      <c r="E107" s="1327"/>
      <c r="F107" s="1374"/>
      <c r="G107" s="1375"/>
      <c r="H107" s="1365"/>
      <c r="I107" s="1330"/>
      <c r="J107" s="1365"/>
      <c r="K107" s="1330"/>
      <c r="L107" s="1365"/>
      <c r="M107" s="1329"/>
      <c r="N107" s="1330"/>
      <c r="O107" s="1330"/>
      <c r="P107" s="1330"/>
      <c r="Q107" s="1330"/>
      <c r="R107" s="1330"/>
      <c r="S107" s="1330"/>
      <c r="T107" s="1330"/>
      <c r="U107" s="1330"/>
      <c r="V107" s="1330"/>
      <c r="W107" s="1330"/>
    </row>
    <row r="108" spans="1:23">
      <c r="A108" s="1330"/>
      <c r="B108" s="1327"/>
      <c r="C108" s="1327"/>
      <c r="D108" s="1327"/>
      <c r="E108" s="1327"/>
      <c r="F108" s="1374"/>
      <c r="G108" s="1375"/>
      <c r="H108" s="1365"/>
      <c r="I108" s="1330"/>
      <c r="J108" s="1365"/>
      <c r="K108" s="1330"/>
      <c r="L108" s="1365"/>
      <c r="M108" s="1329"/>
      <c r="N108" s="1330"/>
      <c r="O108" s="1330"/>
      <c r="P108" s="1330"/>
      <c r="Q108" s="1330"/>
      <c r="R108" s="1330"/>
      <c r="S108" s="1330"/>
      <c r="T108" s="1330"/>
      <c r="U108" s="1330"/>
      <c r="V108" s="1330"/>
      <c r="W108" s="1330"/>
    </row>
    <row r="109" spans="1:23">
      <c r="A109" s="1330"/>
      <c r="B109" s="1327"/>
      <c r="C109" s="1327"/>
      <c r="D109" s="1327"/>
      <c r="E109" s="1327"/>
      <c r="F109" s="1374"/>
      <c r="G109" s="1375"/>
      <c r="H109" s="1365"/>
      <c r="I109" s="1330"/>
      <c r="J109" s="1365"/>
      <c r="K109" s="1330"/>
      <c r="L109" s="1365"/>
      <c r="M109" s="1329"/>
      <c r="N109" s="1330"/>
      <c r="O109" s="1330"/>
      <c r="P109" s="1330"/>
      <c r="Q109" s="1330"/>
      <c r="R109" s="1330"/>
      <c r="S109" s="1330"/>
      <c r="T109" s="1330"/>
      <c r="U109" s="1330"/>
      <c r="V109" s="1330"/>
      <c r="W109" s="1330"/>
    </row>
    <row r="110" spans="1:23">
      <c r="A110" s="1330"/>
      <c r="B110" s="1327"/>
      <c r="C110" s="1327"/>
      <c r="D110" s="1327"/>
      <c r="E110" s="1327"/>
      <c r="F110" s="1374"/>
      <c r="G110" s="1375"/>
      <c r="H110" s="1365"/>
      <c r="I110" s="1330"/>
      <c r="J110" s="1365"/>
      <c r="K110" s="1330"/>
      <c r="L110" s="1365"/>
      <c r="M110" s="1329"/>
      <c r="N110" s="1330"/>
      <c r="O110" s="1330"/>
      <c r="P110" s="1330"/>
      <c r="Q110" s="1330"/>
      <c r="R110" s="1330"/>
      <c r="S110" s="1330"/>
      <c r="T110" s="1330"/>
      <c r="U110" s="1330"/>
      <c r="V110" s="1330"/>
      <c r="W110" s="1330"/>
    </row>
    <row r="111" spans="1:23">
      <c r="A111" s="1366"/>
      <c r="B111" s="1385"/>
      <c r="C111" s="1385"/>
      <c r="D111" s="1327"/>
      <c r="E111" s="1327"/>
      <c r="F111" s="1374"/>
      <c r="G111" s="1375"/>
      <c r="H111" s="1365"/>
      <c r="I111" s="1330"/>
      <c r="J111" s="1365"/>
      <c r="K111" s="1330"/>
      <c r="L111" s="1365"/>
      <c r="M111" s="1329"/>
      <c r="N111" s="1330"/>
      <c r="O111" s="1330"/>
      <c r="P111" s="1330"/>
      <c r="Q111" s="1330"/>
      <c r="R111" s="1330"/>
      <c r="S111" s="1330"/>
      <c r="T111" s="1330"/>
      <c r="U111" s="1330"/>
      <c r="V111" s="1330"/>
      <c r="W111" s="1330"/>
    </row>
    <row r="112" spans="1:23">
      <c r="A112" s="1330"/>
      <c r="B112" s="1327"/>
      <c r="C112" s="1327"/>
      <c r="D112" s="1327"/>
      <c r="E112" s="1327"/>
      <c r="F112" s="1374"/>
      <c r="G112" s="1375"/>
      <c r="H112" s="1365"/>
      <c r="I112" s="1330"/>
      <c r="J112" s="1365"/>
      <c r="K112" s="1330"/>
      <c r="L112" s="1365"/>
      <c r="M112" s="1329"/>
      <c r="N112" s="1330"/>
      <c r="O112" s="1330"/>
      <c r="P112" s="1330"/>
      <c r="Q112" s="1330"/>
      <c r="R112" s="1330"/>
      <c r="S112" s="1330"/>
      <c r="T112" s="1330"/>
      <c r="U112" s="1330"/>
      <c r="V112" s="1330"/>
      <c r="W112" s="1330"/>
    </row>
    <row r="113" spans="1:23">
      <c r="A113" s="1330"/>
      <c r="B113" s="1327"/>
      <c r="C113" s="1327"/>
      <c r="D113" s="1327"/>
      <c r="E113" s="1327"/>
      <c r="F113" s="1374"/>
      <c r="G113" s="1375"/>
      <c r="H113" s="1365"/>
      <c r="I113" s="1330"/>
      <c r="J113" s="1365"/>
      <c r="K113" s="1330"/>
      <c r="L113" s="1365"/>
      <c r="M113" s="1329"/>
      <c r="N113" s="1330"/>
      <c r="O113" s="1330"/>
      <c r="P113" s="1330"/>
      <c r="Q113" s="1330"/>
      <c r="R113" s="1330"/>
      <c r="S113" s="1330"/>
      <c r="T113" s="1330"/>
      <c r="U113" s="1330"/>
      <c r="V113" s="1330"/>
      <c r="W113" s="1330"/>
    </row>
    <row r="114" spans="1:23">
      <c r="A114" s="1330"/>
      <c r="B114" s="1327"/>
      <c r="C114" s="1327"/>
      <c r="D114" s="1327"/>
      <c r="E114" s="1337"/>
      <c r="F114" s="1386"/>
      <c r="G114" s="1375"/>
      <c r="H114" s="1365"/>
      <c r="I114" s="1330"/>
      <c r="J114" s="1365"/>
      <c r="K114" s="1330"/>
      <c r="L114" s="1365"/>
      <c r="M114" s="1329"/>
      <c r="N114" s="1330"/>
      <c r="O114" s="1330"/>
      <c r="P114" s="1330"/>
      <c r="Q114" s="1330"/>
      <c r="R114" s="1330"/>
      <c r="S114" s="1330"/>
      <c r="T114" s="1330"/>
      <c r="U114" s="1330"/>
      <c r="V114" s="1330"/>
      <c r="W114" s="1330"/>
    </row>
    <row r="115" spans="1:23">
      <c r="A115" s="1330"/>
      <c r="B115" s="1327"/>
      <c r="C115" s="1327"/>
      <c r="D115" s="1327"/>
      <c r="E115" s="1337"/>
      <c r="F115" s="1386"/>
      <c r="G115" s="1375"/>
      <c r="H115" s="1365"/>
      <c r="I115" s="1330"/>
      <c r="J115" s="1365"/>
      <c r="K115" s="1330"/>
      <c r="L115" s="1365"/>
      <c r="M115" s="1329"/>
      <c r="N115" s="1330"/>
      <c r="O115" s="1330"/>
      <c r="P115" s="1330"/>
      <c r="Q115" s="1330"/>
      <c r="R115" s="1330"/>
      <c r="S115" s="1330"/>
      <c r="T115" s="1330"/>
      <c r="U115" s="1330"/>
      <c r="V115" s="1330"/>
      <c r="W115" s="1330"/>
    </row>
    <row r="116" spans="1:23">
      <c r="A116" s="1330"/>
      <c r="B116" s="1327"/>
      <c r="C116" s="1327"/>
      <c r="D116" s="1327"/>
      <c r="E116" s="1330"/>
      <c r="F116" s="1368"/>
      <c r="G116" s="1375"/>
      <c r="H116" s="1387"/>
      <c r="I116" s="1330"/>
      <c r="J116" s="1387"/>
      <c r="K116" s="1330"/>
      <c r="L116" s="1387"/>
      <c r="M116" s="1329"/>
      <c r="N116" s="1330"/>
      <c r="O116" s="1330"/>
      <c r="P116" s="1330"/>
      <c r="Q116" s="1330"/>
      <c r="R116" s="1330"/>
      <c r="S116" s="1330"/>
      <c r="T116" s="1330"/>
      <c r="U116" s="1330"/>
      <c r="V116" s="1330"/>
      <c r="W116" s="1330"/>
    </row>
    <row r="117" spans="1:23">
      <c r="A117" s="1370"/>
      <c r="B117" s="1327"/>
      <c r="C117" s="1327"/>
      <c r="D117" s="1327"/>
      <c r="E117" s="1327"/>
      <c r="F117" s="1374"/>
      <c r="G117" s="1375"/>
      <c r="H117" s="1365"/>
      <c r="I117" s="1330"/>
      <c r="J117" s="1365"/>
      <c r="K117" s="1330"/>
      <c r="L117" s="1365"/>
      <c r="M117" s="1329"/>
      <c r="N117" s="1330"/>
      <c r="O117" s="1330"/>
      <c r="P117" s="1330"/>
      <c r="Q117" s="1330"/>
      <c r="R117" s="1330"/>
      <c r="S117" s="1330"/>
      <c r="T117" s="1330"/>
      <c r="U117" s="1330"/>
      <c r="V117" s="1330"/>
      <c r="W117" s="1330"/>
    </row>
    <row r="118" spans="1:23">
      <c r="A118" s="1330"/>
      <c r="B118" s="1327"/>
      <c r="C118" s="1327"/>
      <c r="D118" s="1327"/>
      <c r="E118" s="1337"/>
      <c r="F118" s="1374"/>
      <c r="G118" s="1375"/>
      <c r="H118" s="1365"/>
      <c r="I118" s="1330"/>
      <c r="J118" s="1365"/>
      <c r="K118" s="1330"/>
      <c r="L118" s="1365"/>
      <c r="M118" s="1329"/>
      <c r="N118" s="1330"/>
      <c r="O118" s="1330"/>
      <c r="P118" s="1330"/>
      <c r="Q118" s="1330"/>
      <c r="R118" s="1330"/>
      <c r="S118" s="1330"/>
      <c r="T118" s="1330"/>
      <c r="U118" s="1330"/>
      <c r="V118" s="1330"/>
      <c r="W118" s="1330"/>
    </row>
    <row r="119" spans="1:23">
      <c r="A119" s="1330"/>
      <c r="B119" s="1327"/>
      <c r="C119" s="1327"/>
      <c r="D119" s="1327"/>
      <c r="E119" s="1330"/>
      <c r="F119" s="1368"/>
      <c r="G119" s="1375"/>
      <c r="H119" s="1387"/>
      <c r="I119" s="1330"/>
      <c r="J119" s="1387"/>
      <c r="K119" s="1330"/>
      <c r="L119" s="1387"/>
      <c r="M119" s="1329"/>
      <c r="N119" s="1330"/>
      <c r="O119" s="1330"/>
      <c r="P119" s="1330"/>
      <c r="Q119" s="1330"/>
      <c r="R119" s="1330"/>
      <c r="S119" s="1330"/>
      <c r="T119" s="1330"/>
      <c r="U119" s="1330"/>
      <c r="V119" s="1330"/>
      <c r="W119" s="1330"/>
    </row>
    <row r="120" spans="1:23">
      <c r="A120" s="1370"/>
      <c r="B120" s="1327"/>
      <c r="C120" s="1327"/>
      <c r="D120" s="1327"/>
      <c r="E120" s="1327"/>
      <c r="F120" s="1374"/>
      <c r="G120" s="1375"/>
      <c r="H120" s="1365"/>
      <c r="I120" s="1330"/>
      <c r="J120" s="1365"/>
      <c r="K120" s="1330"/>
      <c r="L120" s="1365"/>
      <c r="M120" s="1329"/>
      <c r="N120" s="1330"/>
      <c r="O120" s="1330"/>
      <c r="P120" s="1330"/>
      <c r="Q120" s="1330"/>
      <c r="R120" s="1330"/>
      <c r="S120" s="1330"/>
      <c r="T120" s="1330"/>
      <c r="U120" s="1330"/>
      <c r="V120" s="1330"/>
      <c r="W120" s="1330"/>
    </row>
    <row r="121" spans="1:23">
      <c r="A121" s="1370"/>
      <c r="B121" s="1327"/>
      <c r="C121" s="1327"/>
      <c r="D121" s="1327"/>
      <c r="E121" s="1327"/>
      <c r="F121" s="1374"/>
      <c r="G121" s="1375"/>
      <c r="H121" s="1365"/>
      <c r="I121" s="1330"/>
      <c r="J121" s="1365"/>
      <c r="K121" s="1330"/>
      <c r="L121" s="1365"/>
      <c r="M121" s="1329"/>
      <c r="N121" s="1330"/>
      <c r="O121" s="1330"/>
      <c r="P121" s="1330"/>
      <c r="Q121" s="1330"/>
      <c r="R121" s="1330"/>
      <c r="S121" s="1330"/>
      <c r="T121" s="1330"/>
      <c r="U121" s="1330"/>
      <c r="V121" s="1330"/>
      <c r="W121" s="1330"/>
    </row>
    <row r="122" spans="1:23">
      <c r="A122" s="1330"/>
      <c r="B122" s="1327"/>
      <c r="C122" s="1327"/>
      <c r="D122" s="1327"/>
      <c r="E122" s="1337"/>
      <c r="F122" s="1374"/>
      <c r="G122" s="1375"/>
      <c r="H122" s="1365"/>
      <c r="I122" s="1330"/>
      <c r="J122" s="1365"/>
      <c r="K122" s="1330"/>
      <c r="L122" s="1365"/>
      <c r="M122" s="1329"/>
      <c r="N122" s="1330"/>
      <c r="O122" s="1330"/>
      <c r="P122" s="1330"/>
      <c r="Q122" s="1330"/>
      <c r="R122" s="1330"/>
      <c r="S122" s="1330"/>
      <c r="T122" s="1330"/>
      <c r="U122" s="1330"/>
      <c r="V122" s="1330"/>
      <c r="W122" s="1330"/>
    </row>
    <row r="123" spans="1:23">
      <c r="A123" s="1330"/>
      <c r="B123" s="1327"/>
      <c r="C123" s="1327"/>
      <c r="D123" s="1327"/>
      <c r="E123" s="1337"/>
      <c r="F123" s="1374"/>
      <c r="G123" s="1375"/>
      <c r="H123" s="1365"/>
      <c r="I123" s="1330"/>
      <c r="J123" s="1365"/>
      <c r="K123" s="1330"/>
      <c r="L123" s="1365"/>
      <c r="M123" s="1329"/>
      <c r="N123" s="1330"/>
      <c r="O123" s="1330"/>
      <c r="P123" s="1330"/>
      <c r="Q123" s="1330"/>
      <c r="R123" s="1330"/>
      <c r="S123" s="1330"/>
      <c r="T123" s="1330"/>
      <c r="U123" s="1330"/>
      <c r="V123" s="1330"/>
      <c r="W123" s="1330"/>
    </row>
    <row r="124" spans="1:23">
      <c r="A124" s="1330"/>
      <c r="B124" s="1327"/>
      <c r="C124" s="1327"/>
      <c r="D124" s="1327"/>
      <c r="E124" s="1337"/>
      <c r="F124" s="1374"/>
      <c r="G124" s="1375"/>
      <c r="H124" s="1365"/>
      <c r="I124" s="1330"/>
      <c r="J124" s="1365"/>
      <c r="K124" s="1330"/>
      <c r="L124" s="1365"/>
      <c r="M124" s="1329"/>
      <c r="N124" s="1330"/>
      <c r="O124" s="1330"/>
      <c r="P124" s="1330"/>
      <c r="Q124" s="1330"/>
      <c r="R124" s="1330"/>
      <c r="S124" s="1330"/>
      <c r="T124" s="1330"/>
      <c r="U124" s="1330"/>
      <c r="V124" s="1330"/>
      <c r="W124" s="1330"/>
    </row>
    <row r="125" spans="1:23">
      <c r="A125" s="1330"/>
      <c r="B125" s="1327"/>
      <c r="C125" s="1327"/>
      <c r="D125" s="1327"/>
      <c r="E125" s="1337"/>
      <c r="F125" s="1374"/>
      <c r="G125" s="1375"/>
      <c r="H125" s="1365"/>
      <c r="I125" s="1330"/>
      <c r="J125" s="1365"/>
      <c r="K125" s="1330"/>
      <c r="L125" s="1365"/>
      <c r="M125" s="1329"/>
      <c r="N125" s="1330"/>
      <c r="O125" s="1330"/>
      <c r="P125" s="1330"/>
      <c r="Q125" s="1330"/>
      <c r="R125" s="1330"/>
      <c r="S125" s="1330"/>
      <c r="T125" s="1330"/>
      <c r="U125" s="1330"/>
      <c r="V125" s="1330"/>
      <c r="W125" s="1330"/>
    </row>
    <row r="126" spans="1:23">
      <c r="A126" s="1330"/>
      <c r="B126" s="1327"/>
      <c r="C126" s="1327"/>
      <c r="D126" s="1327"/>
      <c r="E126" s="1374"/>
      <c r="F126" s="1374"/>
      <c r="G126" s="1374"/>
      <c r="H126" s="1365"/>
      <c r="I126" s="1330"/>
      <c r="J126" s="1365"/>
      <c r="K126" s="1330"/>
      <c r="L126" s="1365"/>
      <c r="M126" s="1329"/>
      <c r="N126" s="1330"/>
      <c r="O126" s="1330"/>
      <c r="P126" s="1330"/>
      <c r="Q126" s="1330"/>
      <c r="R126" s="1330"/>
      <c r="S126" s="1330"/>
      <c r="T126" s="1330"/>
      <c r="U126" s="1330"/>
      <c r="V126" s="1330"/>
      <c r="W126" s="1330"/>
    </row>
    <row r="127" spans="1:23">
      <c r="A127" s="1330"/>
      <c r="B127" s="1327"/>
      <c r="C127" s="1327"/>
      <c r="D127" s="1327"/>
      <c r="E127" s="1330"/>
      <c r="F127" s="1374"/>
      <c r="G127" s="1388"/>
      <c r="H127" s="1330"/>
      <c r="I127" s="1330"/>
      <c r="J127" s="1330"/>
      <c r="K127" s="1330"/>
      <c r="L127" s="1330"/>
      <c r="M127" s="1329"/>
      <c r="N127" s="1330"/>
      <c r="O127" s="1330"/>
      <c r="P127" s="1330"/>
      <c r="Q127" s="1330"/>
      <c r="R127" s="1330"/>
      <c r="S127" s="1330"/>
      <c r="T127" s="1330"/>
      <c r="U127" s="1330"/>
      <c r="V127" s="1330"/>
      <c r="W127" s="1330"/>
    </row>
    <row r="128" spans="1:23">
      <c r="A128" s="1330"/>
      <c r="B128" s="1327"/>
      <c r="C128" s="1327"/>
      <c r="D128" s="1327"/>
      <c r="E128" s="1330"/>
      <c r="F128" s="1368"/>
      <c r="G128" s="1375"/>
      <c r="H128" s="1387"/>
      <c r="I128" s="1330"/>
      <c r="J128" s="1387"/>
      <c r="K128" s="1330"/>
      <c r="L128" s="1387"/>
      <c r="M128" s="1329"/>
      <c r="N128" s="1330"/>
      <c r="O128" s="1330"/>
      <c r="P128" s="1330"/>
      <c r="Q128" s="1330"/>
      <c r="R128" s="1330"/>
      <c r="S128" s="1330"/>
      <c r="T128" s="1330"/>
      <c r="U128" s="1330"/>
      <c r="V128" s="1330"/>
      <c r="W128" s="1330"/>
    </row>
    <row r="129" spans="1:23">
      <c r="A129" s="1330"/>
      <c r="B129" s="1327"/>
      <c r="C129" s="1327"/>
      <c r="D129" s="1327"/>
      <c r="E129" s="1330"/>
      <c r="F129" s="1368"/>
      <c r="G129" s="1375"/>
      <c r="H129" s="1365"/>
      <c r="I129" s="1330"/>
      <c r="J129" s="1365"/>
      <c r="K129" s="1330"/>
      <c r="L129" s="1365"/>
      <c r="M129" s="1329"/>
      <c r="N129" s="1330"/>
      <c r="O129" s="1330"/>
      <c r="P129" s="1330"/>
      <c r="Q129" s="1330"/>
      <c r="R129" s="1330"/>
      <c r="S129" s="1330"/>
      <c r="T129" s="1330"/>
      <c r="U129" s="1330"/>
      <c r="V129" s="1330"/>
      <c r="W129" s="1330"/>
    </row>
    <row r="130" spans="1:23">
      <c r="A130" s="1330"/>
      <c r="B130" s="1327"/>
      <c r="C130" s="1327"/>
      <c r="D130" s="1327"/>
      <c r="E130" s="1371"/>
      <c r="F130" s="1374"/>
      <c r="G130" s="1375"/>
      <c r="H130" s="1387"/>
      <c r="I130" s="1330"/>
      <c r="J130" s="1387"/>
      <c r="K130" s="1330"/>
      <c r="L130" s="1387"/>
      <c r="M130" s="1329"/>
      <c r="N130" s="1330"/>
      <c r="O130" s="1330"/>
      <c r="P130" s="1330"/>
      <c r="Q130" s="1330"/>
      <c r="R130" s="1330"/>
      <c r="S130" s="1330"/>
      <c r="T130" s="1330"/>
      <c r="U130" s="1330"/>
      <c r="V130" s="1330"/>
      <c r="W130" s="1330"/>
    </row>
    <row r="131" spans="1:23">
      <c r="A131" s="1330"/>
      <c r="B131" s="1327"/>
      <c r="C131" s="1327"/>
      <c r="D131" s="1327"/>
      <c r="E131" s="1327"/>
      <c r="F131" s="1389"/>
      <c r="G131" s="1390"/>
      <c r="H131" s="1365"/>
      <c r="I131" s="1330"/>
      <c r="J131" s="1365"/>
      <c r="K131" s="1330"/>
      <c r="L131" s="1365"/>
      <c r="M131" s="1329"/>
      <c r="N131" s="1330"/>
      <c r="O131" s="1330"/>
      <c r="P131" s="1330"/>
      <c r="Q131" s="1330"/>
      <c r="R131" s="1330"/>
      <c r="S131" s="1330"/>
      <c r="T131" s="1330"/>
      <c r="U131" s="1330"/>
      <c r="V131" s="1330"/>
      <c r="W131" s="1330"/>
    </row>
    <row r="132" spans="1:23">
      <c r="A132" s="1391"/>
      <c r="B132" s="1327"/>
      <c r="C132" s="1327"/>
      <c r="D132" s="1327"/>
      <c r="E132" s="1392"/>
      <c r="F132" s="1327"/>
      <c r="G132" s="1393"/>
      <c r="H132" s="1365"/>
      <c r="I132" s="1330"/>
      <c r="J132" s="1365"/>
      <c r="K132" s="1330"/>
      <c r="L132" s="1365"/>
      <c r="M132" s="1329"/>
      <c r="N132" s="1330"/>
      <c r="O132" s="1330"/>
      <c r="P132" s="1330"/>
      <c r="Q132" s="1330"/>
      <c r="R132" s="1330"/>
      <c r="S132" s="1330"/>
      <c r="T132" s="1330"/>
      <c r="U132" s="1330"/>
      <c r="V132" s="1330"/>
      <c r="W132" s="1330"/>
    </row>
    <row r="133" spans="1:23">
      <c r="A133" s="1370"/>
      <c r="B133" s="1327"/>
      <c r="C133" s="1327"/>
      <c r="D133" s="1274"/>
      <c r="E133" s="1337"/>
      <c r="F133" s="1374"/>
      <c r="G133" s="1375"/>
      <c r="H133" s="1365"/>
      <c r="I133" s="1330"/>
      <c r="J133" s="1365"/>
      <c r="K133" s="1330"/>
      <c r="L133" s="1365"/>
      <c r="M133" s="1329"/>
      <c r="N133" s="1330"/>
      <c r="O133" s="1330"/>
      <c r="P133" s="1330"/>
      <c r="Q133" s="1330"/>
      <c r="R133" s="1330"/>
      <c r="S133" s="1330"/>
      <c r="T133" s="1330"/>
      <c r="U133" s="1330"/>
      <c r="V133" s="1330"/>
      <c r="W133" s="1330"/>
    </row>
    <row r="134" spans="1:23">
      <c r="A134" s="1370"/>
      <c r="B134" s="1327"/>
      <c r="C134" s="1327"/>
      <c r="D134" s="1274"/>
      <c r="E134" s="1337"/>
      <c r="F134" s="1374"/>
      <c r="G134" s="1375"/>
      <c r="H134" s="1365"/>
      <c r="I134" s="1330"/>
      <c r="J134" s="1365"/>
      <c r="K134" s="1330"/>
      <c r="L134" s="1365"/>
      <c r="M134" s="1329"/>
      <c r="N134" s="1330"/>
      <c r="O134" s="1330"/>
      <c r="P134" s="1330"/>
      <c r="Q134" s="1330"/>
      <c r="R134" s="1330"/>
      <c r="S134" s="1330"/>
      <c r="T134" s="1330"/>
      <c r="U134" s="1330"/>
      <c r="V134" s="1330"/>
      <c r="W134" s="1330"/>
    </row>
    <row r="135" spans="1:23">
      <c r="A135" s="1370"/>
      <c r="B135" s="1327"/>
      <c r="C135" s="1327"/>
      <c r="D135" s="1394"/>
      <c r="E135" s="1337"/>
      <c r="F135" s="1374"/>
      <c r="G135" s="1375"/>
      <c r="H135" s="1365"/>
      <c r="I135" s="1330"/>
      <c r="J135" s="1365"/>
      <c r="K135" s="1330"/>
      <c r="L135" s="1365"/>
      <c r="M135" s="1329"/>
      <c r="N135" s="1330"/>
      <c r="O135" s="1330"/>
      <c r="P135" s="1330"/>
      <c r="Q135" s="1330"/>
      <c r="R135" s="1330"/>
      <c r="S135" s="1330"/>
      <c r="T135" s="1330"/>
      <c r="U135" s="1330"/>
      <c r="V135" s="1330"/>
      <c r="W135" s="1330"/>
    </row>
    <row r="136" spans="1:23">
      <c r="A136" s="1370"/>
      <c r="B136" s="1327"/>
      <c r="C136" s="1327"/>
      <c r="D136" s="1394"/>
      <c r="E136" s="1337"/>
      <c r="F136" s="1374"/>
      <c r="G136" s="1375"/>
      <c r="H136" s="1365"/>
      <c r="I136" s="1330"/>
      <c r="J136" s="1365"/>
      <c r="K136" s="1330"/>
      <c r="L136" s="1365"/>
      <c r="M136" s="1329"/>
      <c r="N136" s="1330"/>
      <c r="O136" s="1330"/>
      <c r="P136" s="1330"/>
      <c r="Q136" s="1330"/>
      <c r="R136" s="1330"/>
      <c r="S136" s="1330"/>
      <c r="T136" s="1330"/>
      <c r="U136" s="1330"/>
      <c r="V136" s="1330"/>
      <c r="W136" s="1330"/>
    </row>
    <row r="137" spans="1:23">
      <c r="A137" s="1370"/>
      <c r="B137" s="1327"/>
      <c r="C137" s="1327"/>
      <c r="D137" s="1394"/>
      <c r="E137" s="1337"/>
      <c r="F137" s="1374"/>
      <c r="G137" s="1375"/>
      <c r="H137" s="1365"/>
      <c r="I137" s="1330"/>
      <c r="J137" s="1365"/>
      <c r="K137" s="1330"/>
      <c r="L137" s="1365"/>
      <c r="M137" s="1329"/>
      <c r="N137" s="1330"/>
      <c r="O137" s="1330"/>
      <c r="P137" s="1330"/>
      <c r="Q137" s="1330"/>
      <c r="R137" s="1330"/>
      <c r="S137" s="1330"/>
      <c r="T137" s="1330"/>
      <c r="U137" s="1330"/>
      <c r="V137" s="1330"/>
      <c r="W137" s="1330"/>
    </row>
    <row r="138" spans="1:23">
      <c r="A138" s="1370"/>
      <c r="B138" s="1327"/>
      <c r="C138" s="1327"/>
      <c r="D138" s="1327"/>
      <c r="E138" s="1330"/>
      <c r="F138" s="1371"/>
      <c r="G138" s="1395"/>
      <c r="H138" s="1365"/>
      <c r="I138" s="1330"/>
      <c r="J138" s="1365"/>
      <c r="K138" s="1330"/>
      <c r="L138" s="1365"/>
      <c r="M138" s="1329"/>
      <c r="N138" s="1330"/>
      <c r="O138" s="1330"/>
      <c r="P138" s="1330"/>
      <c r="Q138" s="1330"/>
      <c r="R138" s="1330"/>
      <c r="S138" s="1330"/>
      <c r="T138" s="1330"/>
      <c r="U138" s="1330"/>
      <c r="V138" s="1330"/>
      <c r="W138" s="1330"/>
    </row>
    <row r="139" spans="1:23">
      <c r="A139" s="1330"/>
      <c r="B139" s="1327"/>
      <c r="C139" s="1327"/>
      <c r="D139" s="1327"/>
      <c r="E139" s="1330"/>
      <c r="F139" s="1371"/>
      <c r="G139" s="1395"/>
      <c r="H139" s="1365"/>
      <c r="I139" s="1330"/>
      <c r="J139" s="1365"/>
      <c r="K139" s="1330"/>
      <c r="L139" s="1365"/>
      <c r="M139" s="1329"/>
      <c r="N139" s="1330"/>
      <c r="O139" s="1330"/>
      <c r="P139" s="1330"/>
      <c r="Q139" s="1330"/>
      <c r="R139" s="1330"/>
      <c r="S139" s="1330"/>
      <c r="T139" s="1330"/>
      <c r="U139" s="1330"/>
      <c r="V139" s="1330"/>
      <c r="W139" s="1330"/>
    </row>
    <row r="140" spans="1:23">
      <c r="A140" s="1330"/>
      <c r="B140" s="1327"/>
      <c r="C140" s="1327"/>
      <c r="D140" s="1327"/>
      <c r="E140" s="1330"/>
      <c r="F140" s="1330"/>
      <c r="G140" s="1363"/>
      <c r="H140" s="1330"/>
      <c r="I140" s="1330"/>
      <c r="J140" s="1330"/>
      <c r="K140" s="1330"/>
      <c r="L140" s="1330"/>
      <c r="M140" s="1329"/>
      <c r="N140" s="1330"/>
      <c r="O140" s="1330"/>
      <c r="P140" s="1330"/>
      <c r="Q140" s="1330"/>
      <c r="R140" s="1330"/>
      <c r="S140" s="1330"/>
      <c r="T140" s="1330"/>
      <c r="U140" s="1330"/>
      <c r="V140" s="1330"/>
      <c r="W140" s="1330"/>
    </row>
    <row r="141" spans="1:23">
      <c r="A141" s="1330"/>
      <c r="B141" s="1327"/>
      <c r="C141" s="1327"/>
      <c r="D141" s="1327"/>
      <c r="E141" s="1330"/>
      <c r="F141" s="1330"/>
      <c r="G141" s="1330"/>
      <c r="H141" s="1330"/>
      <c r="I141" s="1330"/>
      <c r="J141" s="1330"/>
      <c r="K141" s="1330"/>
      <c r="L141" s="1330"/>
      <c r="M141" s="1329"/>
      <c r="N141" s="1330"/>
      <c r="O141" s="1330"/>
      <c r="P141" s="1330"/>
      <c r="Q141" s="1330"/>
      <c r="R141" s="1330"/>
      <c r="S141" s="1330"/>
      <c r="T141" s="1330"/>
      <c r="U141" s="1330"/>
      <c r="V141" s="1330"/>
      <c r="W141" s="1330"/>
    </row>
    <row r="142" spans="1:23">
      <c r="A142" s="1330"/>
      <c r="B142" s="1327"/>
      <c r="C142" s="1327"/>
      <c r="D142" s="1327"/>
      <c r="E142" s="1330"/>
      <c r="F142" s="1330"/>
      <c r="G142" s="1330"/>
      <c r="H142" s="1330"/>
      <c r="I142" s="1330"/>
      <c r="J142" s="1330"/>
      <c r="K142" s="1330"/>
      <c r="L142" s="1330"/>
      <c r="M142" s="1329"/>
      <c r="N142" s="1330"/>
      <c r="O142" s="1330"/>
      <c r="P142" s="1330"/>
      <c r="Q142" s="1330"/>
      <c r="R142" s="1330"/>
      <c r="S142" s="1330"/>
      <c r="T142" s="1330"/>
      <c r="U142" s="1330"/>
      <c r="V142" s="1330"/>
      <c r="W142" s="1330"/>
    </row>
    <row r="143" spans="1:23">
      <c r="A143" s="1364"/>
      <c r="B143" s="1327"/>
      <c r="C143" s="1327"/>
      <c r="D143" s="1327"/>
      <c r="E143" s="1330"/>
      <c r="F143" s="1396"/>
      <c r="G143" s="1330"/>
      <c r="H143" s="1330"/>
      <c r="I143" s="1330"/>
      <c r="J143" s="1330"/>
      <c r="K143" s="1330"/>
      <c r="L143" s="1330"/>
      <c r="M143" s="1329"/>
      <c r="N143" s="1330"/>
      <c r="O143" s="1330"/>
      <c r="P143" s="1330"/>
      <c r="Q143" s="1330"/>
      <c r="R143" s="1330"/>
      <c r="S143" s="1330"/>
      <c r="T143" s="1330"/>
      <c r="U143" s="1330"/>
      <c r="V143" s="1330"/>
      <c r="W143" s="1330"/>
    </row>
    <row r="144" spans="1:23">
      <c r="A144" s="1330"/>
      <c r="B144" s="1327"/>
      <c r="C144" s="1327"/>
      <c r="D144" s="1327"/>
      <c r="E144" s="1330"/>
      <c r="F144" s="1330"/>
      <c r="G144" s="1330"/>
      <c r="H144" s="1330"/>
      <c r="I144" s="1330"/>
      <c r="J144" s="1330"/>
      <c r="K144" s="1330"/>
      <c r="L144" s="1330"/>
      <c r="M144" s="1329"/>
      <c r="N144" s="1330"/>
      <c r="O144" s="1330"/>
      <c r="P144" s="1330"/>
      <c r="Q144" s="1330"/>
      <c r="R144" s="1330"/>
      <c r="S144" s="1330"/>
      <c r="T144" s="1330"/>
      <c r="U144" s="1330"/>
      <c r="V144" s="1330"/>
      <c r="W144" s="1330"/>
    </row>
    <row r="145" spans="1:23">
      <c r="A145" s="1330"/>
      <c r="B145" s="1327"/>
      <c r="C145" s="1327"/>
      <c r="D145" s="1327"/>
      <c r="E145" s="1330"/>
      <c r="F145" s="1330"/>
      <c r="G145" s="1330"/>
      <c r="H145" s="1330"/>
      <c r="I145" s="1330"/>
      <c r="J145" s="1330"/>
      <c r="K145" s="1330"/>
      <c r="L145" s="1330"/>
      <c r="M145" s="1329"/>
      <c r="N145" s="1330"/>
      <c r="O145" s="1330"/>
      <c r="P145" s="1330"/>
      <c r="Q145" s="1330"/>
      <c r="R145" s="1330"/>
      <c r="S145" s="1330"/>
      <c r="T145" s="1330"/>
      <c r="U145" s="1330"/>
      <c r="V145" s="1330"/>
      <c r="W145" s="1330"/>
    </row>
    <row r="146" spans="1:23">
      <c r="A146" s="1330"/>
      <c r="B146" s="1327"/>
      <c r="C146" s="1327"/>
      <c r="D146" s="1327"/>
      <c r="E146" s="1330"/>
      <c r="F146" s="1330"/>
      <c r="G146" s="1330"/>
      <c r="H146" s="1330"/>
      <c r="I146" s="1330"/>
      <c r="J146" s="1330"/>
      <c r="K146" s="1330"/>
      <c r="L146" s="1330"/>
      <c r="M146" s="1329"/>
      <c r="N146" s="1330"/>
      <c r="O146" s="1330"/>
      <c r="P146" s="1330"/>
      <c r="Q146" s="1330"/>
      <c r="R146" s="1330"/>
      <c r="S146" s="1330"/>
      <c r="T146" s="1330"/>
      <c r="U146" s="1330"/>
      <c r="V146" s="1330"/>
      <c r="W146" s="1330"/>
    </row>
    <row r="147" spans="1:23">
      <c r="I147" s="1330"/>
      <c r="J147" s="1330"/>
      <c r="K147" s="1330"/>
      <c r="L147" s="1330"/>
      <c r="M147" s="1329"/>
      <c r="N147" s="1330"/>
      <c r="O147" s="1330"/>
      <c r="P147" s="1330"/>
      <c r="Q147" s="1330"/>
      <c r="R147" s="1330"/>
      <c r="S147" s="1330"/>
      <c r="T147" s="1330"/>
      <c r="U147" s="1330"/>
      <c r="V147" s="1330"/>
      <c r="W147" s="1330"/>
    </row>
    <row r="148" spans="1:23">
      <c r="I148" s="1330"/>
      <c r="J148" s="1330"/>
      <c r="K148" s="1330"/>
      <c r="L148" s="1330"/>
      <c r="M148" s="1329"/>
      <c r="N148" s="1330"/>
      <c r="O148" s="1330"/>
      <c r="P148" s="1330"/>
      <c r="Q148" s="1330"/>
      <c r="R148" s="1330"/>
      <c r="S148" s="1330"/>
      <c r="T148" s="1330"/>
      <c r="U148" s="1330"/>
      <c r="V148" s="1330"/>
      <c r="W148" s="1330"/>
    </row>
    <row r="149" spans="1:23">
      <c r="I149" s="1330"/>
      <c r="J149" s="1330"/>
      <c r="K149" s="1330"/>
      <c r="L149" s="1330"/>
      <c r="M149" s="1329"/>
      <c r="N149" s="1330"/>
      <c r="O149" s="1330"/>
      <c r="P149" s="1330"/>
      <c r="Q149" s="1330"/>
      <c r="R149" s="1330"/>
      <c r="S149" s="1330"/>
      <c r="T149" s="1330"/>
      <c r="U149" s="1330"/>
      <c r="V149" s="1330"/>
      <c r="W149" s="1330"/>
    </row>
    <row r="150" spans="1:23">
      <c r="I150" s="1330"/>
      <c r="J150" s="1330"/>
      <c r="K150" s="1330"/>
      <c r="L150" s="1330"/>
      <c r="M150" s="1329"/>
      <c r="N150" s="1330"/>
      <c r="O150" s="1330"/>
      <c r="P150" s="1330"/>
      <c r="Q150" s="1330"/>
      <c r="R150" s="1330"/>
      <c r="S150" s="1330"/>
      <c r="T150" s="1330"/>
      <c r="U150" s="1330"/>
      <c r="V150" s="1330"/>
      <c r="W150" s="1330"/>
    </row>
    <row r="151" spans="1:23">
      <c r="I151" s="1330"/>
      <c r="J151" s="1330"/>
      <c r="K151" s="1330"/>
      <c r="L151" s="1330"/>
      <c r="M151" s="1329"/>
      <c r="N151" s="1330"/>
      <c r="O151" s="1330"/>
      <c r="P151" s="1330"/>
      <c r="Q151" s="1330"/>
      <c r="R151" s="1330"/>
      <c r="S151" s="1330"/>
      <c r="T151" s="1330"/>
      <c r="U151" s="1330"/>
      <c r="V151" s="1330"/>
      <c r="W151" s="1330"/>
    </row>
    <row r="152" spans="1:23">
      <c r="I152" s="1330"/>
      <c r="J152" s="1330"/>
      <c r="K152" s="1330"/>
      <c r="L152" s="1330"/>
      <c r="M152" s="1329"/>
      <c r="N152" s="1330"/>
      <c r="O152" s="1330"/>
      <c r="P152" s="1330"/>
      <c r="Q152" s="1330"/>
      <c r="R152" s="1330"/>
      <c r="S152" s="1330"/>
      <c r="T152" s="1330"/>
      <c r="U152" s="1330"/>
      <c r="V152" s="1330"/>
      <c r="W152" s="1330"/>
    </row>
    <row r="153" spans="1:23">
      <c r="I153" s="1330"/>
      <c r="J153" s="1330"/>
      <c r="K153" s="1330"/>
      <c r="L153" s="1330"/>
      <c r="M153" s="1329"/>
      <c r="N153" s="1330"/>
      <c r="O153" s="1330"/>
      <c r="P153" s="1330"/>
      <c r="Q153" s="1330"/>
      <c r="R153" s="1330"/>
      <c r="S153" s="1330"/>
      <c r="T153" s="1330"/>
      <c r="U153" s="1330"/>
      <c r="V153" s="1330"/>
      <c r="W153" s="1330"/>
    </row>
    <row r="154" spans="1:23">
      <c r="I154" s="1330"/>
      <c r="J154" s="1330"/>
      <c r="K154" s="1330"/>
      <c r="L154" s="1330"/>
      <c r="M154" s="1329"/>
      <c r="N154" s="1330"/>
      <c r="O154" s="1330"/>
      <c r="P154" s="1330"/>
      <c r="Q154" s="1330"/>
      <c r="R154" s="1330"/>
      <c r="S154" s="1330"/>
      <c r="T154" s="1330"/>
      <c r="U154" s="1330"/>
      <c r="V154" s="1330"/>
      <c r="W154" s="1330"/>
    </row>
    <row r="155" spans="1:23">
      <c r="I155" s="1330"/>
      <c r="J155" s="1330"/>
      <c r="K155" s="1330"/>
      <c r="L155" s="1330"/>
      <c r="M155" s="1329"/>
      <c r="N155" s="1330"/>
      <c r="O155" s="1330"/>
      <c r="P155" s="1330"/>
      <c r="Q155" s="1330"/>
      <c r="R155" s="1330"/>
      <c r="S155" s="1330"/>
      <c r="T155" s="1330"/>
      <c r="U155" s="1330"/>
      <c r="V155" s="1330"/>
      <c r="W155" s="1330"/>
    </row>
    <row r="156" spans="1:23">
      <c r="I156" s="1330"/>
      <c r="J156" s="1330"/>
      <c r="K156" s="1330"/>
      <c r="L156" s="1330"/>
      <c r="M156" s="1329"/>
      <c r="N156" s="1330"/>
      <c r="O156" s="1330"/>
      <c r="P156" s="1330"/>
      <c r="Q156" s="1330"/>
      <c r="R156" s="1330"/>
      <c r="S156" s="1330"/>
      <c r="T156" s="1330"/>
      <c r="U156" s="1330"/>
      <c r="V156" s="1330"/>
      <c r="W156" s="1330"/>
    </row>
    <row r="157" spans="1:23">
      <c r="I157" s="1330"/>
      <c r="J157" s="1330"/>
      <c r="K157" s="1330"/>
      <c r="L157" s="1330"/>
      <c r="M157" s="1329"/>
      <c r="N157" s="1330"/>
      <c r="O157" s="1330"/>
      <c r="P157" s="1330"/>
      <c r="Q157" s="1330"/>
      <c r="R157" s="1330"/>
      <c r="S157" s="1330"/>
      <c r="T157" s="1330"/>
      <c r="U157" s="1330"/>
      <c r="V157" s="1330"/>
      <c r="W157" s="1330"/>
    </row>
    <row r="158" spans="1:23">
      <c r="I158" s="1330"/>
      <c r="J158" s="1330"/>
      <c r="K158" s="1330"/>
      <c r="L158" s="1330"/>
      <c r="M158" s="1329"/>
      <c r="N158" s="1330"/>
      <c r="O158" s="1330"/>
      <c r="P158" s="1330"/>
      <c r="Q158" s="1330"/>
      <c r="R158" s="1330"/>
      <c r="S158" s="1330"/>
      <c r="T158" s="1330"/>
      <c r="U158" s="1330"/>
      <c r="V158" s="1330"/>
      <c r="W158" s="1330"/>
    </row>
    <row r="159" spans="1:23">
      <c r="I159" s="1330"/>
      <c r="J159" s="1330"/>
      <c r="K159" s="1330"/>
      <c r="L159" s="1330"/>
      <c r="M159" s="1329"/>
      <c r="N159" s="1330"/>
      <c r="O159" s="1330"/>
      <c r="P159" s="1330"/>
      <c r="Q159" s="1330"/>
      <c r="R159" s="1330"/>
      <c r="S159" s="1330"/>
      <c r="T159" s="1330"/>
      <c r="U159" s="1330"/>
      <c r="V159" s="1330"/>
      <c r="W159" s="1330"/>
    </row>
    <row r="160" spans="1:23">
      <c r="I160" s="1330"/>
      <c r="J160" s="1330"/>
      <c r="K160" s="1330"/>
      <c r="L160" s="1330"/>
      <c r="M160" s="1329"/>
      <c r="N160" s="1330"/>
      <c r="O160" s="1330"/>
      <c r="P160" s="1330"/>
      <c r="Q160" s="1330"/>
      <c r="R160" s="1330"/>
      <c r="S160" s="1330"/>
      <c r="T160" s="1330"/>
      <c r="U160" s="1330"/>
      <c r="V160" s="1330"/>
      <c r="W160" s="1330"/>
    </row>
    <row r="161" spans="9:23">
      <c r="I161" s="1330"/>
      <c r="J161" s="1330"/>
      <c r="K161" s="1330"/>
      <c r="L161" s="1330"/>
      <c r="M161" s="1329"/>
      <c r="N161" s="1330"/>
      <c r="O161" s="1330"/>
      <c r="P161" s="1330"/>
      <c r="Q161" s="1330"/>
      <c r="R161" s="1330"/>
      <c r="S161" s="1330"/>
      <c r="T161" s="1330"/>
      <c r="U161" s="1330"/>
      <c r="V161" s="1330"/>
      <c r="W161" s="1330"/>
    </row>
    <row r="162" spans="9:23">
      <c r="I162" s="1330"/>
      <c r="J162" s="1330"/>
      <c r="K162" s="1330"/>
      <c r="L162" s="1330"/>
      <c r="M162" s="1329"/>
      <c r="N162" s="1330"/>
      <c r="O162" s="1330"/>
      <c r="P162" s="1330"/>
      <c r="Q162" s="1330"/>
      <c r="R162" s="1330"/>
      <c r="S162" s="1330"/>
      <c r="T162" s="1330"/>
      <c r="U162" s="1330"/>
      <c r="V162" s="1330"/>
      <c r="W162" s="1330"/>
    </row>
    <row r="163" spans="9:23">
      <c r="I163" s="1330"/>
      <c r="J163" s="1330"/>
      <c r="K163" s="1330"/>
      <c r="L163" s="1330"/>
      <c r="M163" s="1329"/>
      <c r="N163" s="1330"/>
      <c r="O163" s="1330"/>
      <c r="P163" s="1330"/>
      <c r="Q163" s="1330"/>
      <c r="R163" s="1330"/>
      <c r="S163" s="1330"/>
      <c r="T163" s="1330"/>
      <c r="U163" s="1330"/>
      <c r="V163" s="1330"/>
      <c r="W163" s="1330"/>
    </row>
    <row r="164" spans="9:23">
      <c r="I164" s="1330"/>
      <c r="J164" s="1330"/>
      <c r="K164" s="1330"/>
      <c r="L164" s="1330"/>
      <c r="M164" s="1329"/>
      <c r="N164" s="1330"/>
      <c r="O164" s="1330"/>
      <c r="P164" s="1330"/>
      <c r="Q164" s="1330"/>
      <c r="R164" s="1330"/>
      <c r="S164" s="1330"/>
      <c r="T164" s="1330"/>
      <c r="U164" s="1330"/>
      <c r="V164" s="1330"/>
      <c r="W164" s="1330"/>
    </row>
    <row r="165" spans="9:23">
      <c r="I165" s="1330"/>
      <c r="J165" s="1330"/>
      <c r="K165" s="1330"/>
      <c r="L165" s="1330"/>
      <c r="M165" s="1329"/>
      <c r="N165" s="1330"/>
      <c r="O165" s="1330"/>
      <c r="P165" s="1330"/>
      <c r="Q165" s="1330"/>
      <c r="R165" s="1330"/>
      <c r="S165" s="1330"/>
      <c r="T165" s="1330"/>
      <c r="U165" s="1330"/>
      <c r="V165" s="1330"/>
      <c r="W165" s="1330"/>
    </row>
    <row r="166" spans="9:23">
      <c r="I166" s="1330"/>
      <c r="J166" s="1330"/>
      <c r="K166" s="1330"/>
      <c r="L166" s="1330"/>
      <c r="M166" s="1329"/>
      <c r="N166" s="1330"/>
      <c r="O166" s="1330"/>
      <c r="P166" s="1330"/>
      <c r="Q166" s="1330"/>
      <c r="R166" s="1330"/>
      <c r="S166" s="1330"/>
      <c r="T166" s="1330"/>
      <c r="U166" s="1330"/>
      <c r="V166" s="1330"/>
      <c r="W166" s="1330"/>
    </row>
    <row r="167" spans="9:23">
      <c r="I167" s="1330"/>
      <c r="J167" s="1330"/>
      <c r="K167" s="1330"/>
      <c r="L167" s="1330"/>
      <c r="M167" s="1329"/>
      <c r="N167" s="1330"/>
      <c r="O167" s="1330"/>
      <c r="P167" s="1330"/>
      <c r="Q167" s="1330"/>
      <c r="R167" s="1330"/>
      <c r="S167" s="1330"/>
      <c r="T167" s="1330"/>
      <c r="U167" s="1330"/>
      <c r="V167" s="1330"/>
      <c r="W167" s="1330"/>
    </row>
    <row r="168" spans="9:23">
      <c r="I168" s="1330"/>
      <c r="J168" s="1330"/>
      <c r="K168" s="1330"/>
      <c r="L168" s="1330"/>
      <c r="M168" s="1329"/>
      <c r="N168" s="1330"/>
      <c r="O168" s="1330"/>
      <c r="P168" s="1330"/>
      <c r="Q168" s="1330"/>
      <c r="R168" s="1330"/>
      <c r="S168" s="1330"/>
      <c r="T168" s="1330"/>
      <c r="U168" s="1330"/>
      <c r="V168" s="1330"/>
      <c r="W168" s="1330"/>
    </row>
    <row r="169" spans="9:23">
      <c r="I169" s="1330"/>
      <c r="J169" s="1330"/>
      <c r="K169" s="1330"/>
      <c r="L169" s="1330"/>
      <c r="M169" s="1329"/>
      <c r="N169" s="1330"/>
      <c r="O169" s="1330"/>
      <c r="P169" s="1330"/>
      <c r="Q169" s="1330"/>
      <c r="R169" s="1330"/>
      <c r="S169" s="1330"/>
      <c r="T169" s="1330"/>
      <c r="U169" s="1330"/>
      <c r="V169" s="1330"/>
      <c r="W169" s="1330"/>
    </row>
    <row r="170" spans="9:23">
      <c r="I170" s="1330"/>
      <c r="J170" s="1330"/>
      <c r="K170" s="1330"/>
      <c r="L170" s="1330"/>
      <c r="M170" s="1329"/>
      <c r="N170" s="1330"/>
      <c r="O170" s="1330"/>
      <c r="P170" s="1330"/>
      <c r="Q170" s="1330"/>
      <c r="R170" s="1330"/>
      <c r="S170" s="1330"/>
      <c r="T170" s="1330"/>
      <c r="U170" s="1330"/>
      <c r="V170" s="1330"/>
      <c r="W170" s="1330"/>
    </row>
    <row r="171" spans="9:23">
      <c r="I171" s="1330"/>
      <c r="J171" s="1330"/>
      <c r="K171" s="1330"/>
      <c r="L171" s="1330"/>
      <c r="M171" s="1329"/>
      <c r="N171" s="1330"/>
      <c r="O171" s="1330"/>
      <c r="P171" s="1330"/>
      <c r="Q171" s="1330"/>
      <c r="R171" s="1330"/>
      <c r="S171" s="1330"/>
      <c r="T171" s="1330"/>
      <c r="U171" s="1330"/>
      <c r="V171" s="1330"/>
      <c r="W171" s="1330"/>
    </row>
    <row r="172" spans="9:23">
      <c r="I172" s="1330"/>
      <c r="J172" s="1330"/>
      <c r="K172" s="1330"/>
      <c r="L172" s="1330"/>
      <c r="M172" s="1329"/>
      <c r="N172" s="1330"/>
      <c r="O172" s="1330"/>
      <c r="P172" s="1330"/>
      <c r="Q172" s="1330"/>
      <c r="R172" s="1330"/>
      <c r="S172" s="1330"/>
      <c r="T172" s="1330"/>
      <c r="U172" s="1330"/>
      <c r="V172" s="1330"/>
      <c r="W172" s="1330"/>
    </row>
    <row r="173" spans="9:23">
      <c r="I173" s="1330"/>
      <c r="J173" s="1330"/>
      <c r="K173" s="1330"/>
      <c r="L173" s="1330"/>
      <c r="M173" s="1329"/>
      <c r="N173" s="1330"/>
      <c r="O173" s="1330"/>
      <c r="P173" s="1330"/>
      <c r="Q173" s="1330"/>
      <c r="R173" s="1330"/>
      <c r="S173" s="1330"/>
      <c r="T173" s="1330"/>
      <c r="U173" s="1330"/>
      <c r="V173" s="1330"/>
      <c r="W173" s="1330"/>
    </row>
    <row r="174" spans="9:23">
      <c r="I174" s="1330"/>
      <c r="J174" s="1330"/>
      <c r="K174" s="1330"/>
      <c r="L174" s="1330"/>
      <c r="M174" s="1329"/>
      <c r="N174" s="1330"/>
      <c r="O174" s="1330"/>
      <c r="P174" s="1330"/>
      <c r="Q174" s="1330"/>
      <c r="R174" s="1330"/>
      <c r="S174" s="1330"/>
      <c r="T174" s="1330"/>
      <c r="U174" s="1330"/>
      <c r="V174" s="1330"/>
      <c r="W174" s="1330"/>
    </row>
    <row r="175" spans="9:23">
      <c r="I175" s="1330"/>
      <c r="J175" s="1330"/>
      <c r="K175" s="1330"/>
      <c r="L175" s="1330"/>
      <c r="M175" s="1329"/>
      <c r="N175" s="1330"/>
      <c r="O175" s="1330"/>
      <c r="P175" s="1330"/>
      <c r="Q175" s="1330"/>
      <c r="R175" s="1330"/>
      <c r="S175" s="1330"/>
      <c r="T175" s="1330"/>
      <c r="U175" s="1330"/>
      <c r="V175" s="1330"/>
      <c r="W175" s="1330"/>
    </row>
    <row r="176" spans="9:23">
      <c r="I176" s="1330"/>
      <c r="J176" s="1330"/>
      <c r="K176" s="1330"/>
      <c r="L176" s="1330"/>
      <c r="M176" s="1329"/>
      <c r="N176" s="1330"/>
      <c r="O176" s="1330"/>
      <c r="P176" s="1330"/>
      <c r="Q176" s="1330"/>
      <c r="R176" s="1330"/>
      <c r="S176" s="1330"/>
      <c r="T176" s="1330"/>
      <c r="U176" s="1330"/>
      <c r="V176" s="1330"/>
      <c r="W176" s="1330"/>
    </row>
    <row r="177" spans="9:23">
      <c r="I177" s="1330"/>
      <c r="J177" s="1330"/>
      <c r="K177" s="1330"/>
      <c r="L177" s="1330"/>
      <c r="M177" s="1329"/>
      <c r="N177" s="1330"/>
      <c r="O177" s="1330"/>
      <c r="P177" s="1330"/>
      <c r="Q177" s="1330"/>
      <c r="R177" s="1330"/>
      <c r="S177" s="1330"/>
      <c r="T177" s="1330"/>
      <c r="U177" s="1330"/>
      <c r="V177" s="1330"/>
      <c r="W177" s="1330"/>
    </row>
    <row r="178" spans="9:23">
      <c r="I178" s="1330"/>
      <c r="J178" s="1330"/>
      <c r="K178" s="1330"/>
      <c r="L178" s="1330"/>
      <c r="M178" s="1329"/>
      <c r="N178" s="1330"/>
      <c r="O178" s="1330"/>
      <c r="P178" s="1330"/>
      <c r="Q178" s="1330"/>
      <c r="R178" s="1330"/>
      <c r="S178" s="1330"/>
      <c r="T178" s="1330"/>
      <c r="U178" s="1330"/>
      <c r="V178" s="1330"/>
      <c r="W178" s="1330"/>
    </row>
    <row r="179" spans="9:23">
      <c r="I179" s="1330"/>
      <c r="J179" s="1330"/>
      <c r="K179" s="1330"/>
      <c r="L179" s="1330"/>
      <c r="M179" s="1329"/>
      <c r="N179" s="1330"/>
      <c r="O179" s="1330"/>
      <c r="P179" s="1330"/>
      <c r="Q179" s="1330"/>
      <c r="R179" s="1330"/>
      <c r="S179" s="1330"/>
      <c r="T179" s="1330"/>
      <c r="U179" s="1330"/>
      <c r="V179" s="1330"/>
      <c r="W179" s="1330"/>
    </row>
    <row r="180" spans="9:23">
      <c r="I180" s="1330"/>
      <c r="J180" s="1330"/>
      <c r="K180" s="1330"/>
      <c r="L180" s="1330"/>
      <c r="M180" s="1329"/>
      <c r="N180" s="1330"/>
      <c r="O180" s="1330"/>
      <c r="P180" s="1330"/>
      <c r="Q180" s="1330"/>
      <c r="R180" s="1330"/>
      <c r="S180" s="1330"/>
      <c r="T180" s="1330"/>
      <c r="U180" s="1330"/>
      <c r="V180" s="1330"/>
      <c r="W180" s="1330"/>
    </row>
    <row r="181" spans="9:23">
      <c r="I181" s="1330"/>
      <c r="J181" s="1330"/>
      <c r="K181" s="1330"/>
      <c r="L181" s="1330"/>
      <c r="M181" s="1329"/>
      <c r="N181" s="1330"/>
      <c r="O181" s="1330"/>
      <c r="P181" s="1330"/>
      <c r="Q181" s="1330"/>
      <c r="R181" s="1330"/>
      <c r="S181" s="1330"/>
      <c r="T181" s="1330"/>
      <c r="U181" s="1330"/>
      <c r="V181" s="1330"/>
      <c r="W181" s="1330"/>
    </row>
    <row r="182" spans="9:23">
      <c r="I182" s="1330"/>
      <c r="J182" s="1330"/>
      <c r="K182" s="1330"/>
      <c r="L182" s="1330"/>
      <c r="M182" s="1329"/>
      <c r="N182" s="1330"/>
      <c r="O182" s="1330"/>
      <c r="P182" s="1330"/>
      <c r="Q182" s="1330"/>
      <c r="R182" s="1330"/>
      <c r="S182" s="1330"/>
      <c r="T182" s="1330"/>
      <c r="U182" s="1330"/>
      <c r="V182" s="1330"/>
      <c r="W182" s="1330"/>
    </row>
    <row r="183" spans="9:23">
      <c r="I183" s="1330"/>
      <c r="J183" s="1330"/>
      <c r="K183" s="1330"/>
      <c r="L183" s="1330"/>
      <c r="M183" s="1329"/>
      <c r="N183" s="1330"/>
      <c r="O183" s="1330"/>
      <c r="P183" s="1330"/>
      <c r="Q183" s="1330"/>
      <c r="R183" s="1330"/>
      <c r="S183" s="1330"/>
      <c r="T183" s="1330"/>
      <c r="U183" s="1330"/>
      <c r="V183" s="1330"/>
      <c r="W183" s="1330"/>
    </row>
    <row r="184" spans="9:23">
      <c r="I184" s="1330"/>
      <c r="J184" s="1330"/>
      <c r="K184" s="1330"/>
      <c r="L184" s="1330"/>
      <c r="M184" s="1329"/>
      <c r="N184" s="1330"/>
      <c r="O184" s="1330"/>
      <c r="P184" s="1330"/>
      <c r="Q184" s="1330"/>
      <c r="R184" s="1330"/>
      <c r="S184" s="1330"/>
      <c r="T184" s="1330"/>
      <c r="U184" s="1330"/>
      <c r="V184" s="1330"/>
      <c r="W184" s="1330"/>
    </row>
    <row r="185" spans="9:23">
      <c r="I185" s="1330"/>
      <c r="J185" s="1330"/>
      <c r="K185" s="1330"/>
      <c r="L185" s="1330"/>
      <c r="M185" s="1329"/>
      <c r="N185" s="1330"/>
      <c r="O185" s="1330"/>
      <c r="P185" s="1330"/>
      <c r="Q185" s="1330"/>
      <c r="R185" s="1330"/>
      <c r="S185" s="1330"/>
      <c r="T185" s="1330"/>
      <c r="U185" s="1330"/>
      <c r="V185" s="1330"/>
      <c r="W185" s="1330"/>
    </row>
    <row r="186" spans="9:23">
      <c r="I186" s="1330"/>
      <c r="J186" s="1330"/>
      <c r="K186" s="1330"/>
      <c r="L186" s="1330"/>
      <c r="M186" s="1329"/>
      <c r="N186" s="1330"/>
      <c r="O186" s="1330"/>
      <c r="P186" s="1330"/>
      <c r="Q186" s="1330"/>
      <c r="R186" s="1330"/>
      <c r="S186" s="1330"/>
      <c r="T186" s="1330"/>
      <c r="U186" s="1330"/>
      <c r="V186" s="1330"/>
      <c r="W186" s="1330"/>
    </row>
    <row r="187" spans="9:23">
      <c r="I187" s="1330"/>
      <c r="J187" s="1330"/>
      <c r="K187" s="1330"/>
      <c r="L187" s="1330"/>
      <c r="M187" s="1329"/>
      <c r="N187" s="1330"/>
      <c r="O187" s="1330"/>
      <c r="P187" s="1330"/>
      <c r="Q187" s="1330"/>
      <c r="R187" s="1330"/>
      <c r="S187" s="1330"/>
      <c r="T187" s="1330"/>
      <c r="U187" s="1330"/>
      <c r="V187" s="1330"/>
      <c r="W187" s="1330"/>
    </row>
    <row r="188" spans="9:23">
      <c r="I188" s="1330"/>
      <c r="J188" s="1330"/>
      <c r="K188" s="1330"/>
      <c r="L188" s="1330"/>
      <c r="M188" s="1329"/>
      <c r="N188" s="1330"/>
      <c r="O188" s="1330"/>
      <c r="P188" s="1330"/>
      <c r="Q188" s="1330"/>
      <c r="R188" s="1330"/>
      <c r="S188" s="1330"/>
      <c r="T188" s="1330"/>
      <c r="U188" s="1330"/>
      <c r="V188" s="1330"/>
      <c r="W188" s="1330"/>
    </row>
    <row r="189" spans="9:23">
      <c r="I189" s="1330"/>
      <c r="J189" s="1330"/>
      <c r="K189" s="1330"/>
      <c r="L189" s="1330"/>
      <c r="M189" s="1329"/>
      <c r="N189" s="1330"/>
      <c r="O189" s="1330"/>
      <c r="P189" s="1330"/>
      <c r="Q189" s="1330"/>
      <c r="R189" s="1330"/>
      <c r="S189" s="1330"/>
      <c r="T189" s="1330"/>
      <c r="U189" s="1330"/>
      <c r="V189" s="1330"/>
      <c r="W189" s="1330"/>
    </row>
    <row r="190" spans="9:23">
      <c r="I190" s="1330"/>
      <c r="J190" s="1330"/>
      <c r="K190" s="1330"/>
      <c r="L190" s="1330"/>
      <c r="M190" s="1329"/>
      <c r="N190" s="1330"/>
      <c r="O190" s="1330"/>
      <c r="P190" s="1330"/>
      <c r="Q190" s="1330"/>
      <c r="R190" s="1330"/>
      <c r="S190" s="1330"/>
      <c r="T190" s="1330"/>
      <c r="U190" s="1330"/>
      <c r="V190" s="1330"/>
      <c r="W190" s="1330"/>
    </row>
    <row r="191" spans="9:23">
      <c r="I191" s="1330"/>
      <c r="J191" s="1330"/>
      <c r="K191" s="1330"/>
      <c r="L191" s="1330"/>
      <c r="M191" s="1329"/>
      <c r="N191" s="1330"/>
      <c r="O191" s="1330"/>
      <c r="P191" s="1330"/>
      <c r="Q191" s="1330"/>
      <c r="R191" s="1330"/>
      <c r="S191" s="1330"/>
      <c r="T191" s="1330"/>
      <c r="U191" s="1330"/>
      <c r="V191" s="1330"/>
      <c r="W191" s="1330"/>
    </row>
    <row r="192" spans="9:23">
      <c r="I192" s="1330"/>
      <c r="J192" s="1330"/>
      <c r="K192" s="1330"/>
      <c r="L192" s="1330"/>
      <c r="M192" s="1329"/>
      <c r="N192" s="1330"/>
      <c r="O192" s="1330"/>
      <c r="P192" s="1330"/>
      <c r="Q192" s="1330"/>
      <c r="R192" s="1330"/>
      <c r="S192" s="1330"/>
      <c r="T192" s="1330"/>
      <c r="U192" s="1330"/>
      <c r="V192" s="1330"/>
      <c r="W192" s="1330"/>
    </row>
    <row r="193" spans="9:23">
      <c r="I193" s="1330"/>
      <c r="J193" s="1330"/>
      <c r="K193" s="1330"/>
      <c r="L193" s="1330"/>
      <c r="M193" s="1329"/>
      <c r="N193" s="1330"/>
      <c r="O193" s="1330"/>
      <c r="P193" s="1330"/>
      <c r="Q193" s="1330"/>
      <c r="R193" s="1330"/>
      <c r="S193" s="1330"/>
      <c r="T193" s="1330"/>
      <c r="U193" s="1330"/>
      <c r="V193" s="1330"/>
      <c r="W193" s="1330"/>
    </row>
    <row r="194" spans="9:23">
      <c r="I194" s="1330"/>
      <c r="J194" s="1330"/>
      <c r="K194" s="1330"/>
      <c r="L194" s="1330"/>
      <c r="M194" s="1329"/>
      <c r="N194" s="1330"/>
      <c r="O194" s="1330"/>
      <c r="P194" s="1330"/>
      <c r="Q194" s="1330"/>
      <c r="R194" s="1330"/>
      <c r="S194" s="1330"/>
      <c r="T194" s="1330"/>
      <c r="U194" s="1330"/>
      <c r="V194" s="1330"/>
      <c r="W194" s="1330"/>
    </row>
    <row r="195" spans="9:23">
      <c r="I195" s="1330"/>
      <c r="J195" s="1330"/>
      <c r="K195" s="1330"/>
      <c r="L195" s="1330"/>
      <c r="M195" s="1329"/>
      <c r="N195" s="1330"/>
      <c r="O195" s="1330"/>
      <c r="P195" s="1330"/>
      <c r="Q195" s="1330"/>
      <c r="R195" s="1330"/>
      <c r="S195" s="1330"/>
      <c r="T195" s="1330"/>
      <c r="U195" s="1330"/>
      <c r="V195" s="1330"/>
      <c r="W195" s="1330"/>
    </row>
    <row r="196" spans="9:23">
      <c r="I196" s="1330"/>
      <c r="J196" s="1330"/>
      <c r="K196" s="1330"/>
      <c r="L196" s="1330"/>
      <c r="M196" s="1329"/>
      <c r="N196" s="1330"/>
      <c r="O196" s="1330"/>
      <c r="P196" s="1330"/>
      <c r="Q196" s="1330"/>
      <c r="R196" s="1330"/>
      <c r="S196" s="1330"/>
      <c r="T196" s="1330"/>
      <c r="U196" s="1330"/>
      <c r="V196" s="1330"/>
      <c r="W196" s="1330"/>
    </row>
    <row r="197" spans="9:23">
      <c r="I197" s="1330"/>
      <c r="J197" s="1330"/>
      <c r="K197" s="1330"/>
      <c r="L197" s="1330"/>
      <c r="M197" s="1329"/>
      <c r="N197" s="1330"/>
      <c r="O197" s="1330"/>
      <c r="P197" s="1330"/>
      <c r="Q197" s="1330"/>
      <c r="R197" s="1330"/>
      <c r="S197" s="1330"/>
      <c r="T197" s="1330"/>
      <c r="U197" s="1330"/>
      <c r="V197" s="1330"/>
      <c r="W197" s="1330"/>
    </row>
    <row r="198" spans="9:23">
      <c r="I198" s="1330"/>
      <c r="J198" s="1330"/>
      <c r="K198" s="1330"/>
      <c r="L198" s="1330"/>
      <c r="M198" s="1329"/>
      <c r="N198" s="1330"/>
      <c r="O198" s="1330"/>
      <c r="P198" s="1330"/>
      <c r="Q198" s="1330"/>
      <c r="R198" s="1330"/>
      <c r="S198" s="1330"/>
      <c r="T198" s="1330"/>
      <c r="U198" s="1330"/>
      <c r="V198" s="1330"/>
      <c r="W198" s="1330"/>
    </row>
    <row r="199" spans="9:23">
      <c r="I199" s="1330"/>
      <c r="J199" s="1330"/>
      <c r="K199" s="1330"/>
      <c r="L199" s="1330"/>
      <c r="M199" s="1329"/>
      <c r="N199" s="1330"/>
      <c r="O199" s="1330"/>
      <c r="P199" s="1330"/>
      <c r="Q199" s="1330"/>
      <c r="R199" s="1330"/>
      <c r="S199" s="1330"/>
      <c r="T199" s="1330"/>
      <c r="U199" s="1330"/>
      <c r="V199" s="1330"/>
      <c r="W199" s="1330"/>
    </row>
    <row r="200" spans="9:23">
      <c r="I200" s="1330"/>
      <c r="J200" s="1330"/>
      <c r="K200" s="1330"/>
      <c r="L200" s="1330"/>
      <c r="M200" s="1329"/>
      <c r="N200" s="1330"/>
      <c r="O200" s="1330"/>
      <c r="P200" s="1330"/>
      <c r="Q200" s="1330"/>
      <c r="R200" s="1330"/>
      <c r="S200" s="1330"/>
      <c r="T200" s="1330"/>
      <c r="U200" s="1330"/>
      <c r="V200" s="1330"/>
      <c r="W200" s="1330"/>
    </row>
    <row r="201" spans="9:23">
      <c r="I201" s="1330"/>
      <c r="J201" s="1330"/>
      <c r="K201" s="1330"/>
      <c r="L201" s="1330"/>
      <c r="M201" s="1329"/>
      <c r="N201" s="1330"/>
      <c r="O201" s="1330"/>
      <c r="P201" s="1330"/>
      <c r="Q201" s="1330"/>
      <c r="R201" s="1330"/>
      <c r="S201" s="1330"/>
      <c r="T201" s="1330"/>
      <c r="U201" s="1330"/>
      <c r="V201" s="1330"/>
      <c r="W201" s="1330"/>
    </row>
    <row r="202" spans="9:23">
      <c r="I202" s="1330"/>
      <c r="J202" s="1330"/>
      <c r="K202" s="1330"/>
      <c r="L202" s="1330"/>
      <c r="M202" s="1329"/>
      <c r="N202" s="1330"/>
      <c r="O202" s="1330"/>
      <c r="P202" s="1330"/>
      <c r="Q202" s="1330"/>
      <c r="R202" s="1330"/>
      <c r="S202" s="1330"/>
      <c r="T202" s="1330"/>
      <c r="U202" s="1330"/>
      <c r="V202" s="1330"/>
      <c r="W202" s="1330"/>
    </row>
    <row r="203" spans="9:23">
      <c r="I203" s="1330"/>
      <c r="J203" s="1330"/>
      <c r="K203" s="1330"/>
      <c r="L203" s="1330"/>
      <c r="M203" s="1329"/>
      <c r="N203" s="1330"/>
      <c r="O203" s="1330"/>
      <c r="P203" s="1330"/>
      <c r="Q203" s="1330"/>
      <c r="R203" s="1330"/>
      <c r="S203" s="1330"/>
      <c r="T203" s="1330"/>
      <c r="U203" s="1330"/>
      <c r="V203" s="1330"/>
      <c r="W203" s="1330"/>
    </row>
    <row r="204" spans="9:23">
      <c r="I204" s="1330"/>
      <c r="J204" s="1330"/>
      <c r="K204" s="1330"/>
      <c r="L204" s="1330"/>
      <c r="M204" s="1329"/>
      <c r="N204" s="1330"/>
      <c r="O204" s="1330"/>
      <c r="P204" s="1330"/>
      <c r="Q204" s="1330"/>
      <c r="R204" s="1330"/>
      <c r="S204" s="1330"/>
      <c r="T204" s="1330"/>
      <c r="U204" s="1330"/>
      <c r="V204" s="1330"/>
      <c r="W204" s="1330"/>
    </row>
    <row r="205" spans="9:23">
      <c r="I205" s="1330"/>
      <c r="J205" s="1330"/>
      <c r="K205" s="1330"/>
      <c r="L205" s="1330"/>
      <c r="M205" s="1329"/>
      <c r="N205" s="1330"/>
      <c r="O205" s="1330"/>
      <c r="P205" s="1330"/>
      <c r="Q205" s="1330"/>
      <c r="R205" s="1330"/>
      <c r="S205" s="1330"/>
      <c r="T205" s="1330"/>
      <c r="U205" s="1330"/>
      <c r="V205" s="1330"/>
      <c r="W205" s="1330"/>
    </row>
    <row r="206" spans="9:23">
      <c r="I206" s="1330"/>
      <c r="J206" s="1330"/>
      <c r="K206" s="1330"/>
      <c r="L206" s="1330"/>
      <c r="M206" s="1329"/>
      <c r="N206" s="1330"/>
      <c r="O206" s="1330"/>
      <c r="P206" s="1330"/>
      <c r="Q206" s="1330"/>
      <c r="R206" s="1330"/>
      <c r="S206" s="1330"/>
      <c r="T206" s="1330"/>
      <c r="U206" s="1330"/>
      <c r="V206" s="1330"/>
      <c r="W206" s="1330"/>
    </row>
    <row r="207" spans="9:23">
      <c r="I207" s="1330"/>
      <c r="J207" s="1330"/>
      <c r="K207" s="1330"/>
      <c r="L207" s="1330"/>
      <c r="M207" s="1329"/>
      <c r="N207" s="1330"/>
      <c r="O207" s="1330"/>
      <c r="P207" s="1330"/>
      <c r="Q207" s="1330"/>
      <c r="R207" s="1330"/>
      <c r="S207" s="1330"/>
      <c r="T207" s="1330"/>
      <c r="U207" s="1330"/>
      <c r="V207" s="1330"/>
      <c r="W207" s="1330"/>
    </row>
    <row r="208" spans="9:23">
      <c r="I208" s="1330"/>
      <c r="J208" s="1330"/>
      <c r="K208" s="1330"/>
      <c r="L208" s="1330"/>
      <c r="M208" s="1329"/>
      <c r="N208" s="1330"/>
      <c r="O208" s="1330"/>
      <c r="P208" s="1330"/>
      <c r="Q208" s="1330"/>
      <c r="R208" s="1330"/>
      <c r="S208" s="1330"/>
      <c r="T208" s="1330"/>
      <c r="U208" s="1330"/>
      <c r="V208" s="1330"/>
      <c r="W208" s="1330"/>
    </row>
    <row r="209" spans="9:23">
      <c r="I209" s="1330"/>
      <c r="J209" s="1330"/>
      <c r="K209" s="1330"/>
      <c r="L209" s="1330"/>
      <c r="M209" s="1329"/>
      <c r="N209" s="1330"/>
      <c r="O209" s="1330"/>
      <c r="P209" s="1330"/>
      <c r="Q209" s="1330"/>
      <c r="R209" s="1330"/>
      <c r="S209" s="1330"/>
      <c r="T209" s="1330"/>
      <c r="U209" s="1330"/>
      <c r="V209" s="1330"/>
      <c r="W209" s="1330"/>
    </row>
    <row r="210" spans="9:23">
      <c r="I210" s="1330"/>
      <c r="J210" s="1330"/>
      <c r="K210" s="1330"/>
      <c r="L210" s="1330"/>
      <c r="M210" s="1329"/>
      <c r="N210" s="1330"/>
      <c r="O210" s="1330"/>
      <c r="P210" s="1330"/>
      <c r="Q210" s="1330"/>
      <c r="R210" s="1330"/>
      <c r="S210" s="1330"/>
      <c r="T210" s="1330"/>
      <c r="U210" s="1330"/>
      <c r="V210" s="1330"/>
      <c r="W210" s="1330"/>
    </row>
    <row r="211" spans="9:23">
      <c r="I211" s="1330"/>
      <c r="J211" s="1330"/>
      <c r="K211" s="1330"/>
      <c r="L211" s="1330"/>
      <c r="M211" s="1329"/>
      <c r="N211" s="1330"/>
      <c r="O211" s="1330"/>
      <c r="P211" s="1330"/>
      <c r="Q211" s="1330"/>
      <c r="R211" s="1330"/>
      <c r="S211" s="1330"/>
      <c r="T211" s="1330"/>
      <c r="U211" s="1330"/>
      <c r="V211" s="1330"/>
      <c r="W211" s="1330"/>
    </row>
    <row r="212" spans="9:23">
      <c r="I212" s="1330"/>
      <c r="J212" s="1330"/>
      <c r="K212" s="1330"/>
      <c r="L212" s="1330"/>
      <c r="M212" s="1329"/>
      <c r="N212" s="1330"/>
      <c r="O212" s="1330"/>
      <c r="P212" s="1330"/>
      <c r="Q212" s="1330"/>
      <c r="R212" s="1330"/>
      <c r="S212" s="1330"/>
      <c r="T212" s="1330"/>
      <c r="U212" s="1330"/>
      <c r="V212" s="1330"/>
      <c r="W212" s="1330"/>
    </row>
    <row r="213" spans="9:23">
      <c r="I213" s="1330"/>
      <c r="J213" s="1330"/>
      <c r="K213" s="1330"/>
      <c r="L213" s="1330"/>
      <c r="M213" s="1329"/>
      <c r="N213" s="1330"/>
      <c r="O213" s="1330"/>
      <c r="P213" s="1330"/>
      <c r="Q213" s="1330"/>
      <c r="R213" s="1330"/>
      <c r="S213" s="1330"/>
      <c r="T213" s="1330"/>
      <c r="U213" s="1330"/>
      <c r="V213" s="1330"/>
      <c r="W213" s="1330"/>
    </row>
  </sheetData>
  <mergeCells count="5">
    <mergeCell ref="B6:F6"/>
    <mergeCell ref="D3:F3"/>
    <mergeCell ref="I14:I22"/>
    <mergeCell ref="B2:F2"/>
    <mergeCell ref="B5:F5"/>
  </mergeCells>
  <pageMargins left="0.78740157499999996" right="0.78740157499999996" top="0.984251969" bottom="0.984251969" header="0.4921259845" footer="0.4921259845"/>
  <headerFooter alignWithMargins="0">
    <oddFooter>&amp;R&amp;D</oddFooter>
  </headerFooter>
  <colBreaks count="1" manualBreakCount="1">
    <brk id="12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5AE944F-558B-4506-9E52-1D3105EA2C29}">
          <x14:formula1>
            <xm:f>Données!$A$1:$A$3</xm:f>
          </x14:formula1>
          <xm:sqref>B4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W217"/>
  <sheetViews>
    <sheetView zoomScaleNormal="100" workbookViewId="0">
      <pane ySplit="9" topLeftCell="A10" activePane="bottomLeft" state="frozen"/>
      <selection activeCell="A99" sqref="A99"/>
      <selection pane="bottomLeft" activeCell="N25" sqref="N25"/>
    </sheetView>
  </sheetViews>
  <sheetFormatPr baseColWidth="10" defaultColWidth="10.85546875" defaultRowHeight="11.25"/>
  <cols>
    <col min="1" max="1" width="37.42578125" style="1290" customWidth="1"/>
    <col min="2" max="2" width="19.28515625" style="1340" customWidth="1"/>
    <col min="3" max="3" width="9" style="1340" customWidth="1"/>
    <col min="4" max="4" width="9.42578125" style="1340" customWidth="1"/>
    <col min="5" max="5" width="10.42578125" style="1290" customWidth="1"/>
    <col min="6" max="6" width="12" style="1290" customWidth="1"/>
    <col min="7" max="7" width="10.85546875" style="1290" customWidth="1"/>
    <col min="8" max="8" width="10" style="1290" customWidth="1"/>
    <col min="9" max="9" width="11.85546875" style="1301" customWidth="1"/>
    <col min="10" max="10" width="8" style="1290" customWidth="1"/>
    <col min="11" max="11" width="14.140625" style="1301" customWidth="1"/>
    <col min="12" max="12" width="8.5703125" style="1290" customWidth="1"/>
    <col min="13" max="13" width="10.85546875" style="1289"/>
    <col min="14" max="16384" width="10.85546875" style="1290"/>
  </cols>
  <sheetData>
    <row r="1" spans="1:16" s="1153" customFormat="1" ht="14.25">
      <c r="A1" s="1149">
        <v>41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6" s="1280" customFormat="1" ht="14.25">
      <c r="A2" s="1278" t="s">
        <v>475</v>
      </c>
      <c r="B2" s="1894" t="str">
        <f>VLOOKUP(A1,'Liste voyages 2022'!A2:H501,4,0)</f>
        <v>Baie des chaleurs 2 2022</v>
      </c>
      <c r="C2" s="1894"/>
      <c r="D2" s="1894"/>
      <c r="E2" s="1894"/>
      <c r="F2" s="1894"/>
      <c r="G2" s="1279"/>
      <c r="H2" s="1279"/>
      <c r="I2" s="1279"/>
      <c r="J2" s="1279"/>
      <c r="K2" s="1279"/>
      <c r="L2" s="1279"/>
    </row>
    <row r="3" spans="1:16" s="1280" customFormat="1" ht="14.25">
      <c r="A3" s="1278" t="s">
        <v>476</v>
      </c>
      <c r="B3" s="1281">
        <f>VLOOKUP(A1,'Liste voyages 2022'!A2:H501,5,0)</f>
        <v>43325</v>
      </c>
      <c r="C3" s="1282" t="s">
        <v>484</v>
      </c>
      <c r="D3" s="1896">
        <f>VLOOKUP(A1,'Liste voyages 2022'!A2:H501,6,0)</f>
        <v>43331</v>
      </c>
      <c r="E3" s="1896"/>
      <c r="F3" s="1896"/>
      <c r="G3" s="1279"/>
      <c r="H3" s="1279"/>
      <c r="I3" s="1279"/>
      <c r="J3" s="1279"/>
      <c r="K3" s="1279"/>
      <c r="L3" s="1279"/>
    </row>
    <row r="4" spans="1:16" s="1153" customFormat="1" ht="14.25">
      <c r="A4" s="1149" t="s">
        <v>479</v>
      </c>
      <c r="B4" s="1154"/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6" s="1280" customFormat="1" ht="14.25">
      <c r="A5" s="1278" t="s">
        <v>480</v>
      </c>
      <c r="B5" s="1894" t="str">
        <f>VLOOKUP(A1,'Liste voyages 2022'!A2:H501,7,0)</f>
        <v>Canada</v>
      </c>
      <c r="C5" s="1894"/>
      <c r="D5" s="1894"/>
      <c r="E5" s="1894"/>
      <c r="F5" s="1894"/>
      <c r="G5" s="1279"/>
      <c r="H5" s="1279"/>
      <c r="I5" s="1279"/>
      <c r="J5" s="1279"/>
      <c r="K5" s="1279"/>
      <c r="L5" s="1279"/>
    </row>
    <row r="6" spans="1:16" s="1280" customFormat="1" ht="14.25">
      <c r="A6" s="1278" t="s">
        <v>478</v>
      </c>
      <c r="B6" s="1895">
        <f>E80</f>
        <v>0</v>
      </c>
      <c r="C6" s="1895"/>
      <c r="D6" s="1895"/>
      <c r="E6" s="1895"/>
      <c r="F6" s="1895"/>
      <c r="G6" s="1279"/>
      <c r="H6" s="1283"/>
      <c r="I6" s="1279"/>
      <c r="J6" s="1279"/>
      <c r="K6" s="1279"/>
      <c r="L6" s="1279"/>
    </row>
    <row r="8" spans="1:16">
      <c r="A8" s="1284"/>
      <c r="B8" s="1350"/>
      <c r="C8" s="1285" t="s">
        <v>80</v>
      </c>
      <c r="D8" s="1561" t="s">
        <v>74</v>
      </c>
      <c r="E8" s="1286" t="s">
        <v>74</v>
      </c>
      <c r="F8" s="1287" t="s">
        <v>75</v>
      </c>
      <c r="G8" s="1286" t="s">
        <v>20</v>
      </c>
      <c r="H8" s="1288" t="s">
        <v>40</v>
      </c>
      <c r="I8" s="1286" t="s">
        <v>50</v>
      </c>
      <c r="J8" s="1288" t="s">
        <v>40</v>
      </c>
      <c r="K8" s="1286" t="s">
        <v>0</v>
      </c>
      <c r="L8" s="1288" t="s">
        <v>40</v>
      </c>
    </row>
    <row r="9" spans="1:16" ht="12">
      <c r="A9" s="1397"/>
      <c r="B9" s="1569" t="s">
        <v>41</v>
      </c>
      <c r="C9" s="1291" t="s">
        <v>10</v>
      </c>
      <c r="D9" s="1562" t="s">
        <v>66</v>
      </c>
      <c r="E9" s="1292" t="s">
        <v>42</v>
      </c>
      <c r="F9" s="1293" t="s">
        <v>41</v>
      </c>
      <c r="G9" s="1294">
        <f>E76+E77+E78</f>
        <v>0</v>
      </c>
      <c r="H9" s="1292" t="s">
        <v>21</v>
      </c>
      <c r="I9" s="1295" t="s">
        <v>106</v>
      </c>
      <c r="J9" s="1292" t="s">
        <v>21</v>
      </c>
      <c r="K9" s="1295" t="s">
        <v>2</v>
      </c>
      <c r="L9" s="1292" t="s">
        <v>1</v>
      </c>
    </row>
    <row r="10" spans="1:16">
      <c r="A10" s="1302"/>
      <c r="B10" s="1354"/>
      <c r="C10" s="1295"/>
      <c r="D10" s="1335"/>
      <c r="E10" s="1297"/>
      <c r="F10" s="1298"/>
      <c r="G10" s="1299"/>
      <c r="H10" s="1300"/>
      <c r="J10" s="1300"/>
      <c r="L10" s="1300"/>
    </row>
    <row r="11" spans="1:16" ht="12" thickBot="1">
      <c r="A11" s="1302"/>
      <c r="B11" s="1335"/>
      <c r="C11" s="1296"/>
      <c r="D11" s="1335"/>
      <c r="E11" s="1297"/>
      <c r="F11" s="1298"/>
      <c r="G11" s="1299"/>
      <c r="H11" s="1300"/>
      <c r="J11" s="1300"/>
      <c r="L11" s="1300"/>
    </row>
    <row r="12" spans="1:16">
      <c r="A12" s="1582" t="s">
        <v>13</v>
      </c>
      <c r="B12" s="1662" t="s">
        <v>41</v>
      </c>
      <c r="C12" s="1583" t="s">
        <v>41</v>
      </c>
      <c r="D12" s="1583"/>
      <c r="E12" s="1583" t="s">
        <v>4</v>
      </c>
      <c r="F12" s="1584"/>
      <c r="G12" s="1585"/>
      <c r="H12" s="1746"/>
      <c r="I12" s="1586"/>
      <c r="J12" s="1746"/>
      <c r="K12" s="1586"/>
      <c r="L12" s="1587"/>
      <c r="N12" s="1289"/>
      <c r="O12" s="1289"/>
      <c r="P12" s="1289"/>
    </row>
    <row r="13" spans="1:16">
      <c r="A13" s="1588" t="s">
        <v>14</v>
      </c>
      <c r="B13" s="1327" t="s">
        <v>16</v>
      </c>
      <c r="C13" s="1297" t="s">
        <v>17</v>
      </c>
      <c r="D13" s="1297"/>
      <c r="E13" s="1303"/>
      <c r="F13" s="1304" t="s">
        <v>4</v>
      </c>
      <c r="G13" s="1305" t="s">
        <v>4</v>
      </c>
      <c r="H13" s="1346"/>
      <c r="J13" s="1346"/>
      <c r="L13" s="1589"/>
      <c r="N13" s="1289"/>
      <c r="O13" s="1289"/>
      <c r="P13" s="1289"/>
    </row>
    <row r="14" spans="1:16">
      <c r="A14" s="1590" t="s">
        <v>45</v>
      </c>
      <c r="B14" s="1705"/>
      <c r="C14" s="1307"/>
      <c r="D14" s="1285"/>
      <c r="E14" s="1285"/>
      <c r="F14" s="1308"/>
      <c r="G14" s="1309">
        <f>F14*E14*D14</f>
        <v>0</v>
      </c>
      <c r="H14" s="1346"/>
      <c r="I14" s="1897">
        <v>0</v>
      </c>
      <c r="J14" s="1346"/>
      <c r="L14" s="1589" t="s">
        <v>4</v>
      </c>
      <c r="N14" s="1289"/>
      <c r="O14" s="1289"/>
      <c r="P14" s="1289"/>
    </row>
    <row r="15" spans="1:16">
      <c r="A15" s="1591" t="s">
        <v>65</v>
      </c>
      <c r="B15" s="1705"/>
      <c r="C15" s="1310"/>
      <c r="D15" s="1297"/>
      <c r="E15" s="1297"/>
      <c r="F15" s="1311"/>
      <c r="G15" s="1305">
        <f>D15*E15*F15</f>
        <v>0</v>
      </c>
      <c r="H15" s="1346"/>
      <c r="I15" s="1897"/>
      <c r="J15" s="1346"/>
      <c r="L15" s="1589"/>
      <c r="N15" s="1289"/>
      <c r="O15" s="1289"/>
      <c r="P15" s="1289"/>
    </row>
    <row r="16" spans="1:16">
      <c r="A16" s="1592" t="s">
        <v>70</v>
      </c>
      <c r="B16" s="1706"/>
      <c r="C16" s="1312"/>
      <c r="D16" s="1295"/>
      <c r="E16" s="1295"/>
      <c r="F16" s="1313"/>
      <c r="G16" s="1314">
        <f>D16*E16*F16</f>
        <v>0</v>
      </c>
      <c r="H16" s="1346"/>
      <c r="I16" s="1897"/>
      <c r="J16" s="1346"/>
      <c r="L16" s="1589"/>
      <c r="N16" s="1289"/>
      <c r="O16" s="1289"/>
      <c r="P16" s="1289"/>
    </row>
    <row r="17" spans="1:14">
      <c r="A17" s="1590" t="s">
        <v>5</v>
      </c>
      <c r="B17" s="1705"/>
      <c r="C17" s="1307"/>
      <c r="D17" s="1285"/>
      <c r="E17" s="1285"/>
      <c r="F17" s="1308"/>
      <c r="G17" s="1309">
        <v>100</v>
      </c>
      <c r="H17" s="1346"/>
      <c r="I17" s="1897"/>
      <c r="J17" s="1346"/>
      <c r="L17" s="1589"/>
    </row>
    <row r="18" spans="1:14">
      <c r="A18" s="1591" t="s">
        <v>34</v>
      </c>
      <c r="B18" s="1705"/>
      <c r="C18" s="1310"/>
      <c r="D18" s="1297"/>
      <c r="E18" s="1297"/>
      <c r="F18" s="1311"/>
      <c r="G18" s="1305">
        <f>F18*E18*D18</f>
        <v>0</v>
      </c>
      <c r="H18" s="1346"/>
      <c r="I18" s="1897"/>
      <c r="J18" s="1346"/>
      <c r="L18" s="1589"/>
    </row>
    <row r="19" spans="1:14">
      <c r="A19" s="1592" t="s">
        <v>18</v>
      </c>
      <c r="B19" s="1706">
        <f>B17</f>
        <v>0</v>
      </c>
      <c r="C19" s="1312">
        <f t="shared" ref="C19" si="0">B19/7</f>
        <v>0</v>
      </c>
      <c r="D19" s="1295">
        <v>0</v>
      </c>
      <c r="E19" s="1295">
        <v>0</v>
      </c>
      <c r="F19" s="1313">
        <f t="shared" ref="F19" si="1">C19</f>
        <v>0</v>
      </c>
      <c r="G19" s="1314">
        <f>D19*E19*F19</f>
        <v>0</v>
      </c>
      <c r="H19" s="1346"/>
      <c r="I19" s="1897"/>
      <c r="J19" s="1346"/>
      <c r="L19" s="1589"/>
    </row>
    <row r="20" spans="1:14">
      <c r="A20" s="1593"/>
      <c r="B20" s="1239" t="s">
        <v>4</v>
      </c>
      <c r="C20" s="1317"/>
      <c r="D20" s="1317"/>
      <c r="E20" s="1317"/>
      <c r="F20" s="1551" t="s">
        <v>86</v>
      </c>
      <c r="G20" s="1539">
        <f>SUM(G14:G19)</f>
        <v>100</v>
      </c>
      <c r="H20" s="1346"/>
      <c r="I20" s="1897"/>
      <c r="J20" s="1346"/>
      <c r="L20" s="1589"/>
    </row>
    <row r="21" spans="1:14">
      <c r="A21" s="1594"/>
      <c r="B21" s="1199"/>
      <c r="C21" s="1297"/>
      <c r="D21" s="1297"/>
      <c r="E21" s="1297"/>
      <c r="F21" s="1320"/>
      <c r="G21" s="1320"/>
      <c r="H21" s="1346"/>
      <c r="I21" s="1897"/>
      <c r="J21" s="1346"/>
      <c r="L21" s="1589"/>
      <c r="N21" s="1290" t="s">
        <v>4</v>
      </c>
    </row>
    <row r="22" spans="1:14">
      <c r="A22" s="1591" t="s">
        <v>43</v>
      </c>
      <c r="B22" s="1199"/>
      <c r="C22" s="1297" t="s">
        <v>4</v>
      </c>
      <c r="D22" s="1321"/>
      <c r="E22" s="1322">
        <v>0.16</v>
      </c>
      <c r="F22" s="1311" t="s">
        <v>4</v>
      </c>
      <c r="G22" s="1305">
        <f>E22*G20</f>
        <v>16</v>
      </c>
      <c r="H22" s="1346"/>
      <c r="I22" s="1898"/>
      <c r="J22" s="1346"/>
      <c r="K22" s="1323"/>
      <c r="L22" s="1589"/>
    </row>
    <row r="23" spans="1:14">
      <c r="A23" s="1602"/>
      <c r="B23" s="1239"/>
      <c r="C23" s="1317"/>
      <c r="D23" s="1317"/>
      <c r="E23" s="1316"/>
      <c r="F23" s="1551" t="s">
        <v>86</v>
      </c>
      <c r="G23" s="1539">
        <f>G20+G22</f>
        <v>116</v>
      </c>
      <c r="H23" s="1540">
        <f>G23/G72</f>
        <v>3.8271197624546352E-2</v>
      </c>
      <c r="I23" s="1539">
        <f>I14</f>
        <v>0</v>
      </c>
      <c r="J23" s="1558" t="e">
        <f>I23/I72</f>
        <v>#DIV/0!</v>
      </c>
      <c r="K23" s="1539">
        <f>I23-G23</f>
        <v>-116</v>
      </c>
      <c r="L23" s="1595">
        <f>K23/K72</f>
        <v>3.8271197624546352E-2</v>
      </c>
    </row>
    <row r="24" spans="1:14">
      <c r="A24" s="1588"/>
      <c r="B24" s="1206" t="s">
        <v>41</v>
      </c>
      <c r="C24" s="1297" t="s">
        <v>80</v>
      </c>
      <c r="D24" s="1297" t="s">
        <v>71</v>
      </c>
      <c r="E24" s="1297"/>
      <c r="F24" s="1311"/>
      <c r="G24" s="1305"/>
      <c r="H24" s="1346"/>
      <c r="J24" s="1346"/>
      <c r="L24" s="1589"/>
    </row>
    <row r="25" spans="1:14">
      <c r="A25" s="1588"/>
      <c r="B25" s="1707" t="s">
        <v>83</v>
      </c>
      <c r="C25" s="1291" t="s">
        <v>10</v>
      </c>
      <c r="D25" s="1295" t="s">
        <v>32</v>
      </c>
      <c r="E25" s="1297"/>
      <c r="F25" s="1311"/>
      <c r="G25" s="1305"/>
      <c r="H25" s="1346"/>
      <c r="J25" s="1346"/>
      <c r="L25" s="1589"/>
    </row>
    <row r="26" spans="1:14">
      <c r="A26" s="1588"/>
      <c r="B26" s="1708" t="e">
        <f>#REF!</f>
        <v>#REF!</v>
      </c>
      <c r="C26" s="1326" t="e">
        <f>#REF!</f>
        <v>#REF!</v>
      </c>
      <c r="D26" s="1317"/>
      <c r="E26" s="1297"/>
      <c r="F26" s="1311"/>
      <c r="G26" s="1305"/>
      <c r="H26" s="1346"/>
      <c r="J26" s="1346"/>
      <c r="L26" s="1589"/>
    </row>
    <row r="27" spans="1:14">
      <c r="A27" s="1596" t="s">
        <v>12</v>
      </c>
      <c r="B27" s="1199"/>
      <c r="C27" s="1297"/>
      <c r="D27" s="1297"/>
      <c r="E27" s="1297" t="s">
        <v>4</v>
      </c>
      <c r="F27" s="1311"/>
      <c r="G27" s="1305"/>
      <c r="H27" s="1346"/>
      <c r="J27" s="1346"/>
      <c r="L27" s="1589"/>
    </row>
    <row r="28" spans="1:14">
      <c r="A28" s="1588" t="s">
        <v>84</v>
      </c>
      <c r="B28" s="1709"/>
      <c r="C28" s="1328"/>
      <c r="D28" s="1297"/>
      <c r="E28" s="1297"/>
      <c r="F28" s="1311"/>
      <c r="G28" s="1305">
        <v>250</v>
      </c>
      <c r="H28" s="1346"/>
      <c r="J28" s="1346"/>
      <c r="K28" s="1301" t="s">
        <v>4</v>
      </c>
      <c r="L28" s="1589"/>
    </row>
    <row r="29" spans="1:14" s="1330" customFormat="1">
      <c r="A29" s="1591" t="s">
        <v>96</v>
      </c>
      <c r="B29" s="1709"/>
      <c r="C29" s="1328"/>
      <c r="D29" s="1297"/>
      <c r="E29" s="1297"/>
      <c r="F29" s="1311"/>
      <c r="G29" s="1305">
        <f>F29*E29*D29</f>
        <v>0</v>
      </c>
      <c r="H29" s="1346"/>
      <c r="I29" s="1301"/>
      <c r="J29" s="1346"/>
      <c r="K29" s="1301"/>
      <c r="L29" s="1589"/>
      <c r="M29" s="1329"/>
    </row>
    <row r="30" spans="1:14" s="1330" customFormat="1">
      <c r="A30" s="1591" t="s">
        <v>76</v>
      </c>
      <c r="B30" s="1709"/>
      <c r="C30" s="1328"/>
      <c r="D30" s="1297"/>
      <c r="E30" s="1297"/>
      <c r="F30" s="1311"/>
      <c r="G30" s="1305">
        <f>F30*E30*D30</f>
        <v>0</v>
      </c>
      <c r="H30" s="1346"/>
      <c r="I30" s="1301"/>
      <c r="J30" s="1346"/>
      <c r="K30" s="1301"/>
      <c r="L30" s="1589"/>
      <c r="M30" s="1329"/>
    </row>
    <row r="31" spans="1:14" s="1330" customFormat="1">
      <c r="A31" s="1591" t="s">
        <v>145</v>
      </c>
      <c r="B31" s="1709"/>
      <c r="C31" s="1328"/>
      <c r="D31" s="1297"/>
      <c r="E31" s="1297"/>
      <c r="F31" s="1311"/>
      <c r="G31" s="1305"/>
      <c r="H31" s="1346"/>
      <c r="I31" s="1301"/>
      <c r="J31" s="1346"/>
      <c r="K31" s="1301"/>
      <c r="L31" s="1589"/>
      <c r="M31" s="1329"/>
    </row>
    <row r="32" spans="1:14" s="1330" customFormat="1">
      <c r="A32" s="1591" t="s">
        <v>111</v>
      </c>
      <c r="B32" s="1710"/>
      <c r="C32" s="1328"/>
      <c r="D32" s="1297"/>
      <c r="E32" s="1297"/>
      <c r="F32" s="1311"/>
      <c r="G32" s="1305">
        <f>F32*E32*D32</f>
        <v>0</v>
      </c>
      <c r="H32" s="1346"/>
      <c r="I32" s="1301"/>
      <c r="J32" s="1346"/>
      <c r="K32" s="1301"/>
      <c r="L32" s="1589"/>
      <c r="M32" s="1329"/>
    </row>
    <row r="33" spans="1:17" s="1330" customFormat="1">
      <c r="A33" s="1591" t="s">
        <v>69</v>
      </c>
      <c r="B33" s="1327"/>
      <c r="C33" s="1328"/>
      <c r="D33" s="1297"/>
      <c r="E33" s="1297"/>
      <c r="F33" s="1311"/>
      <c r="G33" s="1305">
        <f>F33*E33*D33</f>
        <v>0</v>
      </c>
      <c r="H33" s="1346"/>
      <c r="I33" s="1301"/>
      <c r="J33" s="1346"/>
      <c r="K33" s="1301"/>
      <c r="L33" s="1589"/>
      <c r="M33" s="1329" t="s">
        <v>4</v>
      </c>
    </row>
    <row r="34" spans="1:17">
      <c r="A34" s="1602"/>
      <c r="B34" s="1356"/>
      <c r="C34" s="1317"/>
      <c r="D34" s="1317"/>
      <c r="E34" s="1316"/>
      <c r="F34" s="1551" t="s">
        <v>86</v>
      </c>
      <c r="G34" s="1539">
        <f>SUM(G28:G33)</f>
        <v>250</v>
      </c>
      <c r="H34" s="1540">
        <f>G34/G72</f>
        <v>8.2481029363246458E-2</v>
      </c>
      <c r="I34" s="1541">
        <f>SUM(I28:I33)</f>
        <v>0</v>
      </c>
      <c r="J34" s="1540" t="e">
        <f>I34/I72</f>
        <v>#DIV/0!</v>
      </c>
      <c r="K34" s="1542">
        <f>I34-G34</f>
        <v>-250</v>
      </c>
      <c r="L34" s="1597">
        <f>K34/K72</f>
        <v>8.2481029363246458E-2</v>
      </c>
    </row>
    <row r="35" spans="1:17" s="1334" customFormat="1">
      <c r="A35" s="1598" t="s">
        <v>88</v>
      </c>
      <c r="B35" s="1385"/>
      <c r="C35" s="1333"/>
      <c r="D35" s="1297"/>
      <c r="E35" s="1297"/>
      <c r="F35" s="1311"/>
      <c r="G35" s="1305"/>
      <c r="H35" s="1346"/>
      <c r="I35" s="1332"/>
      <c r="J35" s="1346"/>
      <c r="K35" s="1332"/>
      <c r="L35" s="1589"/>
      <c r="M35" s="1289"/>
    </row>
    <row r="36" spans="1:17" s="1334" customFormat="1">
      <c r="A36" s="1591" t="s">
        <v>44</v>
      </c>
      <c r="B36" s="1327"/>
      <c r="C36" s="1297"/>
      <c r="D36" s="1297"/>
      <c r="E36" s="1297"/>
      <c r="F36" s="1332"/>
      <c r="G36" s="1336">
        <v>1450</v>
      </c>
      <c r="H36" s="1346"/>
      <c r="I36" s="1332"/>
      <c r="J36" s="1346"/>
      <c r="K36" s="1332"/>
      <c r="L36" s="1589"/>
      <c r="M36" s="1330"/>
      <c r="N36" s="1330"/>
      <c r="O36" s="1330"/>
      <c r="P36" s="1330"/>
      <c r="Q36" s="1330"/>
    </row>
    <row r="37" spans="1:17" s="1334" customFormat="1">
      <c r="A37" s="1605" t="s">
        <v>496</v>
      </c>
      <c r="B37" s="1327"/>
      <c r="C37" s="1297"/>
      <c r="D37" s="1297"/>
      <c r="E37" s="1297"/>
      <c r="F37" s="1332"/>
      <c r="G37" s="1336"/>
      <c r="H37" s="1346"/>
      <c r="I37" s="1332"/>
      <c r="J37" s="1346"/>
      <c r="K37" s="1332"/>
      <c r="L37" s="1589"/>
      <c r="M37" s="1330"/>
      <c r="N37" s="1330"/>
      <c r="O37" s="1330"/>
      <c r="P37" s="1330"/>
      <c r="Q37" s="1330"/>
    </row>
    <row r="38" spans="1:17" s="1334" customFormat="1">
      <c r="A38" s="1605" t="s">
        <v>495</v>
      </c>
      <c r="B38" s="1327"/>
      <c r="C38" s="1297"/>
      <c r="D38" s="1297"/>
      <c r="E38" s="1297"/>
      <c r="F38" s="1332"/>
      <c r="G38" s="1336"/>
      <c r="H38" s="1346"/>
      <c r="I38" s="1332"/>
      <c r="J38" s="1346"/>
      <c r="K38" s="1332"/>
      <c r="L38" s="1589"/>
      <c r="M38" s="1330"/>
      <c r="N38" s="1330"/>
      <c r="O38" s="1330"/>
      <c r="P38" s="1330"/>
      <c r="Q38" s="1330"/>
    </row>
    <row r="39" spans="1:17" s="1334" customFormat="1">
      <c r="A39" s="1605" t="s">
        <v>113</v>
      </c>
      <c r="B39" s="1327"/>
      <c r="C39" s="1297"/>
      <c r="D39" s="1297"/>
      <c r="E39" s="1297"/>
      <c r="F39" s="1332"/>
      <c r="G39" s="1336"/>
      <c r="H39" s="1346"/>
      <c r="I39" s="1332"/>
      <c r="J39" s="1346"/>
      <c r="K39" s="1332"/>
      <c r="L39" s="1589"/>
      <c r="M39" s="1289"/>
    </row>
    <row r="40" spans="1:17" s="1334" customFormat="1">
      <c r="A40" s="1591" t="s">
        <v>85</v>
      </c>
      <c r="B40" s="1327"/>
      <c r="C40" s="1297"/>
      <c r="D40" s="1297"/>
      <c r="E40" s="1297"/>
      <c r="F40" s="1332"/>
      <c r="G40" s="1336">
        <v>0</v>
      </c>
      <c r="H40" s="1346"/>
      <c r="I40" s="1332"/>
      <c r="J40" s="1346"/>
      <c r="K40" s="1332"/>
      <c r="L40" s="1589"/>
      <c r="M40" s="1289"/>
    </row>
    <row r="41" spans="1:17" s="1334" customFormat="1">
      <c r="A41" s="1602"/>
      <c r="B41" s="1356"/>
      <c r="C41" s="1317"/>
      <c r="D41" s="1317"/>
      <c r="E41" s="1316"/>
      <c r="F41" s="1551" t="s">
        <v>86</v>
      </c>
      <c r="G41" s="1539">
        <f>G36</f>
        <v>1450</v>
      </c>
      <c r="H41" s="1540">
        <f>G41/G72</f>
        <v>0.47838997030682945</v>
      </c>
      <c r="I41" s="1554">
        <f>SUM(I36:I40)</f>
        <v>0</v>
      </c>
      <c r="J41" s="1540" t="e">
        <f>I41/I72</f>
        <v>#DIV/0!</v>
      </c>
      <c r="K41" s="1542">
        <f>I41-G41</f>
        <v>-1450</v>
      </c>
      <c r="L41" s="1597">
        <f>K41/K72</f>
        <v>0.47838997030682945</v>
      </c>
      <c r="M41" s="1289"/>
    </row>
    <row r="42" spans="1:17" s="1334" customFormat="1">
      <c r="A42" s="1598" t="s">
        <v>81</v>
      </c>
      <c r="B42" s="1327"/>
      <c r="C42" s="1297"/>
      <c r="D42" s="1297"/>
      <c r="E42" s="1297"/>
      <c r="F42" s="1311"/>
      <c r="G42" s="1305"/>
      <c r="H42" s="1346"/>
      <c r="I42" s="1332"/>
      <c r="J42" s="1346"/>
      <c r="K42" s="1332"/>
      <c r="L42" s="1589"/>
      <c r="M42" s="1289"/>
    </row>
    <row r="43" spans="1:17" s="1334" customFormat="1">
      <c r="A43" s="1591" t="s">
        <v>11</v>
      </c>
      <c r="B43" s="1327"/>
      <c r="C43" s="1297"/>
      <c r="D43" s="1297"/>
      <c r="E43" s="1342"/>
      <c r="F43" s="1338"/>
      <c r="G43" s="1305">
        <f>F43*E43</f>
        <v>0</v>
      </c>
      <c r="H43" s="1346"/>
      <c r="I43" s="1301"/>
      <c r="J43" s="1346"/>
      <c r="K43" s="1301"/>
      <c r="L43" s="1589"/>
      <c r="M43" s="1289"/>
    </row>
    <row r="44" spans="1:17" s="1334" customFormat="1">
      <c r="A44" s="1591" t="s">
        <v>11</v>
      </c>
      <c r="B44" s="1327"/>
      <c r="C44" s="1297"/>
      <c r="D44" s="1297"/>
      <c r="E44" s="1342"/>
      <c r="F44" s="1339"/>
      <c r="G44" s="1305">
        <v>900</v>
      </c>
      <c r="H44" s="1346"/>
      <c r="I44" s="1301"/>
      <c r="J44" s="1346"/>
      <c r="K44" s="1301"/>
      <c r="L44" s="1589"/>
      <c r="M44" s="1289"/>
    </row>
    <row r="45" spans="1:17" s="1334" customFormat="1">
      <c r="A45" s="1591" t="s">
        <v>11</v>
      </c>
      <c r="B45" s="1327"/>
      <c r="C45" s="1297"/>
      <c r="D45" s="1311"/>
      <c r="E45" s="1342"/>
      <c r="F45" s="1339"/>
      <c r="G45" s="1305">
        <f>F45*E43</f>
        <v>0</v>
      </c>
      <c r="H45" s="1744"/>
      <c r="I45" s="1332"/>
      <c r="J45" s="1744"/>
      <c r="K45" s="1332"/>
      <c r="L45" s="1599"/>
      <c r="M45" s="1289"/>
    </row>
    <row r="46" spans="1:17" s="1334" customFormat="1">
      <c r="A46" s="1591" t="s">
        <v>77</v>
      </c>
      <c r="B46" s="1327"/>
      <c r="C46" s="1297"/>
      <c r="D46" s="1311"/>
      <c r="E46" s="1342"/>
      <c r="F46" s="1339"/>
      <c r="G46" s="1305">
        <f>F46*E46</f>
        <v>0</v>
      </c>
      <c r="H46" s="1744"/>
      <c r="I46" s="1332"/>
      <c r="J46" s="1744"/>
      <c r="K46" s="1332"/>
      <c r="L46" s="1599"/>
      <c r="M46" s="1289"/>
    </row>
    <row r="47" spans="1:17" s="1334" customFormat="1">
      <c r="A47" s="1591" t="s">
        <v>23</v>
      </c>
      <c r="B47" s="1358"/>
      <c r="C47" s="1295"/>
      <c r="D47" s="1297"/>
      <c r="E47" s="1341"/>
      <c r="F47" s="1342"/>
      <c r="G47" s="1305">
        <f>F47*E47</f>
        <v>0</v>
      </c>
      <c r="H47" s="1346"/>
      <c r="I47" s="1301"/>
      <c r="J47" s="1346"/>
      <c r="K47" s="1301"/>
      <c r="L47" s="1589"/>
      <c r="M47" s="1289"/>
    </row>
    <row r="48" spans="1:17" s="1334" customFormat="1">
      <c r="A48" s="1602"/>
      <c r="B48" s="1356"/>
      <c r="C48" s="1317"/>
      <c r="D48" s="1317"/>
      <c r="E48" s="1316"/>
      <c r="F48" s="1551" t="s">
        <v>86</v>
      </c>
      <c r="G48" s="1539">
        <f>SUM(G43:G47)</f>
        <v>900</v>
      </c>
      <c r="H48" s="1540">
        <f>G48/G72</f>
        <v>0.29693170570768723</v>
      </c>
      <c r="I48" s="1554">
        <f>SUM(I43:I47)</f>
        <v>0</v>
      </c>
      <c r="J48" s="1540" t="e">
        <f>I48/I72</f>
        <v>#DIV/0!</v>
      </c>
      <c r="K48" s="1542">
        <f>I48-G48</f>
        <v>-900</v>
      </c>
      <c r="L48" s="1597">
        <f>K48/K72</f>
        <v>0.29693170570768723</v>
      </c>
      <c r="M48" s="1289"/>
    </row>
    <row r="49" spans="1:13">
      <c r="A49" s="1598" t="s">
        <v>82</v>
      </c>
      <c r="B49" s="1327"/>
      <c r="C49" s="1297"/>
      <c r="D49" s="1297"/>
      <c r="E49" s="1301"/>
      <c r="F49" s="1320"/>
      <c r="G49" s="1305"/>
      <c r="H49" s="1745"/>
      <c r="J49" s="1745"/>
      <c r="L49" s="1600"/>
    </row>
    <row r="50" spans="1:13" s="1334" customFormat="1" ht="13.9" customHeight="1">
      <c r="A50" s="1591" t="s">
        <v>19</v>
      </c>
      <c r="B50" s="1327"/>
      <c r="C50" s="1328"/>
      <c r="D50" s="1311"/>
      <c r="E50" s="1342"/>
      <c r="F50" s="1342"/>
      <c r="G50" s="1304">
        <v>150</v>
      </c>
      <c r="H50" s="1343"/>
      <c r="I50" s="1332"/>
      <c r="J50" s="1343"/>
      <c r="K50" s="1332"/>
      <c r="L50" s="1601"/>
      <c r="M50" s="1289"/>
    </row>
    <row r="51" spans="1:13" s="1334" customFormat="1">
      <c r="A51" s="1591" t="s">
        <v>78</v>
      </c>
      <c r="B51" s="1327"/>
      <c r="C51" s="1328"/>
      <c r="D51" s="1311"/>
      <c r="E51" s="1342"/>
      <c r="F51" s="1342"/>
      <c r="G51" s="1304">
        <f>F51*E51</f>
        <v>0</v>
      </c>
      <c r="H51" s="1343"/>
      <c r="I51" s="1332"/>
      <c r="J51" s="1343"/>
      <c r="K51" s="1332"/>
      <c r="L51" s="1601"/>
      <c r="M51" s="1289"/>
    </row>
    <row r="52" spans="1:13" s="1334" customFormat="1">
      <c r="A52" s="1591" t="s">
        <v>79</v>
      </c>
      <c r="B52" s="1327"/>
      <c r="C52" s="1328"/>
      <c r="D52" s="1311"/>
      <c r="E52" s="1342"/>
      <c r="F52" s="1344"/>
      <c r="G52" s="1304">
        <v>0</v>
      </c>
      <c r="H52" s="1343"/>
      <c r="I52" s="1332"/>
      <c r="J52" s="1343"/>
      <c r="K52" s="1332"/>
      <c r="L52" s="1601"/>
      <c r="M52" s="1289"/>
    </row>
    <row r="53" spans="1:13" s="1334" customFormat="1">
      <c r="A53" s="1591" t="s">
        <v>79</v>
      </c>
      <c r="B53" s="1327"/>
      <c r="C53" s="1328"/>
      <c r="D53" s="1311"/>
      <c r="E53" s="1342"/>
      <c r="F53" s="1344"/>
      <c r="G53" s="1304">
        <v>0</v>
      </c>
      <c r="H53" s="1343"/>
      <c r="I53" s="1332"/>
      <c r="J53" s="1343"/>
      <c r="K53" s="1332"/>
      <c r="L53" s="1601"/>
      <c r="M53" s="1289"/>
    </row>
    <row r="54" spans="1:13" s="1334" customFormat="1">
      <c r="A54" s="1602"/>
      <c r="B54" s="1356"/>
      <c r="C54" s="1317"/>
      <c r="D54" s="1317"/>
      <c r="E54" s="1316"/>
      <c r="F54" s="1551" t="s">
        <v>86</v>
      </c>
      <c r="G54" s="1539">
        <f>SUM(G50:G53)</f>
        <v>150</v>
      </c>
      <c r="H54" s="1540">
        <f>G54/G72</f>
        <v>4.9488617617947872E-2</v>
      </c>
      <c r="I54" s="1554">
        <f>SUM(I50:I53)</f>
        <v>0</v>
      </c>
      <c r="J54" s="1540" t="e">
        <f>I54/I72</f>
        <v>#DIV/0!</v>
      </c>
      <c r="K54" s="1542">
        <f>I54-G54</f>
        <v>-150</v>
      </c>
      <c r="L54" s="1597">
        <f>K54/K72</f>
        <v>4.9488617617947872E-2</v>
      </c>
      <c r="M54" s="1289"/>
    </row>
    <row r="55" spans="1:13">
      <c r="A55" s="1596" t="s">
        <v>31</v>
      </c>
      <c r="B55" s="1327" t="s">
        <v>4</v>
      </c>
      <c r="C55" s="1297" t="s">
        <v>4</v>
      </c>
      <c r="D55" s="1297"/>
      <c r="E55" s="1297" t="s">
        <v>4</v>
      </c>
      <c r="F55" s="1311"/>
      <c r="G55" s="1305"/>
      <c r="H55" s="1346"/>
      <c r="I55" s="1301" t="s">
        <v>4</v>
      </c>
      <c r="J55" s="1346"/>
      <c r="L55" s="1589"/>
    </row>
    <row r="56" spans="1:13">
      <c r="A56" s="1588" t="s">
        <v>64</v>
      </c>
      <c r="B56" s="1327"/>
      <c r="C56" s="1297"/>
      <c r="D56" s="1297"/>
      <c r="E56" s="1297"/>
      <c r="F56" s="1311"/>
      <c r="G56" s="1305"/>
      <c r="H56" s="1346"/>
      <c r="J56" s="1346"/>
      <c r="L56" s="1589"/>
    </row>
    <row r="57" spans="1:13">
      <c r="A57" s="1588" t="s">
        <v>108</v>
      </c>
      <c r="B57" s="1327"/>
      <c r="C57" s="1297"/>
      <c r="D57" s="1297"/>
      <c r="E57" s="1297"/>
      <c r="F57" s="1311"/>
      <c r="G57" s="1305">
        <v>75</v>
      </c>
      <c r="H57" s="1346"/>
      <c r="J57" s="1346"/>
      <c r="L57" s="1589"/>
    </row>
    <row r="58" spans="1:13">
      <c r="A58" s="1591" t="s">
        <v>73</v>
      </c>
      <c r="B58" s="1327"/>
      <c r="C58" s="1297"/>
      <c r="D58" s="1297"/>
      <c r="E58" s="1342"/>
      <c r="F58" s="1311"/>
      <c r="G58" s="1305">
        <f>E58*F58</f>
        <v>0</v>
      </c>
      <c r="H58" s="1346"/>
      <c r="J58" s="1346"/>
      <c r="L58" s="1589"/>
    </row>
    <row r="59" spans="1:13">
      <c r="A59" s="1602"/>
      <c r="B59" s="1356"/>
      <c r="C59" s="1317"/>
      <c r="D59" s="1317"/>
      <c r="E59" s="1331"/>
      <c r="F59" s="1551" t="s">
        <v>86</v>
      </c>
      <c r="G59" s="1539">
        <f>G56+G57+G58</f>
        <v>75</v>
      </c>
      <c r="H59" s="1540">
        <f>G59/G72</f>
        <v>2.4744308808973936E-2</v>
      </c>
      <c r="I59" s="1541">
        <f>SUM(I56:I58)</f>
        <v>0</v>
      </c>
      <c r="J59" s="1540" t="e">
        <f>I59/I72</f>
        <v>#DIV/0!</v>
      </c>
      <c r="K59" s="1542">
        <f>I59-G59</f>
        <v>-75</v>
      </c>
      <c r="L59" s="1597">
        <f>K59/K72</f>
        <v>2.4744308808973936E-2</v>
      </c>
    </row>
    <row r="60" spans="1:13">
      <c r="A60" s="1859" t="s">
        <v>97</v>
      </c>
      <c r="B60" s="1349" t="s">
        <v>41</v>
      </c>
      <c r="C60" s="1285" t="s">
        <v>80</v>
      </c>
      <c r="D60" s="1285" t="s">
        <v>71</v>
      </c>
      <c r="E60" s="1285"/>
      <c r="F60" s="1308"/>
      <c r="G60" s="1309"/>
      <c r="H60" s="1345"/>
      <c r="J60" s="1345"/>
      <c r="L60" s="1603"/>
    </row>
    <row r="61" spans="1:13">
      <c r="A61" s="1588"/>
      <c r="B61" s="1766" t="s">
        <v>83</v>
      </c>
      <c r="C61" s="1291" t="s">
        <v>10</v>
      </c>
      <c r="D61" s="1295" t="s">
        <v>32</v>
      </c>
      <c r="E61" s="1297"/>
      <c r="F61" s="1311"/>
      <c r="G61" s="1305"/>
      <c r="H61" s="1346"/>
      <c r="J61" s="1346"/>
      <c r="L61" s="1604"/>
    </row>
    <row r="62" spans="1:13">
      <c r="A62" s="1588"/>
      <c r="B62" s="1767"/>
      <c r="C62" s="1348" t="e">
        <f>#REF!</f>
        <v>#REF!</v>
      </c>
      <c r="D62" s="1317"/>
      <c r="E62" s="1297"/>
      <c r="F62" s="1311"/>
      <c r="G62" s="1305"/>
      <c r="H62" s="1346"/>
      <c r="J62" s="1346"/>
      <c r="L62" s="1604"/>
    </row>
    <row r="63" spans="1:13">
      <c r="A63" s="1588"/>
      <c r="B63" s="1711"/>
      <c r="C63" s="1311"/>
      <c r="D63" s="1297"/>
      <c r="E63" s="1297"/>
      <c r="F63" s="1311"/>
      <c r="G63" s="1305"/>
      <c r="H63" s="1346"/>
      <c r="J63" s="1346"/>
      <c r="L63" s="1604"/>
    </row>
    <row r="64" spans="1:13">
      <c r="A64" s="1588" t="s">
        <v>99</v>
      </c>
      <c r="B64" s="1327"/>
      <c r="C64" s="1297"/>
      <c r="D64" s="1297"/>
      <c r="E64" s="1297"/>
      <c r="F64" s="1311"/>
      <c r="G64" s="1305">
        <f>F64*D64</f>
        <v>0</v>
      </c>
      <c r="H64" s="1346"/>
      <c r="J64" s="1346"/>
      <c r="L64" s="1604"/>
    </row>
    <row r="65" spans="1:13">
      <c r="A65" s="1588"/>
      <c r="B65" s="1327"/>
      <c r="C65" s="1297"/>
      <c r="D65" s="1297"/>
      <c r="E65" s="1297"/>
      <c r="F65" s="1311"/>
      <c r="G65" s="1305"/>
      <c r="H65" s="1346"/>
      <c r="J65" s="1346"/>
      <c r="L65" s="1604"/>
    </row>
    <row r="66" spans="1:13">
      <c r="A66" s="1591" t="s">
        <v>109</v>
      </c>
      <c r="B66" s="1327"/>
      <c r="C66" s="1297"/>
      <c r="D66" s="1297"/>
      <c r="E66" s="1342"/>
      <c r="F66" s="1311"/>
      <c r="G66" s="1305">
        <v>90</v>
      </c>
      <c r="H66" s="1346"/>
      <c r="J66" s="1346"/>
      <c r="L66" s="1604"/>
    </row>
    <row r="67" spans="1:13">
      <c r="A67" s="1591" t="s">
        <v>115</v>
      </c>
      <c r="B67" s="1327"/>
      <c r="C67" s="1347"/>
      <c r="D67" s="1297"/>
      <c r="E67" s="1342"/>
      <c r="F67" s="1347"/>
      <c r="G67" s="1305">
        <f>F67*E67</f>
        <v>0</v>
      </c>
      <c r="H67" s="1346"/>
      <c r="J67" s="1346"/>
      <c r="L67" s="1604"/>
    </row>
    <row r="68" spans="1:13">
      <c r="A68" s="1605" t="s">
        <v>211</v>
      </c>
      <c r="B68" s="1327"/>
      <c r="C68" s="1347"/>
      <c r="D68" s="1297"/>
      <c r="E68" s="1342"/>
      <c r="F68" s="1347"/>
      <c r="G68" s="1305">
        <f>F68*E68</f>
        <v>0</v>
      </c>
      <c r="H68" s="1346"/>
      <c r="J68" s="1346"/>
      <c r="L68" s="1604"/>
    </row>
    <row r="69" spans="1:13">
      <c r="A69" s="1588" t="s">
        <v>487</v>
      </c>
      <c r="B69" s="1711"/>
      <c r="C69" s="1311"/>
      <c r="D69" s="1297"/>
      <c r="E69" s="1342"/>
      <c r="F69" s="1311"/>
      <c r="G69" s="1305">
        <f>F69</f>
        <v>0</v>
      </c>
      <c r="H69" s="1346"/>
      <c r="J69" s="1346"/>
      <c r="L69" s="1604"/>
    </row>
    <row r="70" spans="1:13">
      <c r="A70" s="1602"/>
      <c r="B70" s="1356" t="s">
        <v>4</v>
      </c>
      <c r="C70" s="1317"/>
      <c r="D70" s="1317"/>
      <c r="E70" s="1331"/>
      <c r="F70" s="1551" t="s">
        <v>86</v>
      </c>
      <c r="G70" s="1539">
        <f>SUM(G64:G68)</f>
        <v>90</v>
      </c>
      <c r="H70" s="1540">
        <f>G70/G72</f>
        <v>2.9693170570768722E-2</v>
      </c>
      <c r="I70" s="1541">
        <f>SUM(I64:I68)</f>
        <v>0</v>
      </c>
      <c r="J70" s="1540" t="e">
        <f>I70/I72</f>
        <v>#DIV/0!</v>
      </c>
      <c r="K70" s="1542">
        <f>I70-G70</f>
        <v>-90</v>
      </c>
      <c r="L70" s="1597">
        <f>K70/K72</f>
        <v>2.9693170570768722E-2</v>
      </c>
    </row>
    <row r="71" spans="1:13" ht="12" thickBot="1">
      <c r="A71" s="1590"/>
      <c r="B71" s="1571"/>
      <c r="C71" s="1285"/>
      <c r="D71" s="1285"/>
      <c r="E71" s="1306"/>
      <c r="F71" s="1324"/>
      <c r="G71" s="1309"/>
      <c r="H71" s="1346"/>
      <c r="J71" s="1346"/>
      <c r="L71" s="1589"/>
    </row>
    <row r="72" spans="1:13" ht="12" thickBot="1">
      <c r="A72" s="1606"/>
      <c r="B72" s="1712" t="e">
        <f>F72*1.25</f>
        <v>#DIV/0!</v>
      </c>
      <c r="C72" s="1776"/>
      <c r="D72" s="1777"/>
      <c r="E72" s="1778" t="s">
        <v>98</v>
      </c>
      <c r="F72" s="1779" t="e">
        <f>G72/E76</f>
        <v>#DIV/0!</v>
      </c>
      <c r="G72" s="1780">
        <f>G70+G59+G54+G48+G41+G34+G23</f>
        <v>3031</v>
      </c>
      <c r="H72" s="1781">
        <f>G72/G72</f>
        <v>1</v>
      </c>
      <c r="I72" s="1780">
        <f>I70+I59+I54+I48+I41+I34+I23</f>
        <v>0</v>
      </c>
      <c r="J72" s="1781" t="e">
        <f>I72/I72</f>
        <v>#DIV/0!</v>
      </c>
      <c r="K72" s="1780">
        <f>K70+K59+K54+K48+K41+K34+K23</f>
        <v>-3031</v>
      </c>
      <c r="L72" s="1782">
        <f>K72/K72</f>
        <v>1</v>
      </c>
    </row>
    <row r="73" spans="1:13" ht="12" thickBot="1">
      <c r="A73" s="1591"/>
      <c r="B73" s="1327"/>
      <c r="C73" s="1297"/>
      <c r="D73" s="1297"/>
      <c r="E73" s="1297"/>
      <c r="F73" s="1298"/>
      <c r="G73" s="1351"/>
      <c r="H73" s="1346"/>
      <c r="I73" s="1301" t="s">
        <v>4</v>
      </c>
      <c r="J73" s="1346"/>
      <c r="L73" s="1763"/>
    </row>
    <row r="74" spans="1:13">
      <c r="A74" s="1582" t="s">
        <v>38</v>
      </c>
      <c r="B74" s="1662"/>
      <c r="C74" s="1583"/>
      <c r="D74" s="1583" t="s">
        <v>39</v>
      </c>
      <c r="E74" s="1663"/>
      <c r="F74" s="1583" t="s">
        <v>91</v>
      </c>
      <c r="G74" s="1664"/>
      <c r="H74" s="1746"/>
      <c r="I74" s="1586"/>
      <c r="J74" s="1746"/>
      <c r="K74" s="1586"/>
      <c r="L74" s="1587"/>
      <c r="M74" s="1289" t="s">
        <v>4</v>
      </c>
    </row>
    <row r="75" spans="1:13">
      <c r="A75" s="1596"/>
      <c r="B75" s="1327"/>
      <c r="C75" s="1297"/>
      <c r="D75" s="1297"/>
      <c r="E75" s="1352"/>
      <c r="F75" s="1297"/>
      <c r="G75" s="1353"/>
      <c r="H75" s="1346"/>
      <c r="J75" s="1346"/>
      <c r="L75" s="1589"/>
    </row>
    <row r="76" spans="1:13">
      <c r="A76" s="1588" t="s">
        <v>92</v>
      </c>
      <c r="B76" s="1327"/>
      <c r="C76" s="1297"/>
      <c r="D76" s="1732"/>
      <c r="E76" s="1342"/>
      <c r="F76" s="1311"/>
      <c r="G76" s="1305">
        <v>500</v>
      </c>
      <c r="H76" s="1747"/>
      <c r="I76" s="1331"/>
      <c r="J76" s="1346"/>
      <c r="K76" s="1319">
        <f>I76-G76</f>
        <v>-500</v>
      </c>
      <c r="L76" s="1589"/>
    </row>
    <row r="77" spans="1:13">
      <c r="A77" s="1588" t="s">
        <v>93</v>
      </c>
      <c r="B77" s="1327"/>
      <c r="C77" s="1297"/>
      <c r="D77" s="1733"/>
      <c r="E77" s="1342"/>
      <c r="F77" s="1311"/>
      <c r="G77" s="1305">
        <f>E77*F77</f>
        <v>0</v>
      </c>
      <c r="H77" s="1747"/>
      <c r="I77" s="1331"/>
      <c r="J77" s="1346"/>
      <c r="K77" s="1319">
        <f>I77-G77</f>
        <v>0</v>
      </c>
      <c r="L77" s="1589"/>
    </row>
    <row r="78" spans="1:13">
      <c r="A78" s="1588" t="s">
        <v>22</v>
      </c>
      <c r="B78" s="1327"/>
      <c r="C78" s="1297"/>
      <c r="D78" s="1733"/>
      <c r="E78" s="1342"/>
      <c r="F78" s="1311"/>
      <c r="G78" s="1305">
        <f>F78*E78</f>
        <v>0</v>
      </c>
      <c r="H78" s="1747"/>
      <c r="I78" s="1331"/>
      <c r="J78" s="1346"/>
      <c r="K78" s="1319">
        <f>I78-G78</f>
        <v>0</v>
      </c>
      <c r="L78" s="1589"/>
    </row>
    <row r="79" spans="1:13">
      <c r="A79" s="1665" t="s">
        <v>30</v>
      </c>
      <c r="B79" s="1358"/>
      <c r="C79" s="1295"/>
      <c r="D79" s="1734"/>
      <c r="E79" s="1341"/>
      <c r="F79" s="1313"/>
      <c r="G79" s="1314">
        <f>F79*E79</f>
        <v>0</v>
      </c>
      <c r="H79" s="1748"/>
      <c r="I79" s="1331"/>
      <c r="J79" s="1761"/>
      <c r="K79" s="1319">
        <f>I79-G79</f>
        <v>0</v>
      </c>
      <c r="L79" s="1666"/>
    </row>
    <row r="80" spans="1:13">
      <c r="A80" s="1588"/>
      <c r="B80" s="1327"/>
      <c r="C80" s="1297"/>
      <c r="D80" s="1735"/>
      <c r="E80" s="1342">
        <f>SUM(E76:E79)</f>
        <v>0</v>
      </c>
      <c r="F80" s="1311"/>
      <c r="G80" s="1305"/>
      <c r="H80" s="1747"/>
      <c r="I80" s="1306"/>
      <c r="J80" s="1346"/>
      <c r="L80" s="1589"/>
    </row>
    <row r="81" spans="1:23">
      <c r="A81" s="1588"/>
      <c r="B81" s="1327"/>
      <c r="C81" s="1297"/>
      <c r="D81" s="1735"/>
      <c r="E81" s="1342"/>
      <c r="F81" s="1311"/>
      <c r="G81" s="1305"/>
      <c r="H81" s="1747"/>
      <c r="I81" s="1315"/>
      <c r="J81" s="1346"/>
      <c r="L81" s="1589"/>
    </row>
    <row r="82" spans="1:23">
      <c r="A82" s="1667" t="s">
        <v>36</v>
      </c>
      <c r="B82" s="1572"/>
      <c r="C82" s="1317"/>
      <c r="D82" s="1243">
        <v>455</v>
      </c>
      <c r="E82" s="1357"/>
      <c r="F82" s="1348"/>
      <c r="G82" s="1318">
        <f>F82*E82</f>
        <v>0</v>
      </c>
      <c r="H82" s="1325"/>
      <c r="I82" s="1331"/>
      <c r="J82" s="1760"/>
      <c r="K82" s="1319">
        <f>I82-G82</f>
        <v>0</v>
      </c>
      <c r="L82" s="1773"/>
    </row>
    <row r="83" spans="1:23">
      <c r="A83" s="1667" t="s">
        <v>488</v>
      </c>
      <c r="B83" s="1572"/>
      <c r="C83" s="1317"/>
      <c r="D83" s="1243"/>
      <c r="E83" s="1357"/>
      <c r="F83" s="1348"/>
      <c r="G83" s="1318"/>
      <c r="H83" s="1325"/>
      <c r="I83" s="1331"/>
      <c r="J83" s="1760"/>
      <c r="K83" s="1319"/>
      <c r="L83" s="1773"/>
    </row>
    <row r="84" spans="1:23">
      <c r="A84" s="1667" t="s">
        <v>489</v>
      </c>
      <c r="B84" s="1572"/>
      <c r="C84" s="1317"/>
      <c r="D84" s="1243"/>
      <c r="E84" s="1357"/>
      <c r="F84" s="1348"/>
      <c r="G84" s="1318"/>
      <c r="H84" s="1325"/>
      <c r="I84" s="1331"/>
      <c r="J84" s="1760"/>
      <c r="K84" s="1319"/>
      <c r="L84" s="1773"/>
    </row>
    <row r="85" spans="1:23">
      <c r="A85" s="1667" t="s">
        <v>490</v>
      </c>
      <c r="B85" s="1572"/>
      <c r="C85" s="1317"/>
      <c r="D85" s="1243"/>
      <c r="E85" s="1357"/>
      <c r="F85" s="1348"/>
      <c r="G85" s="1318"/>
      <c r="H85" s="1325"/>
      <c r="I85" s="1331"/>
      <c r="J85" s="1760"/>
      <c r="K85" s="1319"/>
      <c r="L85" s="1773"/>
    </row>
    <row r="86" spans="1:23">
      <c r="A86" s="1667" t="s">
        <v>491</v>
      </c>
      <c r="B86" s="1572"/>
      <c r="C86" s="1317"/>
      <c r="D86" s="1243"/>
      <c r="E86" s="1357"/>
      <c r="F86" s="1348"/>
      <c r="G86" s="1318"/>
      <c r="H86" s="1325"/>
      <c r="I86" s="1331"/>
      <c r="J86" s="1760"/>
      <c r="K86" s="1319"/>
      <c r="L86" s="1773"/>
    </row>
    <row r="87" spans="1:23">
      <c r="A87" s="1667" t="s">
        <v>214</v>
      </c>
      <c r="B87" s="1572"/>
      <c r="C87" s="1317"/>
      <c r="D87" s="1243"/>
      <c r="E87" s="1357"/>
      <c r="F87" s="1348"/>
      <c r="G87" s="1318"/>
      <c r="H87" s="1325"/>
      <c r="I87" s="1331"/>
      <c r="J87" s="1760"/>
      <c r="K87" s="1319"/>
      <c r="L87" s="1773"/>
    </row>
    <row r="88" spans="1:23">
      <c r="A88" s="1667" t="s">
        <v>492</v>
      </c>
      <c r="B88" s="1572"/>
      <c r="C88" s="1317"/>
      <c r="D88" s="1243"/>
      <c r="E88" s="1357"/>
      <c r="F88" s="1348"/>
      <c r="G88" s="1318"/>
      <c r="H88" s="1325"/>
      <c r="I88" s="1331"/>
      <c r="J88" s="1760"/>
      <c r="K88" s="1319"/>
      <c r="L88" s="1773"/>
    </row>
    <row r="89" spans="1:23" ht="12" thickBot="1">
      <c r="A89" s="1667" t="s">
        <v>107</v>
      </c>
      <c r="B89" s="1572"/>
      <c r="C89" s="1285"/>
      <c r="D89" s="1799"/>
      <c r="E89" s="1800"/>
      <c r="F89" s="1308"/>
      <c r="G89" s="1309"/>
      <c r="H89" s="1801"/>
      <c r="I89" s="1306"/>
      <c r="J89" s="1345"/>
      <c r="K89" s="1802"/>
      <c r="L89" s="1803"/>
    </row>
    <row r="90" spans="1:23" ht="12" thickBot="1">
      <c r="A90" s="1668"/>
      <c r="B90" s="1669"/>
      <c r="C90" s="1812"/>
      <c r="D90" s="1813"/>
      <c r="E90" s="1813"/>
      <c r="F90" s="1778" t="s">
        <v>35</v>
      </c>
      <c r="G90" s="1814">
        <f>G76+G77+G78+G79+G82</f>
        <v>500</v>
      </c>
      <c r="H90" s="1815"/>
      <c r="I90" s="1814">
        <f>I76+I77+I78+I79+I82</f>
        <v>0</v>
      </c>
      <c r="J90" s="1816"/>
      <c r="K90" s="1814">
        <f>K76+K77+K78+K79+K82</f>
        <v>-500</v>
      </c>
      <c r="L90" s="1817"/>
    </row>
    <row r="91" spans="1:23" ht="12" thickBot="1">
      <c r="A91" s="1686"/>
      <c r="B91" s="1697"/>
      <c r="C91" s="1831"/>
      <c r="D91" s="1832"/>
      <c r="E91" s="1833"/>
      <c r="F91" s="1834" t="s">
        <v>3</v>
      </c>
      <c r="G91" s="1835">
        <f>G90-G72</f>
        <v>-2531</v>
      </c>
      <c r="H91" s="1836">
        <f>G91/G90</f>
        <v>-5.0620000000000003</v>
      </c>
      <c r="I91" s="1835">
        <f>I90-I72</f>
        <v>0</v>
      </c>
      <c r="J91" s="1836" t="e">
        <f>I91/I90</f>
        <v>#DIV/0!</v>
      </c>
      <c r="K91" s="1835">
        <f>I91-G91</f>
        <v>2531</v>
      </c>
      <c r="L91" s="1837">
        <f>K91/K90</f>
        <v>-5.0620000000000003</v>
      </c>
      <c r="M91" s="1329"/>
      <c r="N91" s="1330"/>
      <c r="O91" s="1330"/>
      <c r="P91" s="1330"/>
      <c r="Q91" s="1330"/>
      <c r="R91" s="1330"/>
      <c r="S91" s="1330"/>
      <c r="T91" s="1330"/>
      <c r="U91" s="1330"/>
      <c r="V91" s="1330"/>
      <c r="W91" s="1330"/>
    </row>
    <row r="92" spans="1:23">
      <c r="A92" s="1592"/>
      <c r="B92" s="1358"/>
      <c r="C92" s="1358"/>
      <c r="D92" s="1358"/>
      <c r="E92" s="1359"/>
      <c r="F92" s="1360" t="s">
        <v>95</v>
      </c>
      <c r="G92" s="1361" t="e">
        <f>G91/(E76)</f>
        <v>#DIV/0!</v>
      </c>
      <c r="H92" s="1355"/>
      <c r="I92" s="1361" t="e">
        <f>I91/E76</f>
        <v>#DIV/0!</v>
      </c>
      <c r="J92" s="1355"/>
      <c r="K92" s="1361" t="e">
        <f>I92-G92</f>
        <v>#DIV/0!</v>
      </c>
      <c r="L92" s="1666"/>
      <c r="M92" s="1329"/>
      <c r="N92" s="1330"/>
      <c r="O92" s="1330"/>
      <c r="P92" s="1330"/>
      <c r="Q92" s="1330"/>
      <c r="R92" s="1330"/>
      <c r="S92" s="1330"/>
      <c r="T92" s="1330"/>
      <c r="U92" s="1330"/>
      <c r="V92" s="1330"/>
      <c r="W92" s="1330"/>
    </row>
    <row r="93" spans="1:23" ht="12" thickBot="1">
      <c r="A93" s="1606"/>
      <c r="B93" s="1687" t="s">
        <v>68</v>
      </c>
      <c r="C93" s="1669">
        <f>D14-1</f>
        <v>-1</v>
      </c>
      <c r="D93" s="1669"/>
      <c r="E93" s="1367"/>
      <c r="F93" s="1687" t="s">
        <v>67</v>
      </c>
      <c r="G93" s="1688" t="e">
        <f>G92/C93</f>
        <v>#DIV/0!</v>
      </c>
      <c r="H93" s="1689"/>
      <c r="I93" s="1688" t="e">
        <f>I92/C93</f>
        <v>#DIV/0!</v>
      </c>
      <c r="J93" s="1689"/>
      <c r="K93" s="1688" t="e">
        <f>I93-G93</f>
        <v>#DIV/0!</v>
      </c>
      <c r="L93" s="1690"/>
      <c r="M93" s="1362"/>
      <c r="N93" s="1330"/>
      <c r="O93" s="1330"/>
      <c r="P93" s="1330"/>
      <c r="Q93" s="1330"/>
      <c r="R93" s="1330"/>
      <c r="S93" s="1330"/>
      <c r="T93" s="1330"/>
      <c r="U93" s="1330"/>
      <c r="V93" s="1330"/>
      <c r="W93" s="1330"/>
    </row>
    <row r="94" spans="1:23">
      <c r="A94" s="1330"/>
      <c r="B94" s="1327"/>
      <c r="C94" s="1327"/>
      <c r="D94" s="1327"/>
      <c r="E94" s="1330"/>
      <c r="F94" s="1330"/>
      <c r="G94" s="1363"/>
      <c r="H94" s="1330"/>
      <c r="I94" s="1330"/>
      <c r="J94" s="1330"/>
      <c r="K94" s="1330"/>
      <c r="L94" s="1330"/>
      <c r="M94" s="1329"/>
      <c r="N94" s="1330"/>
      <c r="O94" s="1330"/>
      <c r="P94" s="1330"/>
      <c r="Q94" s="1330"/>
      <c r="R94" s="1330"/>
      <c r="S94" s="1330"/>
      <c r="T94" s="1330"/>
      <c r="U94" s="1330"/>
      <c r="V94" s="1330"/>
      <c r="W94" s="1330"/>
    </row>
    <row r="95" spans="1:23">
      <c r="A95" s="1369" t="s">
        <v>193</v>
      </c>
      <c r="B95" s="1330"/>
      <c r="C95" s="1330"/>
      <c r="D95" s="1330"/>
      <c r="E95" s="1330"/>
      <c r="F95" s="1330"/>
      <c r="G95" s="1330"/>
      <c r="H95" s="1330"/>
      <c r="I95" s="1330"/>
      <c r="J95" s="1365"/>
      <c r="K95" s="1330"/>
      <c r="L95" s="1330"/>
      <c r="M95" s="1330"/>
      <c r="N95" s="1330"/>
      <c r="O95" s="1330"/>
      <c r="P95" s="1330"/>
      <c r="Q95" s="1330"/>
      <c r="R95" s="1330"/>
      <c r="S95" s="1330"/>
      <c r="T95" s="1330"/>
      <c r="U95" s="1330"/>
      <c r="V95" s="1330"/>
      <c r="W95" s="1330"/>
    </row>
    <row r="96" spans="1:23">
      <c r="A96" s="1368"/>
      <c r="B96" s="1330"/>
      <c r="C96" s="1330"/>
      <c r="D96" s="1330"/>
      <c r="E96" s="1330"/>
      <c r="F96" s="1330"/>
      <c r="G96" s="1330"/>
      <c r="H96" s="1330"/>
      <c r="I96" s="1330"/>
      <c r="J96" s="1365"/>
      <c r="K96" s="1330"/>
      <c r="L96" s="1330"/>
      <c r="M96" s="1330"/>
      <c r="N96" s="1330"/>
      <c r="O96" s="1330"/>
      <c r="P96" s="1330"/>
      <c r="Q96" s="1330"/>
      <c r="R96" s="1330"/>
      <c r="S96" s="1330"/>
      <c r="T96" s="1330"/>
      <c r="U96" s="1330"/>
      <c r="V96" s="1330"/>
      <c r="W96" s="1330"/>
    </row>
    <row r="97" spans="1:23">
      <c r="A97" s="1370"/>
      <c r="B97" s="1330"/>
      <c r="C97" s="1330"/>
      <c r="D97" s="1330"/>
      <c r="E97" s="1330"/>
      <c r="F97" s="1330"/>
      <c r="G97" s="1330"/>
      <c r="H97" s="1330"/>
      <c r="I97" s="1330"/>
      <c r="J97" s="1365"/>
      <c r="K97" s="1330"/>
      <c r="L97" s="1330" t="s">
        <v>4</v>
      </c>
      <c r="M97" s="1330"/>
      <c r="N97" s="1330"/>
      <c r="O97" s="1330"/>
      <c r="P97" s="1330"/>
      <c r="Q97" s="1330"/>
      <c r="R97" s="1330"/>
      <c r="S97" s="1330"/>
      <c r="T97" s="1330"/>
      <c r="U97" s="1330"/>
      <c r="V97" s="1330"/>
      <c r="W97" s="1330"/>
    </row>
    <row r="98" spans="1:23">
      <c r="A98" s="1371"/>
      <c r="B98" s="1330"/>
      <c r="C98" s="1330"/>
      <c r="D98" s="1330"/>
      <c r="E98" s="1330"/>
      <c r="F98" s="1330"/>
      <c r="G98" s="1330"/>
      <c r="H98" s="1330"/>
      <c r="I98" s="1330"/>
      <c r="J98" s="1365"/>
      <c r="K98" s="1330"/>
      <c r="L98" s="1330"/>
      <c r="M98" s="1330"/>
      <c r="N98" s="1330"/>
      <c r="O98" s="1330"/>
      <c r="P98" s="1330"/>
      <c r="Q98" s="1330"/>
      <c r="R98" s="1330"/>
      <c r="S98" s="1330"/>
      <c r="T98" s="1330"/>
      <c r="U98" s="1330"/>
      <c r="V98" s="1330"/>
      <c r="W98" s="1330"/>
    </row>
    <row r="99" spans="1:23">
      <c r="A99" s="1372"/>
      <c r="B99" s="1330"/>
      <c r="C99" s="1330"/>
      <c r="D99" s="1330"/>
      <c r="E99" s="1330"/>
      <c r="F99" s="1330"/>
      <c r="G99" s="1330"/>
      <c r="H99" s="1330"/>
      <c r="I99" s="1330"/>
      <c r="J99" s="1365"/>
      <c r="K99" s="1330"/>
      <c r="L99" s="1365"/>
      <c r="M99" s="1329"/>
      <c r="N99" s="1330"/>
      <c r="O99" s="1330"/>
      <c r="P99" s="1330"/>
      <c r="Q99" s="1330"/>
      <c r="R99" s="1330"/>
      <c r="S99" s="1330"/>
      <c r="T99" s="1330"/>
      <c r="U99" s="1330"/>
      <c r="V99" s="1330"/>
      <c r="W99" s="1330"/>
    </row>
    <row r="100" spans="1:23">
      <c r="A100" s="1371"/>
      <c r="B100" s="1330"/>
      <c r="C100" s="1330"/>
      <c r="D100" s="1330"/>
      <c r="E100" s="1330"/>
      <c r="F100" s="1330"/>
      <c r="G100" s="1330"/>
      <c r="H100" s="1330"/>
      <c r="I100" s="1330"/>
      <c r="J100" s="1365"/>
      <c r="K100" s="1330"/>
      <c r="L100" s="1365"/>
      <c r="M100" s="1329"/>
      <c r="N100" s="1330"/>
      <c r="O100" s="1330"/>
      <c r="P100" s="1330"/>
      <c r="Q100" s="1330"/>
      <c r="R100" s="1330"/>
      <c r="S100" s="1330"/>
      <c r="T100" s="1330"/>
      <c r="U100" s="1330"/>
      <c r="V100" s="1330"/>
      <c r="W100" s="1330"/>
    </row>
    <row r="101" spans="1:23">
      <c r="A101" s="1371"/>
      <c r="B101" s="1327"/>
      <c r="C101" s="1373"/>
      <c r="D101" s="1373"/>
      <c r="E101" s="1327"/>
      <c r="F101" s="1374"/>
      <c r="G101" s="1375"/>
      <c r="H101" s="1365"/>
      <c r="I101" s="1330"/>
      <c r="J101" s="1365"/>
      <c r="K101" s="1330"/>
      <c r="L101" s="1365"/>
      <c r="M101" s="1329"/>
      <c r="N101" s="1330"/>
      <c r="O101" s="1330"/>
      <c r="P101" s="1330"/>
      <c r="Q101" s="1330"/>
      <c r="R101" s="1330"/>
      <c r="S101" s="1330"/>
      <c r="T101" s="1330"/>
      <c r="U101" s="1330"/>
      <c r="V101" s="1330"/>
      <c r="W101" s="1330"/>
    </row>
    <row r="102" spans="1:23">
      <c r="A102" s="1330"/>
      <c r="B102" s="1327"/>
      <c r="C102" s="1327"/>
      <c r="D102" s="1327"/>
      <c r="E102" s="1327"/>
      <c r="F102" s="1374"/>
      <c r="G102" s="1375"/>
      <c r="H102" s="1365"/>
      <c r="I102" s="1330"/>
      <c r="J102" s="1365"/>
      <c r="K102" s="1330"/>
      <c r="L102" s="1365"/>
      <c r="M102" s="1329"/>
      <c r="N102" s="1330"/>
      <c r="O102" s="1330"/>
      <c r="P102" s="1330"/>
      <c r="Q102" s="1330"/>
      <c r="R102" s="1330"/>
      <c r="S102" s="1330"/>
      <c r="T102" s="1330"/>
      <c r="U102" s="1330"/>
      <c r="V102" s="1330"/>
      <c r="W102" s="1330"/>
    </row>
    <row r="103" spans="1:23">
      <c r="A103" s="1330"/>
      <c r="B103" s="1376"/>
      <c r="C103" s="1377"/>
      <c r="D103" s="1377"/>
      <c r="E103" s="1377"/>
      <c r="F103" s="1377" t="s">
        <v>194</v>
      </c>
      <c r="G103" s="1377"/>
      <c r="H103" s="1377"/>
      <c r="I103" s="1377"/>
      <c r="J103" s="1377"/>
      <c r="K103" s="1377"/>
      <c r="L103" s="1377"/>
      <c r="M103" s="1378"/>
      <c r="N103" s="1330"/>
      <c r="O103" s="1330"/>
      <c r="P103" s="1330"/>
      <c r="Q103" s="1330"/>
      <c r="R103" s="1330"/>
      <c r="S103" s="1330"/>
      <c r="T103" s="1330"/>
      <c r="U103" s="1330"/>
      <c r="V103" s="1330"/>
      <c r="W103" s="1330"/>
    </row>
    <row r="104" spans="1:23">
      <c r="A104" s="1330"/>
      <c r="B104" s="1376"/>
      <c r="C104" s="1377"/>
      <c r="D104" s="1377"/>
      <c r="E104" s="1377"/>
      <c r="F104" s="1379"/>
      <c r="G104" s="1380"/>
      <c r="H104" s="1379"/>
      <c r="I104" s="1377"/>
      <c r="J104" s="1379"/>
      <c r="K104" s="1381"/>
      <c r="L104" s="1381"/>
      <c r="M104" s="1378"/>
      <c r="N104" s="1330"/>
      <c r="O104" s="1330"/>
      <c r="P104" s="1330"/>
      <c r="Q104" s="1330"/>
      <c r="R104" s="1330"/>
      <c r="S104" s="1330"/>
      <c r="T104" s="1330"/>
      <c r="U104" s="1330"/>
      <c r="V104" s="1330"/>
      <c r="W104" s="1330"/>
    </row>
    <row r="105" spans="1:23">
      <c r="A105" s="1330"/>
      <c r="B105" s="1376"/>
      <c r="C105" s="1377"/>
      <c r="D105" s="1377"/>
      <c r="E105" s="1377"/>
      <c r="F105" s="1379"/>
      <c r="G105" s="1380"/>
      <c r="H105" s="1379"/>
      <c r="I105" s="1377"/>
      <c r="J105" s="1379"/>
      <c r="K105" s="1381"/>
      <c r="L105" s="1381"/>
      <c r="M105" s="1378"/>
      <c r="N105" s="1330"/>
      <c r="O105" s="1330"/>
      <c r="P105" s="1330"/>
      <c r="Q105" s="1330"/>
      <c r="R105" s="1330"/>
      <c r="S105" s="1330"/>
      <c r="T105" s="1330"/>
      <c r="U105" s="1330"/>
      <c r="V105" s="1330"/>
      <c r="W105" s="1330"/>
    </row>
    <row r="106" spans="1:23">
      <c r="A106" s="1330"/>
      <c r="B106" s="1376"/>
      <c r="C106" s="1382"/>
      <c r="D106" s="1382"/>
      <c r="E106" s="1382"/>
      <c r="F106" s="1382"/>
      <c r="G106" s="1382"/>
      <c r="H106" s="1382"/>
      <c r="I106" s="1377"/>
      <c r="J106" s="1377"/>
      <c r="K106" s="1382"/>
      <c r="L106" s="1382"/>
      <c r="M106" s="1378"/>
      <c r="N106" s="1330"/>
      <c r="O106" s="1330"/>
      <c r="P106" s="1330"/>
      <c r="Q106" s="1330"/>
      <c r="R106" s="1330"/>
      <c r="S106" s="1330"/>
      <c r="T106" s="1330"/>
      <c r="U106" s="1330"/>
      <c r="V106" s="1330"/>
      <c r="W106" s="1330"/>
    </row>
    <row r="107" spans="1:23">
      <c r="A107" s="1330"/>
      <c r="B107" s="1376"/>
      <c r="C107" s="1382"/>
      <c r="D107" s="1382"/>
      <c r="E107" s="1382"/>
      <c r="F107" s="1382"/>
      <c r="G107" s="1382"/>
      <c r="H107" s="1382"/>
      <c r="I107" s="1383"/>
      <c r="J107" s="1383"/>
      <c r="K107" s="1382"/>
      <c r="L107" s="1382"/>
      <c r="M107" s="1384"/>
      <c r="N107" s="1330"/>
      <c r="O107" s="1330"/>
      <c r="P107" s="1330"/>
      <c r="Q107" s="1330"/>
      <c r="R107" s="1330"/>
      <c r="S107" s="1330"/>
      <c r="T107" s="1330"/>
      <c r="U107" s="1330"/>
      <c r="V107" s="1330"/>
      <c r="W107" s="1330"/>
    </row>
    <row r="108" spans="1:23">
      <c r="A108" s="1330"/>
      <c r="B108" s="1376"/>
      <c r="C108" s="1382"/>
      <c r="D108" s="1382"/>
      <c r="E108" s="1382"/>
      <c r="F108" s="1382"/>
      <c r="G108" s="1382"/>
      <c r="H108" s="1382"/>
      <c r="I108" s="1383"/>
      <c r="J108" s="1383"/>
      <c r="K108" s="1382"/>
      <c r="L108" s="1382"/>
      <c r="M108" s="1384"/>
      <c r="N108" s="1330"/>
      <c r="O108" s="1330"/>
      <c r="P108" s="1330"/>
      <c r="Q108" s="1330"/>
      <c r="R108" s="1330"/>
      <c r="S108" s="1330"/>
      <c r="T108" s="1330"/>
      <c r="U108" s="1330"/>
      <c r="V108" s="1330"/>
      <c r="W108" s="1330"/>
    </row>
    <row r="109" spans="1:23">
      <c r="A109" s="1370"/>
      <c r="B109" s="1327"/>
      <c r="C109" s="1327"/>
      <c r="D109" s="1327"/>
      <c r="E109" s="1327"/>
      <c r="F109" s="1374"/>
      <c r="G109" s="1375"/>
      <c r="H109" s="1365"/>
      <c r="I109" s="1330"/>
      <c r="J109" s="1365"/>
      <c r="K109" s="1330"/>
      <c r="L109" s="1365"/>
      <c r="M109" s="1329"/>
      <c r="N109" s="1330"/>
      <c r="O109" s="1330"/>
      <c r="P109" s="1330"/>
      <c r="Q109" s="1330"/>
      <c r="R109" s="1330"/>
      <c r="S109" s="1330"/>
      <c r="T109" s="1330"/>
      <c r="U109" s="1330"/>
      <c r="V109" s="1330"/>
      <c r="W109" s="1330"/>
    </row>
    <row r="110" spans="1:23">
      <c r="A110" s="1370"/>
      <c r="B110" s="1327"/>
      <c r="C110" s="1327"/>
      <c r="D110" s="1327"/>
      <c r="E110" s="1327"/>
      <c r="F110" s="1374"/>
      <c r="G110" s="1375"/>
      <c r="H110" s="1365"/>
      <c r="I110" s="1330"/>
      <c r="J110" s="1365"/>
      <c r="K110" s="1330"/>
      <c r="L110" s="1365"/>
      <c r="M110" s="1329"/>
      <c r="N110" s="1330"/>
      <c r="O110" s="1330"/>
      <c r="P110" s="1330"/>
      <c r="Q110" s="1330"/>
      <c r="R110" s="1330"/>
      <c r="S110" s="1330"/>
      <c r="T110" s="1330"/>
      <c r="U110" s="1330"/>
      <c r="V110" s="1330"/>
      <c r="W110" s="1330"/>
    </row>
    <row r="111" spans="1:23">
      <c r="A111" s="1366"/>
      <c r="B111" s="1385"/>
      <c r="C111" s="1385"/>
      <c r="D111" s="1327"/>
      <c r="E111" s="1327"/>
      <c r="F111" s="1374"/>
      <c r="G111" s="1375"/>
      <c r="H111" s="1365"/>
      <c r="I111" s="1330"/>
      <c r="J111" s="1365"/>
      <c r="K111" s="1330"/>
      <c r="L111" s="1365"/>
      <c r="M111" s="1329"/>
      <c r="N111" s="1330"/>
      <c r="O111" s="1330"/>
      <c r="P111" s="1330"/>
      <c r="Q111" s="1330"/>
      <c r="R111" s="1330"/>
      <c r="S111" s="1330"/>
      <c r="T111" s="1330"/>
      <c r="U111" s="1330"/>
      <c r="V111" s="1330"/>
      <c r="W111" s="1330"/>
    </row>
    <row r="112" spans="1:23">
      <c r="A112" s="1330"/>
      <c r="B112" s="1327"/>
      <c r="C112" s="1327"/>
      <c r="D112" s="1327"/>
      <c r="E112" s="1327"/>
      <c r="F112" s="1374"/>
      <c r="G112" s="1375"/>
      <c r="H112" s="1365"/>
      <c r="I112" s="1330"/>
      <c r="J112" s="1365"/>
      <c r="K112" s="1330"/>
      <c r="L112" s="1365"/>
      <c r="M112" s="1329"/>
      <c r="N112" s="1330"/>
      <c r="O112" s="1330"/>
      <c r="P112" s="1330"/>
      <c r="Q112" s="1330"/>
      <c r="R112" s="1330"/>
      <c r="S112" s="1330"/>
      <c r="T112" s="1330"/>
      <c r="U112" s="1330"/>
      <c r="V112" s="1330"/>
      <c r="W112" s="1330"/>
    </row>
    <row r="113" spans="1:23">
      <c r="A113" s="1330"/>
      <c r="B113" s="1327"/>
      <c r="C113" s="1327"/>
      <c r="D113" s="1327"/>
      <c r="E113" s="1327"/>
      <c r="F113" s="1374"/>
      <c r="G113" s="1375"/>
      <c r="H113" s="1365"/>
      <c r="I113" s="1330"/>
      <c r="J113" s="1365"/>
      <c r="K113" s="1330"/>
      <c r="L113" s="1365"/>
      <c r="M113" s="1329"/>
      <c r="N113" s="1330"/>
      <c r="O113" s="1330"/>
      <c r="P113" s="1330"/>
      <c r="Q113" s="1330"/>
      <c r="R113" s="1330"/>
      <c r="S113" s="1330"/>
      <c r="T113" s="1330"/>
      <c r="U113" s="1330"/>
      <c r="V113" s="1330"/>
      <c r="W113" s="1330"/>
    </row>
    <row r="114" spans="1:23">
      <c r="A114" s="1330"/>
      <c r="B114" s="1327"/>
      <c r="C114" s="1327"/>
      <c r="D114" s="1327"/>
      <c r="E114" s="1327"/>
      <c r="F114" s="1374"/>
      <c r="G114" s="1375"/>
      <c r="H114" s="1365"/>
      <c r="I114" s="1330"/>
      <c r="J114" s="1365"/>
      <c r="K114" s="1330"/>
      <c r="L114" s="1365"/>
      <c r="M114" s="1329"/>
      <c r="N114" s="1330"/>
      <c r="O114" s="1330"/>
      <c r="P114" s="1330"/>
      <c r="Q114" s="1330"/>
      <c r="R114" s="1330"/>
      <c r="S114" s="1330"/>
      <c r="T114" s="1330"/>
      <c r="U114" s="1330"/>
      <c r="V114" s="1330"/>
      <c r="W114" s="1330"/>
    </row>
    <row r="115" spans="1:23">
      <c r="A115" s="1366"/>
      <c r="B115" s="1385"/>
      <c r="C115" s="1385"/>
      <c r="D115" s="1327"/>
      <c r="E115" s="1327"/>
      <c r="F115" s="1374"/>
      <c r="G115" s="1375"/>
      <c r="H115" s="1365"/>
      <c r="I115" s="1330"/>
      <c r="J115" s="1365"/>
      <c r="K115" s="1330"/>
      <c r="L115" s="1365"/>
      <c r="M115" s="1329"/>
      <c r="N115" s="1330"/>
      <c r="O115" s="1330"/>
      <c r="P115" s="1330"/>
      <c r="Q115" s="1330"/>
      <c r="R115" s="1330"/>
      <c r="S115" s="1330"/>
      <c r="T115" s="1330"/>
      <c r="U115" s="1330"/>
      <c r="V115" s="1330"/>
      <c r="W115" s="1330"/>
    </row>
    <row r="116" spans="1:23">
      <c r="A116" s="1330"/>
      <c r="B116" s="1327"/>
      <c r="C116" s="1327"/>
      <c r="D116" s="1327"/>
      <c r="E116" s="1327"/>
      <c r="F116" s="1374"/>
      <c r="G116" s="1375"/>
      <c r="H116" s="1365"/>
      <c r="I116" s="1330"/>
      <c r="J116" s="1365"/>
      <c r="K116" s="1330"/>
      <c r="L116" s="1365"/>
      <c r="M116" s="1329"/>
      <c r="N116" s="1330"/>
      <c r="O116" s="1330"/>
      <c r="P116" s="1330"/>
      <c r="Q116" s="1330"/>
      <c r="R116" s="1330"/>
      <c r="S116" s="1330"/>
      <c r="T116" s="1330"/>
      <c r="U116" s="1330"/>
      <c r="V116" s="1330"/>
      <c r="W116" s="1330"/>
    </row>
    <row r="117" spans="1:23">
      <c r="A117" s="1330"/>
      <c r="B117" s="1327"/>
      <c r="C117" s="1327"/>
      <c r="D117" s="1327"/>
      <c r="E117" s="1327"/>
      <c r="F117" s="1374"/>
      <c r="G117" s="1375"/>
      <c r="H117" s="1365"/>
      <c r="I117" s="1330"/>
      <c r="J117" s="1365"/>
      <c r="K117" s="1330"/>
      <c r="L117" s="1365"/>
      <c r="M117" s="1329"/>
      <c r="N117" s="1330"/>
      <c r="O117" s="1330"/>
      <c r="P117" s="1330"/>
      <c r="Q117" s="1330"/>
      <c r="R117" s="1330"/>
      <c r="S117" s="1330"/>
      <c r="T117" s="1330"/>
      <c r="U117" s="1330"/>
      <c r="V117" s="1330"/>
      <c r="W117" s="1330"/>
    </row>
    <row r="118" spans="1:23">
      <c r="A118" s="1330"/>
      <c r="B118" s="1327"/>
      <c r="C118" s="1327"/>
      <c r="D118" s="1327"/>
      <c r="E118" s="1337"/>
      <c r="F118" s="1386"/>
      <c r="G118" s="1375"/>
      <c r="H118" s="1365"/>
      <c r="I118" s="1330"/>
      <c r="J118" s="1365"/>
      <c r="K118" s="1330"/>
      <c r="L118" s="1365"/>
      <c r="M118" s="1329"/>
      <c r="N118" s="1330"/>
      <c r="O118" s="1330"/>
      <c r="P118" s="1330"/>
      <c r="Q118" s="1330"/>
      <c r="R118" s="1330"/>
      <c r="S118" s="1330"/>
      <c r="T118" s="1330"/>
      <c r="U118" s="1330"/>
      <c r="V118" s="1330"/>
      <c r="W118" s="1330"/>
    </row>
    <row r="119" spans="1:23">
      <c r="A119" s="1330"/>
      <c r="B119" s="1327"/>
      <c r="C119" s="1327"/>
      <c r="D119" s="1327"/>
      <c r="E119" s="1337"/>
      <c r="F119" s="1386"/>
      <c r="G119" s="1375"/>
      <c r="H119" s="1365"/>
      <c r="I119" s="1330"/>
      <c r="J119" s="1365"/>
      <c r="K119" s="1330"/>
      <c r="L119" s="1365"/>
      <c r="M119" s="1329"/>
      <c r="N119" s="1330"/>
      <c r="O119" s="1330"/>
      <c r="P119" s="1330"/>
      <c r="Q119" s="1330"/>
      <c r="R119" s="1330"/>
      <c r="S119" s="1330"/>
      <c r="T119" s="1330"/>
      <c r="U119" s="1330"/>
      <c r="V119" s="1330"/>
      <c r="W119" s="1330"/>
    </row>
    <row r="120" spans="1:23">
      <c r="A120" s="1330"/>
      <c r="B120" s="1327"/>
      <c r="C120" s="1327"/>
      <c r="D120" s="1327"/>
      <c r="E120" s="1330"/>
      <c r="F120" s="1368"/>
      <c r="G120" s="1375"/>
      <c r="H120" s="1387"/>
      <c r="I120" s="1330"/>
      <c r="J120" s="1387"/>
      <c r="K120" s="1330"/>
      <c r="L120" s="1387"/>
      <c r="M120" s="1329"/>
      <c r="N120" s="1330"/>
      <c r="O120" s="1330"/>
      <c r="P120" s="1330"/>
      <c r="Q120" s="1330"/>
      <c r="R120" s="1330"/>
      <c r="S120" s="1330"/>
      <c r="T120" s="1330"/>
      <c r="U120" s="1330"/>
      <c r="V120" s="1330"/>
      <c r="W120" s="1330"/>
    </row>
    <row r="121" spans="1:23">
      <c r="A121" s="1370"/>
      <c r="B121" s="1327"/>
      <c r="C121" s="1327"/>
      <c r="D121" s="1327"/>
      <c r="E121" s="1327"/>
      <c r="F121" s="1374"/>
      <c r="G121" s="1375"/>
      <c r="H121" s="1365"/>
      <c r="I121" s="1330"/>
      <c r="J121" s="1365"/>
      <c r="K121" s="1330"/>
      <c r="L121" s="1365"/>
      <c r="M121" s="1329"/>
      <c r="N121" s="1330"/>
      <c r="O121" s="1330"/>
      <c r="P121" s="1330"/>
      <c r="Q121" s="1330"/>
      <c r="R121" s="1330"/>
      <c r="S121" s="1330"/>
      <c r="T121" s="1330"/>
      <c r="U121" s="1330"/>
      <c r="V121" s="1330"/>
      <c r="W121" s="1330"/>
    </row>
    <row r="122" spans="1:23">
      <c r="A122" s="1330"/>
      <c r="B122" s="1327"/>
      <c r="C122" s="1327"/>
      <c r="D122" s="1327"/>
      <c r="E122" s="1337"/>
      <c r="F122" s="1374"/>
      <c r="G122" s="1375"/>
      <c r="H122" s="1365"/>
      <c r="I122" s="1330"/>
      <c r="J122" s="1365"/>
      <c r="K122" s="1330"/>
      <c r="L122" s="1365"/>
      <c r="M122" s="1329"/>
      <c r="N122" s="1330"/>
      <c r="O122" s="1330"/>
      <c r="P122" s="1330"/>
      <c r="Q122" s="1330"/>
      <c r="R122" s="1330"/>
      <c r="S122" s="1330"/>
      <c r="T122" s="1330"/>
      <c r="U122" s="1330"/>
      <c r="V122" s="1330"/>
      <c r="W122" s="1330"/>
    </row>
    <row r="123" spans="1:23">
      <c r="A123" s="1330"/>
      <c r="B123" s="1327"/>
      <c r="C123" s="1327"/>
      <c r="D123" s="1327"/>
      <c r="E123" s="1330"/>
      <c r="F123" s="1368"/>
      <c r="G123" s="1375"/>
      <c r="H123" s="1387"/>
      <c r="I123" s="1330"/>
      <c r="J123" s="1387"/>
      <c r="K123" s="1330"/>
      <c r="L123" s="1387"/>
      <c r="M123" s="1329"/>
      <c r="N123" s="1330"/>
      <c r="O123" s="1330"/>
      <c r="P123" s="1330"/>
      <c r="Q123" s="1330"/>
      <c r="R123" s="1330"/>
      <c r="S123" s="1330"/>
      <c r="T123" s="1330"/>
      <c r="U123" s="1330"/>
      <c r="V123" s="1330"/>
      <c r="W123" s="1330"/>
    </row>
    <row r="124" spans="1:23">
      <c r="A124" s="1370"/>
      <c r="B124" s="1327"/>
      <c r="C124" s="1327"/>
      <c r="D124" s="1327"/>
      <c r="E124" s="1327"/>
      <c r="F124" s="1374"/>
      <c r="G124" s="1375"/>
      <c r="H124" s="1365"/>
      <c r="I124" s="1330"/>
      <c r="J124" s="1365"/>
      <c r="K124" s="1330"/>
      <c r="L124" s="1365"/>
      <c r="M124" s="1329"/>
      <c r="N124" s="1330"/>
      <c r="O124" s="1330"/>
      <c r="P124" s="1330"/>
      <c r="Q124" s="1330"/>
      <c r="R124" s="1330"/>
      <c r="S124" s="1330"/>
      <c r="T124" s="1330"/>
      <c r="U124" s="1330"/>
      <c r="V124" s="1330"/>
      <c r="W124" s="1330"/>
    </row>
    <row r="125" spans="1:23">
      <c r="A125" s="1370"/>
      <c r="B125" s="1327"/>
      <c r="C125" s="1327"/>
      <c r="D125" s="1327"/>
      <c r="E125" s="1327"/>
      <c r="F125" s="1374"/>
      <c r="G125" s="1375"/>
      <c r="H125" s="1365"/>
      <c r="I125" s="1330"/>
      <c r="J125" s="1365"/>
      <c r="K125" s="1330"/>
      <c r="L125" s="1365"/>
      <c r="M125" s="1329"/>
      <c r="N125" s="1330"/>
      <c r="O125" s="1330"/>
      <c r="P125" s="1330"/>
      <c r="Q125" s="1330"/>
      <c r="R125" s="1330"/>
      <c r="S125" s="1330"/>
      <c r="T125" s="1330"/>
      <c r="U125" s="1330"/>
      <c r="V125" s="1330"/>
      <c r="W125" s="1330"/>
    </row>
    <row r="126" spans="1:23">
      <c r="A126" s="1330"/>
      <c r="B126" s="1327"/>
      <c r="C126" s="1327"/>
      <c r="D126" s="1327"/>
      <c r="E126" s="1337"/>
      <c r="F126" s="1374"/>
      <c r="G126" s="1375"/>
      <c r="H126" s="1365"/>
      <c r="I126" s="1330"/>
      <c r="J126" s="1365"/>
      <c r="K126" s="1330"/>
      <c r="L126" s="1365"/>
      <c r="M126" s="1329"/>
      <c r="N126" s="1330"/>
      <c r="O126" s="1330"/>
      <c r="P126" s="1330"/>
      <c r="Q126" s="1330"/>
      <c r="R126" s="1330"/>
      <c r="S126" s="1330"/>
      <c r="T126" s="1330"/>
      <c r="U126" s="1330"/>
      <c r="V126" s="1330"/>
      <c r="W126" s="1330"/>
    </row>
    <row r="127" spans="1:23">
      <c r="A127" s="1330"/>
      <c r="B127" s="1327"/>
      <c r="C127" s="1327"/>
      <c r="D127" s="1327"/>
      <c r="E127" s="1337"/>
      <c r="F127" s="1374"/>
      <c r="G127" s="1375"/>
      <c r="H127" s="1365"/>
      <c r="I127" s="1330"/>
      <c r="J127" s="1365"/>
      <c r="K127" s="1330"/>
      <c r="L127" s="1365"/>
      <c r="M127" s="1329"/>
      <c r="N127" s="1330"/>
      <c r="O127" s="1330"/>
      <c r="P127" s="1330"/>
      <c r="Q127" s="1330"/>
      <c r="R127" s="1330"/>
      <c r="S127" s="1330"/>
      <c r="T127" s="1330"/>
      <c r="U127" s="1330"/>
      <c r="V127" s="1330"/>
      <c r="W127" s="1330"/>
    </row>
    <row r="128" spans="1:23">
      <c r="A128" s="1330"/>
      <c r="B128" s="1327"/>
      <c r="C128" s="1327"/>
      <c r="D128" s="1327"/>
      <c r="E128" s="1337"/>
      <c r="F128" s="1374"/>
      <c r="G128" s="1375"/>
      <c r="H128" s="1365"/>
      <c r="I128" s="1330"/>
      <c r="J128" s="1365"/>
      <c r="K128" s="1330"/>
      <c r="L128" s="1365"/>
      <c r="M128" s="1329"/>
      <c r="N128" s="1330"/>
      <c r="O128" s="1330"/>
      <c r="P128" s="1330"/>
      <c r="Q128" s="1330"/>
      <c r="R128" s="1330"/>
      <c r="S128" s="1330"/>
      <c r="T128" s="1330"/>
      <c r="U128" s="1330"/>
      <c r="V128" s="1330"/>
      <c r="W128" s="1330"/>
    </row>
    <row r="129" spans="1:23">
      <c r="A129" s="1330"/>
      <c r="B129" s="1327"/>
      <c r="C129" s="1327"/>
      <c r="D129" s="1327"/>
      <c r="E129" s="1337"/>
      <c r="F129" s="1374"/>
      <c r="G129" s="1375"/>
      <c r="H129" s="1365"/>
      <c r="I129" s="1330"/>
      <c r="J129" s="1365"/>
      <c r="K129" s="1330"/>
      <c r="L129" s="1365"/>
      <c r="M129" s="1329"/>
      <c r="N129" s="1330"/>
      <c r="O129" s="1330"/>
      <c r="P129" s="1330"/>
      <c r="Q129" s="1330"/>
      <c r="R129" s="1330"/>
      <c r="S129" s="1330"/>
      <c r="T129" s="1330"/>
      <c r="U129" s="1330"/>
      <c r="V129" s="1330"/>
      <c r="W129" s="1330"/>
    </row>
    <row r="130" spans="1:23">
      <c r="A130" s="1330"/>
      <c r="B130" s="1327"/>
      <c r="C130" s="1327"/>
      <c r="D130" s="1327"/>
      <c r="E130" s="1374"/>
      <c r="F130" s="1374"/>
      <c r="G130" s="1374"/>
      <c r="H130" s="1365"/>
      <c r="I130" s="1330"/>
      <c r="J130" s="1365"/>
      <c r="K130" s="1330"/>
      <c r="L130" s="1365"/>
      <c r="M130" s="1329"/>
      <c r="N130" s="1330"/>
      <c r="O130" s="1330"/>
      <c r="P130" s="1330"/>
      <c r="Q130" s="1330"/>
      <c r="R130" s="1330"/>
      <c r="S130" s="1330"/>
      <c r="T130" s="1330"/>
      <c r="U130" s="1330"/>
      <c r="V130" s="1330"/>
      <c r="W130" s="1330"/>
    </row>
    <row r="131" spans="1:23">
      <c r="A131" s="1330"/>
      <c r="B131" s="1327"/>
      <c r="C131" s="1327"/>
      <c r="D131" s="1327"/>
      <c r="E131" s="1330"/>
      <c r="F131" s="1374"/>
      <c r="G131" s="1388"/>
      <c r="H131" s="1330"/>
      <c r="I131" s="1330"/>
      <c r="J131" s="1330"/>
      <c r="K131" s="1330"/>
      <c r="L131" s="1330"/>
      <c r="M131" s="1329"/>
      <c r="N131" s="1330"/>
      <c r="O131" s="1330"/>
      <c r="P131" s="1330"/>
      <c r="Q131" s="1330"/>
      <c r="R131" s="1330"/>
      <c r="S131" s="1330"/>
      <c r="T131" s="1330"/>
      <c r="U131" s="1330"/>
      <c r="V131" s="1330"/>
      <c r="W131" s="1330"/>
    </row>
    <row r="132" spans="1:23">
      <c r="A132" s="1330"/>
      <c r="B132" s="1327"/>
      <c r="C132" s="1327"/>
      <c r="D132" s="1327"/>
      <c r="E132" s="1330"/>
      <c r="F132" s="1368"/>
      <c r="G132" s="1375"/>
      <c r="H132" s="1387"/>
      <c r="I132" s="1330"/>
      <c r="J132" s="1387"/>
      <c r="K132" s="1330"/>
      <c r="L132" s="1387"/>
      <c r="M132" s="1329"/>
      <c r="N132" s="1330"/>
      <c r="O132" s="1330"/>
      <c r="P132" s="1330"/>
      <c r="Q132" s="1330"/>
      <c r="R132" s="1330"/>
      <c r="S132" s="1330"/>
      <c r="T132" s="1330"/>
      <c r="U132" s="1330"/>
      <c r="V132" s="1330"/>
      <c r="W132" s="1330"/>
    </row>
    <row r="133" spans="1:23">
      <c r="A133" s="1330"/>
      <c r="B133" s="1327"/>
      <c r="C133" s="1327"/>
      <c r="D133" s="1327"/>
      <c r="E133" s="1330"/>
      <c r="F133" s="1368"/>
      <c r="G133" s="1375"/>
      <c r="H133" s="1365"/>
      <c r="I133" s="1330"/>
      <c r="J133" s="1365"/>
      <c r="K133" s="1330"/>
      <c r="L133" s="1365"/>
      <c r="M133" s="1329"/>
      <c r="N133" s="1330"/>
      <c r="O133" s="1330"/>
      <c r="P133" s="1330"/>
      <c r="Q133" s="1330"/>
      <c r="R133" s="1330"/>
      <c r="S133" s="1330"/>
      <c r="T133" s="1330"/>
      <c r="U133" s="1330"/>
      <c r="V133" s="1330"/>
      <c r="W133" s="1330"/>
    </row>
    <row r="134" spans="1:23">
      <c r="A134" s="1330"/>
      <c r="B134" s="1327"/>
      <c r="C134" s="1327"/>
      <c r="D134" s="1327"/>
      <c r="E134" s="1371"/>
      <c r="F134" s="1374"/>
      <c r="G134" s="1375"/>
      <c r="H134" s="1387"/>
      <c r="I134" s="1330"/>
      <c r="J134" s="1387"/>
      <c r="K134" s="1330"/>
      <c r="L134" s="1387"/>
      <c r="M134" s="1329"/>
      <c r="N134" s="1330"/>
      <c r="O134" s="1330"/>
      <c r="P134" s="1330"/>
      <c r="Q134" s="1330"/>
      <c r="R134" s="1330"/>
      <c r="S134" s="1330"/>
      <c r="T134" s="1330"/>
      <c r="U134" s="1330"/>
      <c r="V134" s="1330"/>
      <c r="W134" s="1330"/>
    </row>
    <row r="135" spans="1:23">
      <c r="A135" s="1330"/>
      <c r="B135" s="1327"/>
      <c r="C135" s="1327"/>
      <c r="D135" s="1327"/>
      <c r="E135" s="1327"/>
      <c r="F135" s="1389"/>
      <c r="G135" s="1390"/>
      <c r="H135" s="1365"/>
      <c r="I135" s="1330"/>
      <c r="J135" s="1365"/>
      <c r="K135" s="1330"/>
      <c r="L135" s="1365"/>
      <c r="M135" s="1329"/>
      <c r="N135" s="1330"/>
      <c r="O135" s="1330"/>
      <c r="P135" s="1330"/>
      <c r="Q135" s="1330"/>
      <c r="R135" s="1330"/>
      <c r="S135" s="1330"/>
      <c r="T135" s="1330"/>
      <c r="U135" s="1330"/>
      <c r="V135" s="1330"/>
      <c r="W135" s="1330"/>
    </row>
    <row r="136" spans="1:23">
      <c r="A136" s="1391"/>
      <c r="B136" s="1327"/>
      <c r="C136" s="1327"/>
      <c r="D136" s="1327"/>
      <c r="E136" s="1392"/>
      <c r="F136" s="1327"/>
      <c r="G136" s="1393"/>
      <c r="H136" s="1365"/>
      <c r="I136" s="1330"/>
      <c r="J136" s="1365"/>
      <c r="K136" s="1330"/>
      <c r="L136" s="1365"/>
      <c r="M136" s="1329"/>
      <c r="N136" s="1330"/>
      <c r="O136" s="1330"/>
      <c r="P136" s="1330"/>
      <c r="Q136" s="1330"/>
      <c r="R136" s="1330"/>
      <c r="S136" s="1330"/>
      <c r="T136" s="1330"/>
      <c r="U136" s="1330"/>
      <c r="V136" s="1330"/>
      <c r="W136" s="1330"/>
    </row>
    <row r="137" spans="1:23">
      <c r="A137" s="1370"/>
      <c r="B137" s="1327"/>
      <c r="C137" s="1327"/>
      <c r="D137" s="1274"/>
      <c r="E137" s="1337"/>
      <c r="F137" s="1374"/>
      <c r="G137" s="1375"/>
      <c r="H137" s="1365"/>
      <c r="I137" s="1330"/>
      <c r="J137" s="1365"/>
      <c r="K137" s="1330"/>
      <c r="L137" s="1365"/>
      <c r="M137" s="1329"/>
      <c r="N137" s="1330"/>
      <c r="O137" s="1330"/>
      <c r="P137" s="1330"/>
      <c r="Q137" s="1330"/>
      <c r="R137" s="1330"/>
      <c r="S137" s="1330"/>
      <c r="T137" s="1330"/>
      <c r="U137" s="1330"/>
      <c r="V137" s="1330"/>
      <c r="W137" s="1330"/>
    </row>
    <row r="138" spans="1:23">
      <c r="A138" s="1370"/>
      <c r="B138" s="1327"/>
      <c r="C138" s="1327"/>
      <c r="D138" s="1274"/>
      <c r="E138" s="1337"/>
      <c r="F138" s="1374"/>
      <c r="G138" s="1375"/>
      <c r="H138" s="1365"/>
      <c r="I138" s="1330"/>
      <c r="J138" s="1365"/>
      <c r="K138" s="1330"/>
      <c r="L138" s="1365"/>
      <c r="M138" s="1329"/>
      <c r="N138" s="1330"/>
      <c r="O138" s="1330"/>
      <c r="P138" s="1330"/>
      <c r="Q138" s="1330"/>
      <c r="R138" s="1330"/>
      <c r="S138" s="1330"/>
      <c r="T138" s="1330"/>
      <c r="U138" s="1330"/>
      <c r="V138" s="1330"/>
      <c r="W138" s="1330"/>
    </row>
    <row r="139" spans="1:23">
      <c r="A139" s="1370"/>
      <c r="B139" s="1327"/>
      <c r="C139" s="1327"/>
      <c r="D139" s="1394"/>
      <c r="E139" s="1337"/>
      <c r="F139" s="1374"/>
      <c r="G139" s="1375"/>
      <c r="H139" s="1365"/>
      <c r="I139" s="1330"/>
      <c r="J139" s="1365"/>
      <c r="K139" s="1330"/>
      <c r="L139" s="1365"/>
      <c r="M139" s="1329"/>
      <c r="N139" s="1330"/>
      <c r="O139" s="1330"/>
      <c r="P139" s="1330"/>
      <c r="Q139" s="1330"/>
      <c r="R139" s="1330"/>
      <c r="S139" s="1330"/>
      <c r="T139" s="1330"/>
      <c r="U139" s="1330"/>
      <c r="V139" s="1330"/>
      <c r="W139" s="1330"/>
    </row>
    <row r="140" spans="1:23">
      <c r="A140" s="1370"/>
      <c r="B140" s="1327"/>
      <c r="C140" s="1327"/>
      <c r="D140" s="1394"/>
      <c r="E140" s="1337"/>
      <c r="F140" s="1374"/>
      <c r="G140" s="1375"/>
      <c r="H140" s="1365"/>
      <c r="I140" s="1330"/>
      <c r="J140" s="1365"/>
      <c r="K140" s="1330"/>
      <c r="L140" s="1365"/>
      <c r="M140" s="1329"/>
      <c r="N140" s="1330"/>
      <c r="O140" s="1330"/>
      <c r="P140" s="1330"/>
      <c r="Q140" s="1330"/>
      <c r="R140" s="1330"/>
      <c r="S140" s="1330"/>
      <c r="T140" s="1330"/>
      <c r="U140" s="1330"/>
      <c r="V140" s="1330"/>
      <c r="W140" s="1330"/>
    </row>
    <row r="141" spans="1:23">
      <c r="A141" s="1370"/>
      <c r="B141" s="1327"/>
      <c r="C141" s="1327"/>
      <c r="D141" s="1394"/>
      <c r="E141" s="1337"/>
      <c r="F141" s="1374"/>
      <c r="G141" s="1375"/>
      <c r="H141" s="1365"/>
      <c r="I141" s="1330"/>
      <c r="J141" s="1365"/>
      <c r="K141" s="1330"/>
      <c r="L141" s="1365"/>
      <c r="M141" s="1329"/>
      <c r="N141" s="1330"/>
      <c r="O141" s="1330"/>
      <c r="P141" s="1330"/>
      <c r="Q141" s="1330"/>
      <c r="R141" s="1330"/>
      <c r="S141" s="1330"/>
      <c r="T141" s="1330"/>
      <c r="U141" s="1330"/>
      <c r="V141" s="1330"/>
      <c r="W141" s="1330"/>
    </row>
    <row r="142" spans="1:23">
      <c r="A142" s="1370"/>
      <c r="B142" s="1327"/>
      <c r="C142" s="1327"/>
      <c r="D142" s="1327"/>
      <c r="E142" s="1330"/>
      <c r="F142" s="1371"/>
      <c r="G142" s="1395"/>
      <c r="H142" s="1365"/>
      <c r="I142" s="1330"/>
      <c r="J142" s="1365"/>
      <c r="K142" s="1330"/>
      <c r="L142" s="1365"/>
      <c r="M142" s="1329"/>
      <c r="N142" s="1330"/>
      <c r="O142" s="1330"/>
      <c r="P142" s="1330"/>
      <c r="Q142" s="1330"/>
      <c r="R142" s="1330"/>
      <c r="S142" s="1330"/>
      <c r="T142" s="1330"/>
      <c r="U142" s="1330"/>
      <c r="V142" s="1330"/>
      <c r="W142" s="1330"/>
    </row>
    <row r="143" spans="1:23">
      <c r="A143" s="1330"/>
      <c r="B143" s="1327"/>
      <c r="C143" s="1327"/>
      <c r="D143" s="1327"/>
      <c r="E143" s="1330"/>
      <c r="F143" s="1371"/>
      <c r="G143" s="1395"/>
      <c r="H143" s="1365"/>
      <c r="I143" s="1330"/>
      <c r="J143" s="1365"/>
      <c r="K143" s="1330"/>
      <c r="L143" s="1365"/>
      <c r="M143" s="1329"/>
      <c r="N143" s="1330"/>
      <c r="O143" s="1330"/>
      <c r="P143" s="1330"/>
      <c r="Q143" s="1330"/>
      <c r="R143" s="1330"/>
      <c r="S143" s="1330"/>
      <c r="T143" s="1330"/>
      <c r="U143" s="1330"/>
      <c r="V143" s="1330"/>
      <c r="W143" s="1330"/>
    </row>
    <row r="144" spans="1:23">
      <c r="A144" s="1330"/>
      <c r="B144" s="1327"/>
      <c r="C144" s="1327"/>
      <c r="D144" s="1327"/>
      <c r="E144" s="1330"/>
      <c r="F144" s="1330"/>
      <c r="G144" s="1363"/>
      <c r="H144" s="1330"/>
      <c r="I144" s="1330"/>
      <c r="J144" s="1330"/>
      <c r="K144" s="1330"/>
      <c r="L144" s="1330"/>
      <c r="M144" s="1329"/>
      <c r="N144" s="1330"/>
      <c r="O144" s="1330"/>
      <c r="P144" s="1330"/>
      <c r="Q144" s="1330"/>
      <c r="R144" s="1330"/>
      <c r="S144" s="1330"/>
      <c r="T144" s="1330"/>
      <c r="U144" s="1330"/>
      <c r="V144" s="1330"/>
      <c r="W144" s="1330"/>
    </row>
    <row r="145" spans="1:23">
      <c r="A145" s="1330"/>
      <c r="B145" s="1327"/>
      <c r="C145" s="1327"/>
      <c r="D145" s="1327"/>
      <c r="E145" s="1330"/>
      <c r="F145" s="1330"/>
      <c r="G145" s="1330"/>
      <c r="H145" s="1330"/>
      <c r="I145" s="1330"/>
      <c r="J145" s="1330"/>
      <c r="K145" s="1330"/>
      <c r="L145" s="1330"/>
      <c r="M145" s="1329"/>
      <c r="N145" s="1330"/>
      <c r="O145" s="1330"/>
      <c r="P145" s="1330"/>
      <c r="Q145" s="1330"/>
      <c r="R145" s="1330"/>
      <c r="S145" s="1330"/>
      <c r="T145" s="1330"/>
      <c r="U145" s="1330"/>
      <c r="V145" s="1330"/>
      <c r="W145" s="1330"/>
    </row>
    <row r="146" spans="1:23">
      <c r="A146" s="1330"/>
      <c r="B146" s="1327"/>
      <c r="C146" s="1327"/>
      <c r="D146" s="1327"/>
      <c r="E146" s="1330"/>
      <c r="F146" s="1330"/>
      <c r="G146" s="1330"/>
      <c r="H146" s="1330"/>
      <c r="I146" s="1330"/>
      <c r="J146" s="1330"/>
      <c r="K146" s="1330"/>
      <c r="L146" s="1330"/>
      <c r="M146" s="1329"/>
      <c r="N146" s="1330"/>
      <c r="O146" s="1330"/>
      <c r="P146" s="1330"/>
      <c r="Q146" s="1330"/>
      <c r="R146" s="1330"/>
      <c r="S146" s="1330"/>
      <c r="T146" s="1330"/>
      <c r="U146" s="1330"/>
      <c r="V146" s="1330"/>
      <c r="W146" s="1330"/>
    </row>
    <row r="147" spans="1:23">
      <c r="A147" s="1364"/>
      <c r="B147" s="1327"/>
      <c r="C147" s="1327"/>
      <c r="D147" s="1327"/>
      <c r="E147" s="1330"/>
      <c r="F147" s="1396"/>
      <c r="G147" s="1330"/>
      <c r="H147" s="1330"/>
      <c r="I147" s="1330"/>
      <c r="J147" s="1330"/>
      <c r="K147" s="1330"/>
      <c r="L147" s="1330"/>
      <c r="M147" s="1329"/>
      <c r="N147" s="1330"/>
      <c r="O147" s="1330"/>
      <c r="P147" s="1330"/>
      <c r="Q147" s="1330"/>
      <c r="R147" s="1330"/>
      <c r="S147" s="1330"/>
      <c r="T147" s="1330"/>
      <c r="U147" s="1330"/>
      <c r="V147" s="1330"/>
      <c r="W147" s="1330"/>
    </row>
    <row r="148" spans="1:23">
      <c r="A148" s="1330"/>
      <c r="B148" s="1327"/>
      <c r="C148" s="1327"/>
      <c r="D148" s="1327"/>
      <c r="E148" s="1330"/>
      <c r="F148" s="1330"/>
      <c r="G148" s="1330"/>
      <c r="H148" s="1330"/>
      <c r="I148" s="1330"/>
      <c r="J148" s="1330"/>
      <c r="K148" s="1330"/>
      <c r="L148" s="1330"/>
      <c r="M148" s="1329"/>
      <c r="N148" s="1330"/>
      <c r="O148" s="1330"/>
      <c r="P148" s="1330"/>
      <c r="Q148" s="1330"/>
      <c r="R148" s="1330"/>
      <c r="S148" s="1330"/>
      <c r="T148" s="1330"/>
      <c r="U148" s="1330"/>
      <c r="V148" s="1330"/>
      <c r="W148" s="1330"/>
    </row>
    <row r="149" spans="1:23">
      <c r="A149" s="1330"/>
      <c r="B149" s="1327"/>
      <c r="C149" s="1327"/>
      <c r="D149" s="1327"/>
      <c r="E149" s="1330"/>
      <c r="F149" s="1330"/>
      <c r="G149" s="1330"/>
      <c r="H149" s="1330"/>
      <c r="I149" s="1330"/>
      <c r="J149" s="1330"/>
      <c r="K149" s="1330"/>
      <c r="L149" s="1330"/>
      <c r="M149" s="1329"/>
      <c r="N149" s="1330"/>
      <c r="O149" s="1330"/>
      <c r="P149" s="1330"/>
      <c r="Q149" s="1330"/>
      <c r="R149" s="1330"/>
      <c r="S149" s="1330"/>
      <c r="T149" s="1330"/>
      <c r="U149" s="1330"/>
      <c r="V149" s="1330"/>
      <c r="W149" s="1330"/>
    </row>
    <row r="150" spans="1:23">
      <c r="A150" s="1330"/>
      <c r="B150" s="1327"/>
      <c r="C150" s="1327"/>
      <c r="D150" s="1327"/>
      <c r="E150" s="1330"/>
      <c r="F150" s="1330"/>
      <c r="G150" s="1330"/>
      <c r="H150" s="1330"/>
      <c r="I150" s="1330"/>
      <c r="J150" s="1330"/>
      <c r="K150" s="1330"/>
      <c r="L150" s="1330"/>
      <c r="M150" s="1329"/>
      <c r="N150" s="1330"/>
      <c r="O150" s="1330"/>
      <c r="P150" s="1330"/>
      <c r="Q150" s="1330"/>
      <c r="R150" s="1330"/>
      <c r="S150" s="1330"/>
      <c r="T150" s="1330"/>
      <c r="U150" s="1330"/>
      <c r="V150" s="1330"/>
      <c r="W150" s="1330"/>
    </row>
    <row r="151" spans="1:23">
      <c r="I151" s="1330"/>
      <c r="J151" s="1330"/>
      <c r="K151" s="1330"/>
      <c r="L151" s="1330"/>
      <c r="M151" s="1329"/>
      <c r="N151" s="1330"/>
      <c r="O151" s="1330"/>
      <c r="P151" s="1330"/>
      <c r="Q151" s="1330"/>
      <c r="R151" s="1330"/>
      <c r="S151" s="1330"/>
      <c r="T151" s="1330"/>
      <c r="U151" s="1330"/>
      <c r="V151" s="1330"/>
      <c r="W151" s="1330"/>
    </row>
    <row r="152" spans="1:23">
      <c r="I152" s="1330"/>
      <c r="J152" s="1330"/>
      <c r="K152" s="1330"/>
      <c r="L152" s="1330"/>
      <c r="M152" s="1329"/>
      <c r="N152" s="1330"/>
      <c r="O152" s="1330"/>
      <c r="P152" s="1330"/>
      <c r="Q152" s="1330"/>
      <c r="R152" s="1330"/>
      <c r="S152" s="1330"/>
      <c r="T152" s="1330"/>
      <c r="U152" s="1330"/>
      <c r="V152" s="1330"/>
      <c r="W152" s="1330"/>
    </row>
    <row r="153" spans="1:23">
      <c r="I153" s="1330"/>
      <c r="J153" s="1330"/>
      <c r="K153" s="1330"/>
      <c r="L153" s="1330"/>
      <c r="M153" s="1329"/>
      <c r="N153" s="1330"/>
      <c r="O153" s="1330"/>
      <c r="P153" s="1330"/>
      <c r="Q153" s="1330"/>
      <c r="R153" s="1330"/>
      <c r="S153" s="1330"/>
      <c r="T153" s="1330"/>
      <c r="U153" s="1330"/>
      <c r="V153" s="1330"/>
      <c r="W153" s="1330"/>
    </row>
    <row r="154" spans="1:23">
      <c r="I154" s="1330"/>
      <c r="J154" s="1330"/>
      <c r="K154" s="1330"/>
      <c r="L154" s="1330"/>
      <c r="M154" s="1329"/>
      <c r="N154" s="1330"/>
      <c r="O154" s="1330"/>
      <c r="P154" s="1330"/>
      <c r="Q154" s="1330"/>
      <c r="R154" s="1330"/>
      <c r="S154" s="1330"/>
      <c r="T154" s="1330"/>
      <c r="U154" s="1330"/>
      <c r="V154" s="1330"/>
      <c r="W154" s="1330"/>
    </row>
    <row r="155" spans="1:23">
      <c r="I155" s="1330"/>
      <c r="J155" s="1330"/>
      <c r="K155" s="1330"/>
      <c r="L155" s="1330"/>
      <c r="M155" s="1329"/>
      <c r="N155" s="1330"/>
      <c r="O155" s="1330"/>
      <c r="P155" s="1330"/>
      <c r="Q155" s="1330"/>
      <c r="R155" s="1330"/>
      <c r="S155" s="1330"/>
      <c r="T155" s="1330"/>
      <c r="U155" s="1330"/>
      <c r="V155" s="1330"/>
      <c r="W155" s="1330"/>
    </row>
    <row r="156" spans="1:23">
      <c r="I156" s="1330"/>
      <c r="J156" s="1330"/>
      <c r="K156" s="1330"/>
      <c r="L156" s="1330"/>
      <c r="M156" s="1329"/>
      <c r="N156" s="1330"/>
      <c r="O156" s="1330"/>
      <c r="P156" s="1330"/>
      <c r="Q156" s="1330"/>
      <c r="R156" s="1330"/>
      <c r="S156" s="1330"/>
      <c r="T156" s="1330"/>
      <c r="U156" s="1330"/>
      <c r="V156" s="1330"/>
      <c r="W156" s="1330"/>
    </row>
    <row r="157" spans="1:23">
      <c r="I157" s="1330"/>
      <c r="J157" s="1330"/>
      <c r="K157" s="1330"/>
      <c r="L157" s="1330"/>
      <c r="M157" s="1329"/>
      <c r="N157" s="1330"/>
      <c r="O157" s="1330"/>
      <c r="P157" s="1330"/>
      <c r="Q157" s="1330"/>
      <c r="R157" s="1330"/>
      <c r="S157" s="1330"/>
      <c r="T157" s="1330"/>
      <c r="U157" s="1330"/>
      <c r="V157" s="1330"/>
      <c r="W157" s="1330"/>
    </row>
    <row r="158" spans="1:23">
      <c r="I158" s="1330"/>
      <c r="J158" s="1330"/>
      <c r="K158" s="1330"/>
      <c r="L158" s="1330"/>
      <c r="M158" s="1329"/>
      <c r="N158" s="1330"/>
      <c r="O158" s="1330"/>
      <c r="P158" s="1330"/>
      <c r="Q158" s="1330"/>
      <c r="R158" s="1330"/>
      <c r="S158" s="1330"/>
      <c r="T158" s="1330"/>
      <c r="U158" s="1330"/>
      <c r="V158" s="1330"/>
      <c r="W158" s="1330"/>
    </row>
    <row r="159" spans="1:23">
      <c r="I159" s="1330"/>
      <c r="J159" s="1330"/>
      <c r="K159" s="1330"/>
      <c r="L159" s="1330"/>
      <c r="M159" s="1329"/>
      <c r="N159" s="1330"/>
      <c r="O159" s="1330"/>
      <c r="P159" s="1330"/>
      <c r="Q159" s="1330"/>
      <c r="R159" s="1330"/>
      <c r="S159" s="1330"/>
      <c r="T159" s="1330"/>
      <c r="U159" s="1330"/>
      <c r="V159" s="1330"/>
      <c r="W159" s="1330"/>
    </row>
    <row r="160" spans="1:23">
      <c r="I160" s="1330"/>
      <c r="J160" s="1330"/>
      <c r="K160" s="1330"/>
      <c r="L160" s="1330"/>
      <c r="M160" s="1329"/>
      <c r="N160" s="1330"/>
      <c r="O160" s="1330"/>
      <c r="P160" s="1330"/>
      <c r="Q160" s="1330"/>
      <c r="R160" s="1330"/>
      <c r="S160" s="1330"/>
      <c r="T160" s="1330"/>
      <c r="U160" s="1330"/>
      <c r="V160" s="1330"/>
      <c r="W160" s="1330"/>
    </row>
    <row r="161" spans="9:23">
      <c r="I161" s="1330"/>
      <c r="J161" s="1330"/>
      <c r="K161" s="1330"/>
      <c r="L161" s="1330"/>
      <c r="M161" s="1329"/>
      <c r="N161" s="1330"/>
      <c r="O161" s="1330"/>
      <c r="P161" s="1330"/>
      <c r="Q161" s="1330"/>
      <c r="R161" s="1330"/>
      <c r="S161" s="1330"/>
      <c r="T161" s="1330"/>
      <c r="U161" s="1330"/>
      <c r="V161" s="1330"/>
      <c r="W161" s="1330"/>
    </row>
    <row r="162" spans="9:23">
      <c r="I162" s="1330"/>
      <c r="J162" s="1330"/>
      <c r="K162" s="1330"/>
      <c r="L162" s="1330"/>
      <c r="M162" s="1329"/>
      <c r="N162" s="1330"/>
      <c r="O162" s="1330"/>
      <c r="P162" s="1330"/>
      <c r="Q162" s="1330"/>
      <c r="R162" s="1330"/>
      <c r="S162" s="1330"/>
      <c r="T162" s="1330"/>
      <c r="U162" s="1330"/>
      <c r="V162" s="1330"/>
      <c r="W162" s="1330"/>
    </row>
    <row r="163" spans="9:23">
      <c r="I163" s="1330"/>
      <c r="J163" s="1330"/>
      <c r="K163" s="1330"/>
      <c r="L163" s="1330"/>
      <c r="M163" s="1329"/>
      <c r="N163" s="1330"/>
      <c r="O163" s="1330"/>
      <c r="P163" s="1330"/>
      <c r="Q163" s="1330"/>
      <c r="R163" s="1330"/>
      <c r="S163" s="1330"/>
      <c r="T163" s="1330"/>
      <c r="U163" s="1330"/>
      <c r="V163" s="1330"/>
      <c r="W163" s="1330"/>
    </row>
    <row r="164" spans="9:23">
      <c r="I164" s="1330"/>
      <c r="J164" s="1330"/>
      <c r="K164" s="1330"/>
      <c r="L164" s="1330"/>
      <c r="M164" s="1329"/>
      <c r="N164" s="1330"/>
      <c r="O164" s="1330"/>
      <c r="P164" s="1330"/>
      <c r="Q164" s="1330"/>
      <c r="R164" s="1330"/>
      <c r="S164" s="1330"/>
      <c r="T164" s="1330"/>
      <c r="U164" s="1330"/>
      <c r="V164" s="1330"/>
      <c r="W164" s="1330"/>
    </row>
    <row r="165" spans="9:23">
      <c r="I165" s="1330"/>
      <c r="J165" s="1330"/>
      <c r="K165" s="1330"/>
      <c r="L165" s="1330"/>
      <c r="M165" s="1329"/>
      <c r="N165" s="1330"/>
      <c r="O165" s="1330"/>
      <c r="P165" s="1330"/>
      <c r="Q165" s="1330"/>
      <c r="R165" s="1330"/>
      <c r="S165" s="1330"/>
      <c r="T165" s="1330"/>
      <c r="U165" s="1330"/>
      <c r="V165" s="1330"/>
      <c r="W165" s="1330"/>
    </row>
    <row r="166" spans="9:23">
      <c r="I166" s="1330"/>
      <c r="J166" s="1330"/>
      <c r="K166" s="1330"/>
      <c r="L166" s="1330"/>
      <c r="M166" s="1329"/>
      <c r="N166" s="1330"/>
      <c r="O166" s="1330"/>
      <c r="P166" s="1330"/>
      <c r="Q166" s="1330"/>
      <c r="R166" s="1330"/>
      <c r="S166" s="1330"/>
      <c r="T166" s="1330"/>
      <c r="U166" s="1330"/>
      <c r="V166" s="1330"/>
      <c r="W166" s="1330"/>
    </row>
    <row r="167" spans="9:23">
      <c r="I167" s="1330"/>
      <c r="J167" s="1330"/>
      <c r="K167" s="1330"/>
      <c r="L167" s="1330"/>
      <c r="M167" s="1329"/>
      <c r="N167" s="1330"/>
      <c r="O167" s="1330"/>
      <c r="P167" s="1330"/>
      <c r="Q167" s="1330"/>
      <c r="R167" s="1330"/>
      <c r="S167" s="1330"/>
      <c r="T167" s="1330"/>
      <c r="U167" s="1330"/>
      <c r="V167" s="1330"/>
      <c r="W167" s="1330"/>
    </row>
    <row r="168" spans="9:23">
      <c r="I168" s="1330"/>
      <c r="J168" s="1330"/>
      <c r="K168" s="1330"/>
      <c r="L168" s="1330"/>
      <c r="M168" s="1329"/>
      <c r="N168" s="1330"/>
      <c r="O168" s="1330"/>
      <c r="P168" s="1330"/>
      <c r="Q168" s="1330"/>
      <c r="R168" s="1330"/>
      <c r="S168" s="1330"/>
      <c r="T168" s="1330"/>
      <c r="U168" s="1330"/>
      <c r="V168" s="1330"/>
      <c r="W168" s="1330"/>
    </row>
    <row r="169" spans="9:23">
      <c r="I169" s="1330"/>
      <c r="J169" s="1330"/>
      <c r="K169" s="1330"/>
      <c r="L169" s="1330"/>
      <c r="M169" s="1329"/>
      <c r="N169" s="1330"/>
      <c r="O169" s="1330"/>
      <c r="P169" s="1330"/>
      <c r="Q169" s="1330"/>
      <c r="R169" s="1330"/>
      <c r="S169" s="1330"/>
      <c r="T169" s="1330"/>
      <c r="U169" s="1330"/>
      <c r="V169" s="1330"/>
      <c r="W169" s="1330"/>
    </row>
    <row r="170" spans="9:23">
      <c r="I170" s="1330"/>
      <c r="J170" s="1330"/>
      <c r="K170" s="1330"/>
      <c r="L170" s="1330"/>
      <c r="M170" s="1329"/>
      <c r="N170" s="1330"/>
      <c r="O170" s="1330"/>
      <c r="P170" s="1330"/>
      <c r="Q170" s="1330"/>
      <c r="R170" s="1330"/>
      <c r="S170" s="1330"/>
      <c r="T170" s="1330"/>
      <c r="U170" s="1330"/>
      <c r="V170" s="1330"/>
      <c r="W170" s="1330"/>
    </row>
    <row r="171" spans="9:23">
      <c r="I171" s="1330"/>
      <c r="J171" s="1330"/>
      <c r="K171" s="1330"/>
      <c r="L171" s="1330"/>
      <c r="M171" s="1329"/>
      <c r="N171" s="1330"/>
      <c r="O171" s="1330"/>
      <c r="P171" s="1330"/>
      <c r="Q171" s="1330"/>
      <c r="R171" s="1330"/>
      <c r="S171" s="1330"/>
      <c r="T171" s="1330"/>
      <c r="U171" s="1330"/>
      <c r="V171" s="1330"/>
      <c r="W171" s="1330"/>
    </row>
    <row r="172" spans="9:23">
      <c r="I172" s="1330"/>
      <c r="J172" s="1330"/>
      <c r="K172" s="1330"/>
      <c r="L172" s="1330"/>
      <c r="M172" s="1329"/>
      <c r="N172" s="1330"/>
      <c r="O172" s="1330"/>
      <c r="P172" s="1330"/>
      <c r="Q172" s="1330"/>
      <c r="R172" s="1330"/>
      <c r="S172" s="1330"/>
      <c r="T172" s="1330"/>
      <c r="U172" s="1330"/>
      <c r="V172" s="1330"/>
      <c r="W172" s="1330"/>
    </row>
    <row r="173" spans="9:23">
      <c r="I173" s="1330"/>
      <c r="J173" s="1330"/>
      <c r="K173" s="1330"/>
      <c r="L173" s="1330"/>
      <c r="M173" s="1329"/>
      <c r="N173" s="1330"/>
      <c r="O173" s="1330"/>
      <c r="P173" s="1330"/>
      <c r="Q173" s="1330"/>
      <c r="R173" s="1330"/>
      <c r="S173" s="1330"/>
      <c r="T173" s="1330"/>
      <c r="U173" s="1330"/>
      <c r="V173" s="1330"/>
      <c r="W173" s="1330"/>
    </row>
    <row r="174" spans="9:23">
      <c r="I174" s="1330"/>
      <c r="J174" s="1330"/>
      <c r="K174" s="1330"/>
      <c r="L174" s="1330"/>
      <c r="M174" s="1329"/>
      <c r="N174" s="1330"/>
      <c r="O174" s="1330"/>
      <c r="P174" s="1330"/>
      <c r="Q174" s="1330"/>
      <c r="R174" s="1330"/>
      <c r="S174" s="1330"/>
      <c r="T174" s="1330"/>
      <c r="U174" s="1330"/>
      <c r="V174" s="1330"/>
      <c r="W174" s="1330"/>
    </row>
    <row r="175" spans="9:23">
      <c r="I175" s="1330"/>
      <c r="J175" s="1330"/>
      <c r="K175" s="1330"/>
      <c r="L175" s="1330"/>
      <c r="M175" s="1329"/>
      <c r="N175" s="1330"/>
      <c r="O175" s="1330"/>
      <c r="P175" s="1330"/>
      <c r="Q175" s="1330"/>
      <c r="R175" s="1330"/>
      <c r="S175" s="1330"/>
      <c r="T175" s="1330"/>
      <c r="U175" s="1330"/>
      <c r="V175" s="1330"/>
      <c r="W175" s="1330"/>
    </row>
    <row r="176" spans="9:23">
      <c r="I176" s="1330"/>
      <c r="J176" s="1330"/>
      <c r="K176" s="1330"/>
      <c r="L176" s="1330"/>
      <c r="M176" s="1329"/>
      <c r="N176" s="1330"/>
      <c r="O176" s="1330"/>
      <c r="P176" s="1330"/>
      <c r="Q176" s="1330"/>
      <c r="R176" s="1330"/>
      <c r="S176" s="1330"/>
      <c r="T176" s="1330"/>
      <c r="U176" s="1330"/>
      <c r="V176" s="1330"/>
      <c r="W176" s="1330"/>
    </row>
    <row r="177" spans="9:23">
      <c r="I177" s="1330"/>
      <c r="J177" s="1330"/>
      <c r="K177" s="1330"/>
      <c r="L177" s="1330"/>
      <c r="M177" s="1329"/>
      <c r="N177" s="1330"/>
      <c r="O177" s="1330"/>
      <c r="P177" s="1330"/>
      <c r="Q177" s="1330"/>
      <c r="R177" s="1330"/>
      <c r="S177" s="1330"/>
      <c r="T177" s="1330"/>
      <c r="U177" s="1330"/>
      <c r="V177" s="1330"/>
      <c r="W177" s="1330"/>
    </row>
    <row r="178" spans="9:23">
      <c r="I178" s="1330"/>
      <c r="J178" s="1330"/>
      <c r="K178" s="1330"/>
      <c r="L178" s="1330"/>
      <c r="M178" s="1329"/>
      <c r="N178" s="1330"/>
      <c r="O178" s="1330"/>
      <c r="P178" s="1330"/>
      <c r="Q178" s="1330"/>
      <c r="R178" s="1330"/>
      <c r="S178" s="1330"/>
      <c r="T178" s="1330"/>
      <c r="U178" s="1330"/>
      <c r="V178" s="1330"/>
      <c r="W178" s="1330"/>
    </row>
    <row r="179" spans="9:23">
      <c r="I179" s="1330"/>
      <c r="J179" s="1330"/>
      <c r="K179" s="1330"/>
      <c r="L179" s="1330"/>
      <c r="M179" s="1329"/>
      <c r="N179" s="1330"/>
      <c r="O179" s="1330"/>
      <c r="P179" s="1330"/>
      <c r="Q179" s="1330"/>
      <c r="R179" s="1330"/>
      <c r="S179" s="1330"/>
      <c r="T179" s="1330"/>
      <c r="U179" s="1330"/>
      <c r="V179" s="1330"/>
      <c r="W179" s="1330"/>
    </row>
    <row r="180" spans="9:23">
      <c r="I180" s="1330"/>
      <c r="J180" s="1330"/>
      <c r="K180" s="1330"/>
      <c r="L180" s="1330"/>
      <c r="M180" s="1329"/>
      <c r="N180" s="1330"/>
      <c r="O180" s="1330"/>
      <c r="P180" s="1330"/>
      <c r="Q180" s="1330"/>
      <c r="R180" s="1330"/>
      <c r="S180" s="1330"/>
      <c r="T180" s="1330"/>
      <c r="U180" s="1330"/>
      <c r="V180" s="1330"/>
      <c r="W180" s="1330"/>
    </row>
    <row r="181" spans="9:23">
      <c r="I181" s="1330"/>
      <c r="J181" s="1330"/>
      <c r="K181" s="1330"/>
      <c r="L181" s="1330"/>
      <c r="M181" s="1329"/>
      <c r="N181" s="1330"/>
      <c r="O181" s="1330"/>
      <c r="P181" s="1330"/>
      <c r="Q181" s="1330"/>
      <c r="R181" s="1330"/>
      <c r="S181" s="1330"/>
      <c r="T181" s="1330"/>
      <c r="U181" s="1330"/>
      <c r="V181" s="1330"/>
      <c r="W181" s="1330"/>
    </row>
    <row r="182" spans="9:23">
      <c r="I182" s="1330"/>
      <c r="J182" s="1330"/>
      <c r="K182" s="1330"/>
      <c r="L182" s="1330"/>
      <c r="M182" s="1329"/>
      <c r="N182" s="1330"/>
      <c r="O182" s="1330"/>
      <c r="P182" s="1330"/>
      <c r="Q182" s="1330"/>
      <c r="R182" s="1330"/>
      <c r="S182" s="1330"/>
      <c r="T182" s="1330"/>
      <c r="U182" s="1330"/>
      <c r="V182" s="1330"/>
      <c r="W182" s="1330"/>
    </row>
    <row r="183" spans="9:23">
      <c r="I183" s="1330"/>
      <c r="J183" s="1330"/>
      <c r="K183" s="1330"/>
      <c r="L183" s="1330"/>
      <c r="M183" s="1329"/>
      <c r="N183" s="1330"/>
      <c r="O183" s="1330"/>
      <c r="P183" s="1330"/>
      <c r="Q183" s="1330"/>
      <c r="R183" s="1330"/>
      <c r="S183" s="1330"/>
      <c r="T183" s="1330"/>
      <c r="U183" s="1330"/>
      <c r="V183" s="1330"/>
      <c r="W183" s="1330"/>
    </row>
    <row r="184" spans="9:23">
      <c r="I184" s="1330"/>
      <c r="J184" s="1330"/>
      <c r="K184" s="1330"/>
      <c r="L184" s="1330"/>
      <c r="M184" s="1329"/>
      <c r="N184" s="1330"/>
      <c r="O184" s="1330"/>
      <c r="P184" s="1330"/>
      <c r="Q184" s="1330"/>
      <c r="R184" s="1330"/>
      <c r="S184" s="1330"/>
      <c r="T184" s="1330"/>
      <c r="U184" s="1330"/>
      <c r="V184" s="1330"/>
      <c r="W184" s="1330"/>
    </row>
    <row r="185" spans="9:23">
      <c r="I185" s="1330"/>
      <c r="J185" s="1330"/>
      <c r="K185" s="1330"/>
      <c r="L185" s="1330"/>
      <c r="M185" s="1329"/>
      <c r="N185" s="1330"/>
      <c r="O185" s="1330"/>
      <c r="P185" s="1330"/>
      <c r="Q185" s="1330"/>
      <c r="R185" s="1330"/>
      <c r="S185" s="1330"/>
      <c r="T185" s="1330"/>
      <c r="U185" s="1330"/>
      <c r="V185" s="1330"/>
      <c r="W185" s="1330"/>
    </row>
    <row r="186" spans="9:23">
      <c r="I186" s="1330"/>
      <c r="J186" s="1330"/>
      <c r="K186" s="1330"/>
      <c r="L186" s="1330"/>
      <c r="M186" s="1329"/>
      <c r="N186" s="1330"/>
      <c r="O186" s="1330"/>
      <c r="P186" s="1330"/>
      <c r="Q186" s="1330"/>
      <c r="R186" s="1330"/>
      <c r="S186" s="1330"/>
      <c r="T186" s="1330"/>
      <c r="U186" s="1330"/>
      <c r="V186" s="1330"/>
      <c r="W186" s="1330"/>
    </row>
    <row r="187" spans="9:23">
      <c r="I187" s="1330"/>
      <c r="J187" s="1330"/>
      <c r="K187" s="1330"/>
      <c r="L187" s="1330"/>
      <c r="M187" s="1329"/>
      <c r="N187" s="1330"/>
      <c r="O187" s="1330"/>
      <c r="P187" s="1330"/>
      <c r="Q187" s="1330"/>
      <c r="R187" s="1330"/>
      <c r="S187" s="1330"/>
      <c r="T187" s="1330"/>
      <c r="U187" s="1330"/>
      <c r="V187" s="1330"/>
      <c r="W187" s="1330"/>
    </row>
    <row r="188" spans="9:23">
      <c r="I188" s="1330"/>
      <c r="J188" s="1330"/>
      <c r="K188" s="1330"/>
      <c r="L188" s="1330"/>
      <c r="M188" s="1329"/>
      <c r="N188" s="1330"/>
      <c r="O188" s="1330"/>
      <c r="P188" s="1330"/>
      <c r="Q188" s="1330"/>
      <c r="R188" s="1330"/>
      <c r="S188" s="1330"/>
      <c r="T188" s="1330"/>
      <c r="U188" s="1330"/>
      <c r="V188" s="1330"/>
      <c r="W188" s="1330"/>
    </row>
    <row r="189" spans="9:23">
      <c r="I189" s="1330"/>
      <c r="J189" s="1330"/>
      <c r="K189" s="1330"/>
      <c r="L189" s="1330"/>
      <c r="M189" s="1329"/>
      <c r="N189" s="1330"/>
      <c r="O189" s="1330"/>
      <c r="P189" s="1330"/>
      <c r="Q189" s="1330"/>
      <c r="R189" s="1330"/>
      <c r="S189" s="1330"/>
      <c r="T189" s="1330"/>
      <c r="U189" s="1330"/>
      <c r="V189" s="1330"/>
      <c r="W189" s="1330"/>
    </row>
    <row r="190" spans="9:23">
      <c r="I190" s="1330"/>
      <c r="J190" s="1330"/>
      <c r="K190" s="1330"/>
      <c r="L190" s="1330"/>
      <c r="M190" s="1329"/>
      <c r="N190" s="1330"/>
      <c r="O190" s="1330"/>
      <c r="P190" s="1330"/>
      <c r="Q190" s="1330"/>
      <c r="R190" s="1330"/>
      <c r="S190" s="1330"/>
      <c r="T190" s="1330"/>
      <c r="U190" s="1330"/>
      <c r="V190" s="1330"/>
      <c r="W190" s="1330"/>
    </row>
    <row r="191" spans="9:23">
      <c r="I191" s="1330"/>
      <c r="J191" s="1330"/>
      <c r="K191" s="1330"/>
      <c r="L191" s="1330"/>
      <c r="M191" s="1329"/>
      <c r="N191" s="1330"/>
      <c r="O191" s="1330"/>
      <c r="P191" s="1330"/>
      <c r="Q191" s="1330"/>
      <c r="R191" s="1330"/>
      <c r="S191" s="1330"/>
      <c r="T191" s="1330"/>
      <c r="U191" s="1330"/>
      <c r="V191" s="1330"/>
      <c r="W191" s="1330"/>
    </row>
    <row r="192" spans="9:23">
      <c r="I192" s="1330"/>
      <c r="J192" s="1330"/>
      <c r="K192" s="1330"/>
      <c r="L192" s="1330"/>
      <c r="M192" s="1329"/>
      <c r="N192" s="1330"/>
      <c r="O192" s="1330"/>
      <c r="P192" s="1330"/>
      <c r="Q192" s="1330"/>
      <c r="R192" s="1330"/>
      <c r="S192" s="1330"/>
      <c r="T192" s="1330"/>
      <c r="U192" s="1330"/>
      <c r="V192" s="1330"/>
      <c r="W192" s="1330"/>
    </row>
    <row r="193" spans="9:23">
      <c r="I193" s="1330"/>
      <c r="J193" s="1330"/>
      <c r="K193" s="1330"/>
      <c r="L193" s="1330"/>
      <c r="M193" s="1329"/>
      <c r="N193" s="1330"/>
      <c r="O193" s="1330"/>
      <c r="P193" s="1330"/>
      <c r="Q193" s="1330"/>
      <c r="R193" s="1330"/>
      <c r="S193" s="1330"/>
      <c r="T193" s="1330"/>
      <c r="U193" s="1330"/>
      <c r="V193" s="1330"/>
      <c r="W193" s="1330"/>
    </row>
    <row r="194" spans="9:23">
      <c r="I194" s="1330"/>
      <c r="J194" s="1330"/>
      <c r="K194" s="1330"/>
      <c r="L194" s="1330"/>
      <c r="M194" s="1329"/>
      <c r="N194" s="1330"/>
      <c r="O194" s="1330"/>
      <c r="P194" s="1330"/>
      <c r="Q194" s="1330"/>
      <c r="R194" s="1330"/>
      <c r="S194" s="1330"/>
      <c r="T194" s="1330"/>
      <c r="U194" s="1330"/>
      <c r="V194" s="1330"/>
      <c r="W194" s="1330"/>
    </row>
    <row r="195" spans="9:23">
      <c r="I195" s="1330"/>
      <c r="J195" s="1330"/>
      <c r="K195" s="1330"/>
      <c r="L195" s="1330"/>
      <c r="M195" s="1329"/>
      <c r="N195" s="1330"/>
      <c r="O195" s="1330"/>
      <c r="P195" s="1330"/>
      <c r="Q195" s="1330"/>
      <c r="R195" s="1330"/>
      <c r="S195" s="1330"/>
      <c r="T195" s="1330"/>
      <c r="U195" s="1330"/>
      <c r="V195" s="1330"/>
      <c r="W195" s="1330"/>
    </row>
    <row r="196" spans="9:23">
      <c r="I196" s="1330"/>
      <c r="J196" s="1330"/>
      <c r="K196" s="1330"/>
      <c r="L196" s="1330"/>
      <c r="M196" s="1329"/>
      <c r="N196" s="1330"/>
      <c r="O196" s="1330"/>
      <c r="P196" s="1330"/>
      <c r="Q196" s="1330"/>
      <c r="R196" s="1330"/>
      <c r="S196" s="1330"/>
      <c r="T196" s="1330"/>
      <c r="U196" s="1330"/>
      <c r="V196" s="1330"/>
      <c r="W196" s="1330"/>
    </row>
    <row r="197" spans="9:23">
      <c r="I197" s="1330"/>
      <c r="J197" s="1330"/>
      <c r="K197" s="1330"/>
      <c r="L197" s="1330"/>
      <c r="M197" s="1329"/>
      <c r="N197" s="1330"/>
      <c r="O197" s="1330"/>
      <c r="P197" s="1330"/>
      <c r="Q197" s="1330"/>
      <c r="R197" s="1330"/>
      <c r="S197" s="1330"/>
      <c r="T197" s="1330"/>
      <c r="U197" s="1330"/>
      <c r="V197" s="1330"/>
      <c r="W197" s="1330"/>
    </row>
    <row r="198" spans="9:23">
      <c r="I198" s="1330"/>
      <c r="J198" s="1330"/>
      <c r="K198" s="1330"/>
      <c r="L198" s="1330"/>
      <c r="M198" s="1329"/>
      <c r="N198" s="1330"/>
      <c r="O198" s="1330"/>
      <c r="P198" s="1330"/>
      <c r="Q198" s="1330"/>
      <c r="R198" s="1330"/>
      <c r="S198" s="1330"/>
      <c r="T198" s="1330"/>
      <c r="U198" s="1330"/>
      <c r="V198" s="1330"/>
      <c r="W198" s="1330"/>
    </row>
    <row r="199" spans="9:23">
      <c r="I199" s="1330"/>
      <c r="J199" s="1330"/>
      <c r="K199" s="1330"/>
      <c r="L199" s="1330"/>
      <c r="M199" s="1329"/>
      <c r="N199" s="1330"/>
      <c r="O199" s="1330"/>
      <c r="P199" s="1330"/>
      <c r="Q199" s="1330"/>
      <c r="R199" s="1330"/>
      <c r="S199" s="1330"/>
      <c r="T199" s="1330"/>
      <c r="U199" s="1330"/>
      <c r="V199" s="1330"/>
      <c r="W199" s="1330"/>
    </row>
    <row r="200" spans="9:23">
      <c r="I200" s="1330"/>
      <c r="J200" s="1330"/>
      <c r="K200" s="1330"/>
      <c r="L200" s="1330"/>
      <c r="M200" s="1329"/>
      <c r="N200" s="1330"/>
      <c r="O200" s="1330"/>
      <c r="P200" s="1330"/>
      <c r="Q200" s="1330"/>
      <c r="R200" s="1330"/>
      <c r="S200" s="1330"/>
      <c r="T200" s="1330"/>
      <c r="U200" s="1330"/>
      <c r="V200" s="1330"/>
      <c r="W200" s="1330"/>
    </row>
    <row r="201" spans="9:23">
      <c r="I201" s="1330"/>
      <c r="J201" s="1330"/>
      <c r="K201" s="1330"/>
      <c r="L201" s="1330"/>
      <c r="M201" s="1329"/>
      <c r="N201" s="1330"/>
      <c r="O201" s="1330"/>
      <c r="P201" s="1330"/>
      <c r="Q201" s="1330"/>
      <c r="R201" s="1330"/>
      <c r="S201" s="1330"/>
      <c r="T201" s="1330"/>
      <c r="U201" s="1330"/>
      <c r="V201" s="1330"/>
      <c r="W201" s="1330"/>
    </row>
    <row r="202" spans="9:23">
      <c r="I202" s="1330"/>
      <c r="J202" s="1330"/>
      <c r="K202" s="1330"/>
      <c r="L202" s="1330"/>
      <c r="M202" s="1329"/>
      <c r="N202" s="1330"/>
      <c r="O202" s="1330"/>
      <c r="P202" s="1330"/>
      <c r="Q202" s="1330"/>
      <c r="R202" s="1330"/>
      <c r="S202" s="1330"/>
      <c r="T202" s="1330"/>
      <c r="U202" s="1330"/>
      <c r="V202" s="1330"/>
      <c r="W202" s="1330"/>
    </row>
    <row r="203" spans="9:23">
      <c r="I203" s="1330"/>
      <c r="J203" s="1330"/>
      <c r="K203" s="1330"/>
      <c r="L203" s="1330"/>
      <c r="M203" s="1329"/>
      <c r="N203" s="1330"/>
      <c r="O203" s="1330"/>
      <c r="P203" s="1330"/>
      <c r="Q203" s="1330"/>
      <c r="R203" s="1330"/>
      <c r="S203" s="1330"/>
      <c r="T203" s="1330"/>
      <c r="U203" s="1330"/>
      <c r="V203" s="1330"/>
      <c r="W203" s="1330"/>
    </row>
    <row r="204" spans="9:23">
      <c r="I204" s="1330"/>
      <c r="J204" s="1330"/>
      <c r="K204" s="1330"/>
      <c r="L204" s="1330"/>
      <c r="M204" s="1329"/>
      <c r="N204" s="1330"/>
      <c r="O204" s="1330"/>
      <c r="P204" s="1330"/>
      <c r="Q204" s="1330"/>
      <c r="R204" s="1330"/>
      <c r="S204" s="1330"/>
      <c r="T204" s="1330"/>
      <c r="U204" s="1330"/>
      <c r="V204" s="1330"/>
      <c r="W204" s="1330"/>
    </row>
    <row r="205" spans="9:23">
      <c r="I205" s="1330"/>
      <c r="J205" s="1330"/>
      <c r="K205" s="1330"/>
      <c r="L205" s="1330"/>
      <c r="M205" s="1329"/>
      <c r="N205" s="1330"/>
      <c r="O205" s="1330"/>
      <c r="P205" s="1330"/>
      <c r="Q205" s="1330"/>
      <c r="R205" s="1330"/>
      <c r="S205" s="1330"/>
      <c r="T205" s="1330"/>
      <c r="U205" s="1330"/>
      <c r="V205" s="1330"/>
      <c r="W205" s="1330"/>
    </row>
    <row r="206" spans="9:23">
      <c r="I206" s="1330"/>
      <c r="J206" s="1330"/>
      <c r="K206" s="1330"/>
      <c r="L206" s="1330"/>
      <c r="M206" s="1329"/>
      <c r="N206" s="1330"/>
      <c r="O206" s="1330"/>
      <c r="P206" s="1330"/>
      <c r="Q206" s="1330"/>
      <c r="R206" s="1330"/>
      <c r="S206" s="1330"/>
      <c r="T206" s="1330"/>
      <c r="U206" s="1330"/>
      <c r="V206" s="1330"/>
      <c r="W206" s="1330"/>
    </row>
    <row r="207" spans="9:23">
      <c r="I207" s="1330"/>
      <c r="J207" s="1330"/>
      <c r="K207" s="1330"/>
      <c r="L207" s="1330"/>
      <c r="M207" s="1329"/>
      <c r="N207" s="1330"/>
      <c r="O207" s="1330"/>
      <c r="P207" s="1330"/>
      <c r="Q207" s="1330"/>
      <c r="R207" s="1330"/>
      <c r="S207" s="1330"/>
      <c r="T207" s="1330"/>
      <c r="U207" s="1330"/>
      <c r="V207" s="1330"/>
      <c r="W207" s="1330"/>
    </row>
    <row r="208" spans="9:23">
      <c r="I208" s="1330"/>
      <c r="J208" s="1330"/>
      <c r="K208" s="1330"/>
      <c r="L208" s="1330"/>
      <c r="M208" s="1329"/>
      <c r="N208" s="1330"/>
      <c r="O208" s="1330"/>
      <c r="P208" s="1330"/>
      <c r="Q208" s="1330"/>
      <c r="R208" s="1330"/>
      <c r="S208" s="1330"/>
      <c r="T208" s="1330"/>
      <c r="U208" s="1330"/>
      <c r="V208" s="1330"/>
      <c r="W208" s="1330"/>
    </row>
    <row r="209" spans="9:23">
      <c r="I209" s="1330"/>
      <c r="J209" s="1330"/>
      <c r="K209" s="1330"/>
      <c r="L209" s="1330"/>
      <c r="M209" s="1329"/>
      <c r="N209" s="1330"/>
      <c r="O209" s="1330"/>
      <c r="P209" s="1330"/>
      <c r="Q209" s="1330"/>
      <c r="R209" s="1330"/>
      <c r="S209" s="1330"/>
      <c r="T209" s="1330"/>
      <c r="U209" s="1330"/>
      <c r="V209" s="1330"/>
      <c r="W209" s="1330"/>
    </row>
    <row r="210" spans="9:23">
      <c r="I210" s="1330"/>
      <c r="J210" s="1330"/>
      <c r="K210" s="1330"/>
      <c r="L210" s="1330"/>
      <c r="M210" s="1329"/>
      <c r="N210" s="1330"/>
      <c r="O210" s="1330"/>
      <c r="P210" s="1330"/>
      <c r="Q210" s="1330"/>
      <c r="R210" s="1330"/>
      <c r="S210" s="1330"/>
      <c r="T210" s="1330"/>
      <c r="U210" s="1330"/>
      <c r="V210" s="1330"/>
      <c r="W210" s="1330"/>
    </row>
    <row r="211" spans="9:23">
      <c r="I211" s="1330"/>
      <c r="J211" s="1330"/>
      <c r="K211" s="1330"/>
      <c r="L211" s="1330"/>
      <c r="M211" s="1329"/>
      <c r="N211" s="1330"/>
      <c r="O211" s="1330"/>
      <c r="P211" s="1330"/>
      <c r="Q211" s="1330"/>
      <c r="R211" s="1330"/>
      <c r="S211" s="1330"/>
      <c r="T211" s="1330"/>
      <c r="U211" s="1330"/>
      <c r="V211" s="1330"/>
      <c r="W211" s="1330"/>
    </row>
    <row r="212" spans="9:23">
      <c r="I212" s="1330"/>
      <c r="J212" s="1330"/>
      <c r="K212" s="1330"/>
      <c r="L212" s="1330"/>
      <c r="M212" s="1329"/>
      <c r="N212" s="1330"/>
      <c r="O212" s="1330"/>
      <c r="P212" s="1330"/>
      <c r="Q212" s="1330"/>
      <c r="R212" s="1330"/>
      <c r="S212" s="1330"/>
      <c r="T212" s="1330"/>
      <c r="U212" s="1330"/>
      <c r="V212" s="1330"/>
      <c r="W212" s="1330"/>
    </row>
    <row r="213" spans="9:23">
      <c r="I213" s="1330"/>
      <c r="J213" s="1330"/>
      <c r="K213" s="1330"/>
      <c r="L213" s="1330"/>
      <c r="M213" s="1329"/>
      <c r="N213" s="1330"/>
      <c r="O213" s="1330"/>
      <c r="P213" s="1330"/>
      <c r="Q213" s="1330"/>
      <c r="R213" s="1330"/>
      <c r="S213" s="1330"/>
      <c r="T213" s="1330"/>
      <c r="U213" s="1330"/>
      <c r="V213" s="1330"/>
      <c r="W213" s="1330"/>
    </row>
    <row r="214" spans="9:23">
      <c r="I214" s="1330"/>
      <c r="J214" s="1330"/>
      <c r="K214" s="1330"/>
      <c r="L214" s="1330"/>
      <c r="M214" s="1329"/>
      <c r="N214" s="1330"/>
      <c r="O214" s="1330"/>
      <c r="P214" s="1330"/>
      <c r="Q214" s="1330"/>
      <c r="R214" s="1330"/>
      <c r="S214" s="1330"/>
      <c r="T214" s="1330"/>
      <c r="U214" s="1330"/>
      <c r="V214" s="1330"/>
      <c r="W214" s="1330"/>
    </row>
    <row r="215" spans="9:23">
      <c r="I215" s="1330"/>
      <c r="J215" s="1330"/>
      <c r="K215" s="1330"/>
      <c r="L215" s="1330"/>
      <c r="M215" s="1329"/>
      <c r="N215" s="1330"/>
      <c r="O215" s="1330"/>
      <c r="P215" s="1330"/>
      <c r="Q215" s="1330"/>
      <c r="R215" s="1330"/>
      <c r="S215" s="1330"/>
      <c r="T215" s="1330"/>
      <c r="U215" s="1330"/>
      <c r="V215" s="1330"/>
      <c r="W215" s="1330"/>
    </row>
    <row r="216" spans="9:23">
      <c r="I216" s="1330"/>
      <c r="J216" s="1330"/>
      <c r="K216" s="1330"/>
      <c r="L216" s="1330"/>
      <c r="M216" s="1329"/>
      <c r="N216" s="1330"/>
      <c r="O216" s="1330"/>
      <c r="P216" s="1330"/>
      <c r="Q216" s="1330"/>
      <c r="R216" s="1330"/>
      <c r="S216" s="1330"/>
      <c r="T216" s="1330"/>
      <c r="U216" s="1330"/>
      <c r="V216" s="1330"/>
      <c r="W216" s="1330"/>
    </row>
    <row r="217" spans="9:23">
      <c r="I217" s="1330"/>
      <c r="J217" s="1330"/>
      <c r="K217" s="1330"/>
      <c r="L217" s="1330"/>
      <c r="M217" s="1329"/>
      <c r="N217" s="1330"/>
      <c r="O217" s="1330"/>
      <c r="P217" s="1330"/>
      <c r="Q217" s="1330"/>
      <c r="R217" s="1330"/>
      <c r="S217" s="1330"/>
      <c r="T217" s="1330"/>
      <c r="U217" s="1330"/>
      <c r="V217" s="1330"/>
      <c r="W217" s="1330"/>
    </row>
  </sheetData>
  <mergeCells count="5">
    <mergeCell ref="B6:F6"/>
    <mergeCell ref="D3:F3"/>
    <mergeCell ref="I14:I22"/>
    <mergeCell ref="B2:F2"/>
    <mergeCell ref="B5:F5"/>
  </mergeCells>
  <pageMargins left="0.78740157499999996" right="0.78740157499999996" top="0.984251969" bottom="0.984251969" header="0.4921259845" footer="0.4921259845"/>
  <pageSetup orientation="portrait" r:id="rId1"/>
  <headerFooter alignWithMargins="0">
    <oddFooter>&amp;R&amp;D</oddFooter>
  </headerFooter>
  <colBreaks count="1" manualBreakCount="1">
    <brk id="12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0836E04-8DA2-4709-80DE-E73A39B725FE}">
          <x14:formula1>
            <xm:f>Données!$A$1:$A$3</xm:f>
          </x14:formula1>
          <xm:sqref>B4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7B463-27F1-4696-8F53-2FA568EB2008}">
  <dimension ref="A1"/>
  <sheetViews>
    <sheetView topLeftCell="A15" workbookViewId="0">
      <selection activeCell="A99" sqref="A99"/>
    </sheetView>
  </sheetViews>
  <sheetFormatPr baseColWidth="10" defaultRowHeight="1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2E832-E52F-4F4E-ACA2-09B755ECA482}">
  <dimension ref="A1"/>
  <sheetViews>
    <sheetView workbookViewId="0">
      <selection activeCell="A99" sqref="A99"/>
    </sheetView>
  </sheetViews>
  <sheetFormatPr baseColWidth="10" defaultRowHeight="1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217"/>
  <sheetViews>
    <sheetView zoomScaleNormal="100" zoomScalePageLayoutView="125" workbookViewId="0">
      <pane ySplit="9" topLeftCell="A10" activePane="bottomLeft" state="frozen"/>
      <selection activeCell="A99" sqref="A99"/>
      <selection pane="bottomLeft" activeCell="A99" sqref="A99"/>
    </sheetView>
  </sheetViews>
  <sheetFormatPr baseColWidth="10" defaultColWidth="10.85546875" defaultRowHeight="11.25"/>
  <cols>
    <col min="1" max="1" width="38" style="1417" customWidth="1"/>
    <col min="2" max="2" width="19.28515625" style="1469" customWidth="1"/>
    <col min="3" max="3" width="10.42578125" style="1469" customWidth="1"/>
    <col min="4" max="4" width="9.42578125" style="1469" customWidth="1"/>
    <col min="5" max="5" width="10.42578125" style="1417" customWidth="1"/>
    <col min="6" max="6" width="12" style="1417" customWidth="1"/>
    <col min="7" max="7" width="10.42578125" style="1417" customWidth="1"/>
    <col min="8" max="8" width="8.140625" style="1417" customWidth="1"/>
    <col min="9" max="9" width="9" style="1428" customWidth="1"/>
    <col min="10" max="10" width="9" style="1417" customWidth="1"/>
    <col min="11" max="11" width="10.140625" style="1428" customWidth="1"/>
    <col min="12" max="12" width="11.140625" style="1417" customWidth="1"/>
    <col min="13" max="16384" width="10.85546875" style="1417"/>
  </cols>
  <sheetData>
    <row r="1" spans="1:15" s="1153" customFormat="1" ht="14.25">
      <c r="A1" s="1149">
        <v>20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5" s="1280" customFormat="1" ht="14.25">
      <c r="A2" s="1278" t="s">
        <v>475</v>
      </c>
      <c r="B2" s="1894" t="str">
        <f>VLOOKUP(A1,'Liste voyages 2022'!A2:H501,4,0)</f>
        <v>Nouvelle-angleterre 2022 - 1</v>
      </c>
      <c r="C2" s="1894"/>
      <c r="D2" s="1894"/>
      <c r="E2" s="1894"/>
      <c r="F2" s="1894"/>
      <c r="G2" s="1279"/>
      <c r="H2" s="1279"/>
      <c r="I2" s="1279"/>
      <c r="J2" s="1279"/>
      <c r="K2" s="1279"/>
      <c r="L2" s="1279"/>
    </row>
    <row r="3" spans="1:15" s="1280" customFormat="1" ht="14.25">
      <c r="A3" s="1278" t="s">
        <v>476</v>
      </c>
      <c r="B3" s="1281">
        <f>VLOOKUP(A1,'Liste voyages 2022'!A2:H501,5,0)</f>
        <v>43297</v>
      </c>
      <c r="C3" s="1282" t="s">
        <v>484</v>
      </c>
      <c r="D3" s="1896">
        <f>VLOOKUP(A1,'Liste voyages 2022'!A2:H501,6,0)</f>
        <v>43304</v>
      </c>
      <c r="E3" s="1896"/>
      <c r="F3" s="1896"/>
      <c r="G3" s="1279"/>
      <c r="H3" s="1279"/>
      <c r="I3" s="1279"/>
      <c r="J3" s="1279"/>
      <c r="K3" s="1279"/>
      <c r="L3" s="1279"/>
    </row>
    <row r="4" spans="1:15" s="1153" customFormat="1" ht="14.25">
      <c r="A4" s="1149" t="s">
        <v>479</v>
      </c>
      <c r="B4" s="1154"/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5" s="1280" customFormat="1" ht="14.25">
      <c r="A5" s="1278" t="s">
        <v>480</v>
      </c>
      <c r="B5" s="1894" t="str">
        <f>VLOOKUP(A1,'Liste voyages 2022'!A2:H501,7,0)</f>
        <v>USA</v>
      </c>
      <c r="C5" s="1894"/>
      <c r="D5" s="1894"/>
      <c r="E5" s="1894"/>
      <c r="F5" s="1894"/>
      <c r="G5" s="1279"/>
      <c r="H5" s="1279"/>
      <c r="I5" s="1279"/>
      <c r="J5" s="1279"/>
      <c r="K5" s="1279"/>
      <c r="L5" s="1279"/>
    </row>
    <row r="6" spans="1:15" s="1280" customFormat="1" ht="14.25">
      <c r="A6" s="1278" t="s">
        <v>478</v>
      </c>
      <c r="B6" s="1895">
        <f>E80</f>
        <v>0</v>
      </c>
      <c r="C6" s="1895"/>
      <c r="D6" s="1895"/>
      <c r="E6" s="1895"/>
      <c r="F6" s="1895"/>
      <c r="G6" s="1279"/>
      <c r="H6" s="1283"/>
      <c r="I6" s="1279"/>
      <c r="J6" s="1279"/>
      <c r="K6" s="1279"/>
      <c r="L6" s="1279"/>
    </row>
    <row r="8" spans="1:15">
      <c r="A8" s="1412"/>
      <c r="B8" s="1480"/>
      <c r="C8" s="1413" t="s">
        <v>80</v>
      </c>
      <c r="D8" s="1565" t="s">
        <v>74</v>
      </c>
      <c r="E8" s="1414" t="s">
        <v>74</v>
      </c>
      <c r="F8" s="1415" t="s">
        <v>75</v>
      </c>
      <c r="G8" s="1414" t="s">
        <v>20</v>
      </c>
      <c r="H8" s="1416" t="s">
        <v>40</v>
      </c>
      <c r="I8" s="1414" t="s">
        <v>50</v>
      </c>
      <c r="J8" s="1416" t="s">
        <v>40</v>
      </c>
      <c r="K8" s="1414" t="s">
        <v>0</v>
      </c>
      <c r="L8" s="1416" t="s">
        <v>40</v>
      </c>
    </row>
    <row r="9" spans="1:15" ht="12">
      <c r="A9" s="1397"/>
      <c r="B9" s="1575" t="s">
        <v>41</v>
      </c>
      <c r="C9" s="1418" t="s">
        <v>10</v>
      </c>
      <c r="D9" s="1566" t="s">
        <v>66</v>
      </c>
      <c r="E9" s="1419" t="s">
        <v>42</v>
      </c>
      <c r="F9" s="1420" t="s">
        <v>41</v>
      </c>
      <c r="G9" s="1421">
        <f>E76+E77+E78</f>
        <v>0</v>
      </c>
      <c r="H9" s="1419" t="s">
        <v>21</v>
      </c>
      <c r="I9" s="1422" t="s">
        <v>106</v>
      </c>
      <c r="J9" s="1419" t="s">
        <v>21</v>
      </c>
      <c r="K9" s="1422" t="s">
        <v>2</v>
      </c>
      <c r="L9" s="1419" t="s">
        <v>1</v>
      </c>
    </row>
    <row r="10" spans="1:15">
      <c r="A10" s="1423"/>
      <c r="B10" s="1485"/>
      <c r="C10" s="1422"/>
      <c r="D10" s="1463"/>
      <c r="E10" s="1424"/>
      <c r="F10" s="1425"/>
      <c r="G10" s="1426"/>
      <c r="H10" s="1427"/>
      <c r="J10" s="1427"/>
      <c r="L10" s="1427"/>
    </row>
    <row r="11" spans="1:15" ht="12" thickBot="1">
      <c r="A11" s="1423"/>
      <c r="B11" s="1463"/>
      <c r="C11" s="1482"/>
      <c r="D11" s="1463"/>
      <c r="E11" s="1424"/>
      <c r="F11" s="1425"/>
      <c r="G11" s="1426"/>
      <c r="H11" s="1427"/>
      <c r="J11" s="1427"/>
      <c r="L11" s="1427"/>
    </row>
    <row r="12" spans="1:15">
      <c r="A12" s="1633" t="s">
        <v>13</v>
      </c>
      <c r="B12" s="1678" t="s">
        <v>41</v>
      </c>
      <c r="C12" s="1634" t="s">
        <v>41</v>
      </c>
      <c r="D12" s="1634"/>
      <c r="E12" s="1634" t="s">
        <v>4</v>
      </c>
      <c r="F12" s="1635"/>
      <c r="G12" s="1636"/>
      <c r="H12" s="1757"/>
      <c r="I12" s="1637"/>
      <c r="J12" s="1757"/>
      <c r="K12" s="1637"/>
      <c r="L12" s="1638"/>
    </row>
    <row r="13" spans="1:15">
      <c r="A13" s="1639" t="s">
        <v>14</v>
      </c>
      <c r="B13" s="1456" t="s">
        <v>16</v>
      </c>
      <c r="C13" s="1424" t="s">
        <v>17</v>
      </c>
      <c r="D13" s="1424"/>
      <c r="E13" s="1429"/>
      <c r="F13" s="1430" t="s">
        <v>4</v>
      </c>
      <c r="G13" s="1431" t="s">
        <v>4</v>
      </c>
      <c r="H13" s="1475"/>
      <c r="J13" s="1475"/>
      <c r="L13" s="1640"/>
    </row>
    <row r="14" spans="1:15">
      <c r="A14" s="1641" t="s">
        <v>45</v>
      </c>
      <c r="B14" s="1719"/>
      <c r="C14" s="1433"/>
      <c r="D14" s="1434"/>
      <c r="E14" s="1413"/>
      <c r="F14" s="1435"/>
      <c r="G14" s="1436">
        <f>F14*E14*D14</f>
        <v>0</v>
      </c>
      <c r="H14" s="1475"/>
      <c r="I14" s="1899">
        <v>0</v>
      </c>
      <c r="J14" s="1475"/>
      <c r="L14" s="1640" t="s">
        <v>4</v>
      </c>
    </row>
    <row r="15" spans="1:15">
      <c r="A15" s="1642" t="s">
        <v>65</v>
      </c>
      <c r="B15" s="1719"/>
      <c r="C15" s="1437"/>
      <c r="D15" s="1438"/>
      <c r="E15" s="1424"/>
      <c r="F15" s="1439"/>
      <c r="G15" s="1431">
        <f>D15*E15*F15</f>
        <v>0</v>
      </c>
      <c r="H15" s="1475"/>
      <c r="I15" s="1899"/>
      <c r="J15" s="1475"/>
      <c r="L15" s="1640"/>
      <c r="M15" s="1417" t="s">
        <v>222</v>
      </c>
    </row>
    <row r="16" spans="1:15">
      <c r="A16" s="1643" t="s">
        <v>70</v>
      </c>
      <c r="B16" s="1720"/>
      <c r="C16" s="1440"/>
      <c r="D16" s="1441"/>
      <c r="E16" s="1422"/>
      <c r="F16" s="1442"/>
      <c r="G16" s="1443">
        <f>D16*E16*F16</f>
        <v>0</v>
      </c>
      <c r="H16" s="1475"/>
      <c r="I16" s="1899"/>
      <c r="J16" s="1475"/>
      <c r="L16" s="1640"/>
      <c r="N16" s="1290"/>
      <c r="O16" s="1290"/>
    </row>
    <row r="17" spans="1:12">
      <c r="A17" s="1641" t="s">
        <v>5</v>
      </c>
      <c r="B17" s="1719"/>
      <c r="C17" s="1433"/>
      <c r="D17" s="1413"/>
      <c r="E17" s="1413"/>
      <c r="F17" s="1435"/>
      <c r="G17" s="1436">
        <v>100</v>
      </c>
      <c r="H17" s="1475"/>
      <c r="I17" s="1899"/>
      <c r="J17" s="1475"/>
      <c r="L17" s="1640"/>
    </row>
    <row r="18" spans="1:12">
      <c r="A18" s="1642" t="s">
        <v>34</v>
      </c>
      <c r="B18" s="1719"/>
      <c r="C18" s="1437"/>
      <c r="D18" s="1424"/>
      <c r="E18" s="1424"/>
      <c r="F18" s="1439"/>
      <c r="G18" s="1431">
        <f>F18*E18*D18</f>
        <v>0</v>
      </c>
      <c r="H18" s="1475"/>
      <c r="I18" s="1899"/>
      <c r="J18" s="1475"/>
      <c r="L18" s="1640"/>
    </row>
    <row r="19" spans="1:12">
      <c r="A19" s="1643" t="s">
        <v>18</v>
      </c>
      <c r="B19" s="1720">
        <f>B17</f>
        <v>0</v>
      </c>
      <c r="C19" s="1440">
        <f t="shared" ref="C19" si="0">B19/7</f>
        <v>0</v>
      </c>
      <c r="D19" s="1422">
        <v>0</v>
      </c>
      <c r="E19" s="1422">
        <v>0</v>
      </c>
      <c r="F19" s="1442">
        <f t="shared" ref="F19" si="1">C19</f>
        <v>0</v>
      </c>
      <c r="G19" s="1443">
        <f>D19*E19*F19</f>
        <v>0</v>
      </c>
      <c r="H19" s="1475"/>
      <c r="I19" s="1899"/>
      <c r="J19" s="1475"/>
      <c r="L19" s="1640"/>
    </row>
    <row r="20" spans="1:12">
      <c r="A20" s="1644"/>
      <c r="B20" s="1487" t="s">
        <v>4</v>
      </c>
      <c r="C20" s="1446"/>
      <c r="D20" s="1446"/>
      <c r="E20" s="1446"/>
      <c r="F20" s="1553" t="s">
        <v>86</v>
      </c>
      <c r="G20" s="1547">
        <f>SUM(G14:G19)</f>
        <v>100</v>
      </c>
      <c r="H20" s="1475"/>
      <c r="I20" s="1899"/>
      <c r="J20" s="1475"/>
      <c r="L20" s="1640"/>
    </row>
    <row r="21" spans="1:12">
      <c r="A21" s="1645"/>
      <c r="B21" s="1456"/>
      <c r="C21" s="1424"/>
      <c r="D21" s="1424"/>
      <c r="E21" s="1424"/>
      <c r="F21" s="1449"/>
      <c r="G21" s="1449"/>
      <c r="H21" s="1475"/>
      <c r="I21" s="1899"/>
      <c r="J21" s="1475"/>
      <c r="L21" s="1640"/>
    </row>
    <row r="22" spans="1:12">
      <c r="A22" s="1642" t="s">
        <v>43</v>
      </c>
      <c r="B22" s="1456"/>
      <c r="C22" s="1424" t="s">
        <v>4</v>
      </c>
      <c r="D22" s="1450"/>
      <c r="E22" s="1451">
        <v>0.15</v>
      </c>
      <c r="F22" s="1439" t="s">
        <v>4</v>
      </c>
      <c r="G22" s="1431">
        <f>E22*G20</f>
        <v>15</v>
      </c>
      <c r="H22" s="1475"/>
      <c r="I22" s="1900"/>
      <c r="J22" s="1475"/>
      <c r="K22" s="1452"/>
      <c r="L22" s="1640"/>
    </row>
    <row r="23" spans="1:12">
      <c r="A23" s="1652"/>
      <c r="B23" s="1487"/>
      <c r="C23" s="1446"/>
      <c r="D23" s="1446"/>
      <c r="E23" s="1445"/>
      <c r="F23" s="1553" t="s">
        <v>86</v>
      </c>
      <c r="G23" s="1547">
        <f>G20+G22</f>
        <v>115</v>
      </c>
      <c r="H23" s="1548" t="e">
        <f>G23/G72</f>
        <v>#REF!</v>
      </c>
      <c r="I23" s="1547">
        <f>I14</f>
        <v>0</v>
      </c>
      <c r="J23" s="1560" t="e">
        <f>I23/I72</f>
        <v>#DIV/0!</v>
      </c>
      <c r="K23" s="1547">
        <f>I23-G23</f>
        <v>-115</v>
      </c>
      <c r="L23" s="1624" t="e">
        <f>K23/K72</f>
        <v>#REF!</v>
      </c>
    </row>
    <row r="24" spans="1:12">
      <c r="A24" s="1639"/>
      <c r="B24" s="1482" t="s">
        <v>41</v>
      </c>
      <c r="C24" s="1424" t="s">
        <v>80</v>
      </c>
      <c r="D24" s="1424" t="s">
        <v>71</v>
      </c>
      <c r="E24" s="1424"/>
      <c r="F24" s="1439"/>
      <c r="G24" s="1431"/>
      <c r="H24" s="1475"/>
      <c r="J24" s="1475"/>
      <c r="L24" s="1640"/>
    </row>
    <row r="25" spans="1:12">
      <c r="A25" s="1639"/>
      <c r="B25" s="1721" t="s">
        <v>83</v>
      </c>
      <c r="C25" s="1418" t="s">
        <v>10</v>
      </c>
      <c r="D25" s="1422" t="s">
        <v>32</v>
      </c>
      <c r="E25" s="1424"/>
      <c r="F25" s="1439"/>
      <c r="G25" s="1431"/>
      <c r="H25" s="1475"/>
      <c r="J25" s="1475"/>
      <c r="L25" s="1640"/>
    </row>
    <row r="26" spans="1:12">
      <c r="A26" s="1639"/>
      <c r="B26" s="1722" t="e">
        <f>#REF!</f>
        <v>#REF!</v>
      </c>
      <c r="C26" s="1455" t="e">
        <f>#REF!</f>
        <v>#REF!</v>
      </c>
      <c r="D26" s="1446"/>
      <c r="E26" s="1424"/>
      <c r="F26" s="1439"/>
      <c r="G26" s="1431"/>
      <c r="H26" s="1475"/>
      <c r="J26" s="1475"/>
      <c r="L26" s="1640"/>
    </row>
    <row r="27" spans="1:12">
      <c r="A27" s="1646" t="s">
        <v>12</v>
      </c>
      <c r="B27" s="1456"/>
      <c r="C27" s="1424"/>
      <c r="D27" s="1739"/>
      <c r="E27" s="1424" t="s">
        <v>4</v>
      </c>
      <c r="F27" s="1439"/>
      <c r="G27" s="1431"/>
      <c r="H27" s="1475"/>
      <c r="J27" s="1475"/>
      <c r="L27" s="1640"/>
    </row>
    <row r="28" spans="1:12">
      <c r="A28" s="1639" t="s">
        <v>84</v>
      </c>
      <c r="B28" s="1723"/>
      <c r="C28" s="1457"/>
      <c r="D28" s="1438"/>
      <c r="E28" s="1424"/>
      <c r="F28" s="1439"/>
      <c r="G28" s="1431">
        <v>250</v>
      </c>
      <c r="H28" s="1475"/>
      <c r="J28" s="1475"/>
      <c r="K28" s="1428" t="s">
        <v>4</v>
      </c>
      <c r="L28" s="1640"/>
    </row>
    <row r="29" spans="1:12" s="1458" customFormat="1">
      <c r="A29" s="1642" t="s">
        <v>96</v>
      </c>
      <c r="B29" s="1723"/>
      <c r="C29" s="1457"/>
      <c r="D29" s="1438"/>
      <c r="E29" s="1424"/>
      <c r="F29" s="1439"/>
      <c r="G29" s="1431">
        <f>F29*E29*D29</f>
        <v>0</v>
      </c>
      <c r="H29" s="1475"/>
      <c r="I29" s="1428"/>
      <c r="J29" s="1475"/>
      <c r="K29" s="1428"/>
      <c r="L29" s="1640"/>
    </row>
    <row r="30" spans="1:12" s="1458" customFormat="1">
      <c r="A30" s="1642" t="s">
        <v>76</v>
      </c>
      <c r="B30" s="1723"/>
      <c r="C30" s="1457"/>
      <c r="D30" s="1438"/>
      <c r="E30" s="1424"/>
      <c r="F30" s="1439"/>
      <c r="G30" s="1431">
        <f>F30*E30*D30</f>
        <v>0</v>
      </c>
      <c r="H30" s="1475"/>
      <c r="I30" s="1428"/>
      <c r="J30" s="1475"/>
      <c r="K30" s="1428"/>
      <c r="L30" s="1640"/>
    </row>
    <row r="31" spans="1:12" s="1458" customFormat="1">
      <c r="A31" s="1642" t="s">
        <v>145</v>
      </c>
      <c r="B31" s="1723"/>
      <c r="C31" s="1457"/>
      <c r="D31" s="1438"/>
      <c r="E31" s="1424"/>
      <c r="F31" s="1439"/>
      <c r="G31" s="1431"/>
      <c r="H31" s="1475"/>
      <c r="I31" s="1428"/>
      <c r="J31" s="1475"/>
      <c r="K31" s="1428"/>
      <c r="L31" s="1640"/>
    </row>
    <row r="32" spans="1:12" s="1458" customFormat="1">
      <c r="A32" s="1642" t="s">
        <v>111</v>
      </c>
      <c r="B32" s="1723"/>
      <c r="C32" s="1457"/>
      <c r="D32" s="1438"/>
      <c r="E32" s="1424"/>
      <c r="F32" s="1439"/>
      <c r="G32" s="1431">
        <f>F32*E32*D32</f>
        <v>0</v>
      </c>
      <c r="H32" s="1475"/>
      <c r="I32" s="1428"/>
      <c r="J32" s="1475"/>
      <c r="K32" s="1428"/>
      <c r="L32" s="1640"/>
    </row>
    <row r="33" spans="1:14" s="1458" customFormat="1">
      <c r="A33" s="1642" t="s">
        <v>69</v>
      </c>
      <c r="B33" s="1456"/>
      <c r="C33" s="1457"/>
      <c r="D33" s="1438"/>
      <c r="E33" s="1424"/>
      <c r="F33" s="1439"/>
      <c r="G33" s="1431">
        <f>F33*E33*D33</f>
        <v>0</v>
      </c>
      <c r="H33" s="1475"/>
      <c r="I33" s="1428"/>
      <c r="J33" s="1475"/>
      <c r="K33" s="1428"/>
      <c r="L33" s="1640"/>
    </row>
    <row r="34" spans="1:14">
      <c r="A34" s="1652"/>
      <c r="B34" s="1487"/>
      <c r="C34" s="1446"/>
      <c r="D34" s="1446"/>
      <c r="E34" s="1445"/>
      <c r="F34" s="1553" t="s">
        <v>86</v>
      </c>
      <c r="G34" s="1547">
        <f>SUM(G28:G33)</f>
        <v>250</v>
      </c>
      <c r="H34" s="1548" t="e">
        <f>G34/G72</f>
        <v>#REF!</v>
      </c>
      <c r="I34" s="1549">
        <f>SUM(I28:I33)</f>
        <v>0</v>
      </c>
      <c r="J34" s="1548" t="e">
        <f>I34/I72</f>
        <v>#DIV/0!</v>
      </c>
      <c r="K34" s="1550">
        <f>I34-G34</f>
        <v>-250</v>
      </c>
      <c r="L34" s="1647" t="e">
        <f>K34/K72</f>
        <v>#REF!</v>
      </c>
    </row>
    <row r="35" spans="1:14" s="1462" customFormat="1">
      <c r="A35" s="1648" t="s">
        <v>88</v>
      </c>
      <c r="B35" s="1504"/>
      <c r="C35" s="1461"/>
      <c r="D35" s="1424"/>
      <c r="E35" s="1424"/>
      <c r="F35" s="1439"/>
      <c r="G35" s="1431"/>
      <c r="H35" s="1475"/>
      <c r="I35" s="1460"/>
      <c r="J35" s="1475"/>
      <c r="K35" s="1460"/>
      <c r="L35" s="1640"/>
    </row>
    <row r="36" spans="1:14" s="1462" customFormat="1">
      <c r="A36" s="1642" t="s">
        <v>44</v>
      </c>
      <c r="B36" s="1456"/>
      <c r="C36" s="1424"/>
      <c r="D36" s="1424"/>
      <c r="E36" s="1424"/>
      <c r="F36" s="1460"/>
      <c r="G36" s="1464">
        <v>1450</v>
      </c>
      <c r="H36" s="1475"/>
      <c r="I36" s="1460"/>
      <c r="J36" s="1475"/>
      <c r="K36" s="1460"/>
      <c r="L36" s="1640"/>
      <c r="M36" s="1417"/>
      <c r="N36" s="1417"/>
    </row>
    <row r="37" spans="1:14" s="1462" customFormat="1">
      <c r="A37" s="1605" t="s">
        <v>496</v>
      </c>
      <c r="B37" s="1456"/>
      <c r="C37" s="1424"/>
      <c r="D37" s="1424"/>
      <c r="E37" s="1424"/>
      <c r="F37" s="1460"/>
      <c r="G37" s="1464"/>
      <c r="H37" s="1475"/>
      <c r="I37" s="1460"/>
      <c r="J37" s="1475"/>
      <c r="K37" s="1460"/>
      <c r="L37" s="1640"/>
      <c r="M37" s="1417"/>
      <c r="N37" s="1417"/>
    </row>
    <row r="38" spans="1:14" s="1462" customFormat="1">
      <c r="A38" s="1605" t="s">
        <v>495</v>
      </c>
      <c r="B38" s="1456"/>
      <c r="C38" s="1424"/>
      <c r="D38" s="1424"/>
      <c r="E38" s="1424"/>
      <c r="F38" s="1460"/>
      <c r="G38" s="1464"/>
      <c r="H38" s="1475"/>
      <c r="I38" s="1460"/>
      <c r="J38" s="1475"/>
      <c r="K38" s="1460"/>
      <c r="L38" s="1640"/>
      <c r="M38" s="1417"/>
      <c r="N38" s="1417"/>
    </row>
    <row r="39" spans="1:14" s="1462" customFormat="1">
      <c r="A39" s="1605" t="s">
        <v>113</v>
      </c>
      <c r="B39" s="1456"/>
      <c r="C39" s="1424"/>
      <c r="D39" s="1424"/>
      <c r="E39" s="1424"/>
      <c r="F39" s="1460"/>
      <c r="G39" s="1464"/>
      <c r="H39" s="1475"/>
      <c r="I39" s="1460"/>
      <c r="J39" s="1475"/>
      <c r="K39" s="1460"/>
      <c r="L39" s="1640"/>
      <c r="M39" s="1417"/>
      <c r="N39" s="1417"/>
    </row>
    <row r="40" spans="1:14" s="1462" customFormat="1">
      <c r="A40" s="1642" t="s">
        <v>85</v>
      </c>
      <c r="B40" s="1456"/>
      <c r="C40" s="1424"/>
      <c r="D40" s="1424"/>
      <c r="E40" s="1424"/>
      <c r="F40" s="1460"/>
      <c r="G40" s="1465" t="e">
        <f>#REF!</f>
        <v>#REF!</v>
      </c>
      <c r="H40" s="1475"/>
      <c r="I40" s="1460"/>
      <c r="J40" s="1475"/>
      <c r="K40" s="1460"/>
      <c r="L40" s="1640"/>
      <c r="M40" s="1417"/>
      <c r="N40" s="1417"/>
    </row>
    <row r="41" spans="1:14" s="1462" customFormat="1">
      <c r="A41" s="1652"/>
      <c r="B41" s="1487"/>
      <c r="C41" s="1446"/>
      <c r="D41" s="1446"/>
      <c r="E41" s="1445"/>
      <c r="F41" s="1553" t="s">
        <v>86</v>
      </c>
      <c r="G41" s="1547" t="e">
        <f>SUM(G36:G40)</f>
        <v>#REF!</v>
      </c>
      <c r="H41" s="1548" t="e">
        <f>G41/G72</f>
        <v>#REF!</v>
      </c>
      <c r="I41" s="1556">
        <f>SUM(I35:I40)</f>
        <v>0</v>
      </c>
      <c r="J41" s="1548" t="e">
        <f>I41/I72</f>
        <v>#DIV/0!</v>
      </c>
      <c r="K41" s="1550" t="e">
        <f>I41-G41</f>
        <v>#REF!</v>
      </c>
      <c r="L41" s="1647" t="e">
        <f>K41/K72</f>
        <v>#REF!</v>
      </c>
    </row>
    <row r="42" spans="1:14" s="1462" customFormat="1">
      <c r="A42" s="1648" t="s">
        <v>81</v>
      </c>
      <c r="B42" s="1456"/>
      <c r="C42" s="1424"/>
      <c r="D42" s="1424"/>
      <c r="E42" s="1424"/>
      <c r="F42" s="1439"/>
      <c r="G42" s="1431"/>
      <c r="H42" s="1475"/>
      <c r="I42" s="1460"/>
      <c r="J42" s="1475"/>
      <c r="K42" s="1460"/>
      <c r="L42" s="1640"/>
    </row>
    <row r="43" spans="1:14" s="1462" customFormat="1">
      <c r="A43" s="1642" t="s">
        <v>11</v>
      </c>
      <c r="B43" s="1456"/>
      <c r="C43" s="1424"/>
      <c r="D43" s="1424"/>
      <c r="E43" s="1471"/>
      <c r="F43" s="1467"/>
      <c r="G43" s="1431">
        <f>F43*E43</f>
        <v>0</v>
      </c>
      <c r="H43" s="1475"/>
      <c r="I43" s="1428"/>
      <c r="J43" s="1475"/>
      <c r="K43" s="1428"/>
      <c r="L43" s="1640"/>
    </row>
    <row r="44" spans="1:14" s="1462" customFormat="1">
      <c r="A44" s="1642" t="s">
        <v>11</v>
      </c>
      <c r="B44" s="1456"/>
      <c r="C44" s="1424"/>
      <c r="D44" s="1424"/>
      <c r="E44" s="1471"/>
      <c r="F44" s="1468"/>
      <c r="G44" s="1431">
        <v>900</v>
      </c>
      <c r="H44" s="1475"/>
      <c r="I44" s="1428"/>
      <c r="J44" s="1475"/>
      <c r="K44" s="1428"/>
      <c r="L44" s="1640"/>
    </row>
    <row r="45" spans="1:14" s="1462" customFormat="1">
      <c r="A45" s="1642" t="s">
        <v>11</v>
      </c>
      <c r="B45" s="1456"/>
      <c r="C45" s="1424"/>
      <c r="D45" s="1424"/>
      <c r="E45" s="1471"/>
      <c r="F45" s="1468"/>
      <c r="G45" s="1431">
        <f t="shared" ref="G45:G47" si="2">F45*E45</f>
        <v>0</v>
      </c>
      <c r="H45" s="1475"/>
      <c r="I45" s="1428"/>
      <c r="J45" s="1475"/>
      <c r="K45" s="1428"/>
      <c r="L45" s="1640"/>
    </row>
    <row r="46" spans="1:14" s="1462" customFormat="1">
      <c r="A46" s="1642" t="s">
        <v>77</v>
      </c>
      <c r="B46" s="1456"/>
      <c r="C46" s="1424"/>
      <c r="D46" s="1439"/>
      <c r="E46" s="1471"/>
      <c r="F46" s="1468"/>
      <c r="G46" s="1431">
        <f t="shared" si="2"/>
        <v>0</v>
      </c>
      <c r="H46" s="1755"/>
      <c r="I46" s="1460"/>
      <c r="J46" s="1755"/>
      <c r="K46" s="1460"/>
      <c r="L46" s="1649"/>
    </row>
    <row r="47" spans="1:14" s="1462" customFormat="1">
      <c r="A47" s="1642" t="s">
        <v>23</v>
      </c>
      <c r="B47" s="1489"/>
      <c r="C47" s="1422"/>
      <c r="D47" s="1424"/>
      <c r="E47" s="1470"/>
      <c r="F47" s="1471"/>
      <c r="G47" s="1431">
        <f t="shared" si="2"/>
        <v>0</v>
      </c>
      <c r="H47" s="1475"/>
      <c r="I47" s="1428"/>
      <c r="J47" s="1475"/>
      <c r="K47" s="1428"/>
      <c r="L47" s="1640"/>
    </row>
    <row r="48" spans="1:14" s="1462" customFormat="1">
      <c r="A48" s="1652"/>
      <c r="B48" s="1487"/>
      <c r="C48" s="1446"/>
      <c r="D48" s="1446"/>
      <c r="E48" s="1445"/>
      <c r="F48" s="1553" t="s">
        <v>86</v>
      </c>
      <c r="G48" s="1547">
        <f>SUM(G43:G47)</f>
        <v>900</v>
      </c>
      <c r="H48" s="1548" t="e">
        <f>G48/G72</f>
        <v>#REF!</v>
      </c>
      <c r="I48" s="1556">
        <f>SUM(I43:I47)</f>
        <v>0</v>
      </c>
      <c r="J48" s="1548" t="e">
        <f>I48/I72</f>
        <v>#DIV/0!</v>
      </c>
      <c r="K48" s="1550">
        <f>I48-G48</f>
        <v>-900</v>
      </c>
      <c r="L48" s="1647" t="e">
        <f>K48/K72</f>
        <v>#REF!</v>
      </c>
    </row>
    <row r="49" spans="1:12">
      <c r="A49" s="1648" t="s">
        <v>82</v>
      </c>
      <c r="B49" s="1456"/>
      <c r="C49" s="1424"/>
      <c r="D49" s="1424"/>
      <c r="E49" s="1428"/>
      <c r="F49" s="1449"/>
      <c r="G49" s="1431"/>
      <c r="H49" s="1756"/>
      <c r="J49" s="1756"/>
      <c r="L49" s="1650"/>
    </row>
    <row r="50" spans="1:12" s="1462" customFormat="1" ht="13.9" customHeight="1">
      <c r="A50" s="1642" t="s">
        <v>19</v>
      </c>
      <c r="B50" s="1456"/>
      <c r="C50" s="1457"/>
      <c r="D50" s="1439"/>
      <c r="E50" s="1471"/>
      <c r="F50" s="1471"/>
      <c r="G50" s="1430">
        <v>150</v>
      </c>
      <c r="H50" s="1472"/>
      <c r="I50" s="1460"/>
      <c r="J50" s="1472"/>
      <c r="K50" s="1460"/>
      <c r="L50" s="1651"/>
    </row>
    <row r="51" spans="1:12" s="1462" customFormat="1">
      <c r="A51" s="1642" t="s">
        <v>78</v>
      </c>
      <c r="B51" s="1456"/>
      <c r="C51" s="1457"/>
      <c r="D51" s="1439"/>
      <c r="E51" s="1471"/>
      <c r="F51" s="1471"/>
      <c r="G51" s="1430">
        <f>F51*E51</f>
        <v>0</v>
      </c>
      <c r="H51" s="1472"/>
      <c r="I51" s="1460"/>
      <c r="J51" s="1472"/>
      <c r="K51" s="1460"/>
      <c r="L51" s="1651"/>
    </row>
    <row r="52" spans="1:12" s="1462" customFormat="1">
      <c r="A52" s="1642" t="s">
        <v>79</v>
      </c>
      <c r="B52" s="1456"/>
      <c r="C52" s="1457"/>
      <c r="D52" s="1439"/>
      <c r="E52" s="1471"/>
      <c r="F52" s="1473"/>
      <c r="G52" s="1430">
        <v>0</v>
      </c>
      <c r="H52" s="1472"/>
      <c r="I52" s="1460"/>
      <c r="J52" s="1472"/>
      <c r="K52" s="1460"/>
      <c r="L52" s="1651"/>
    </row>
    <row r="53" spans="1:12" s="1462" customFormat="1">
      <c r="A53" s="1642" t="s">
        <v>79</v>
      </c>
      <c r="B53" s="1456"/>
      <c r="C53" s="1457"/>
      <c r="D53" s="1439"/>
      <c r="E53" s="1471"/>
      <c r="F53" s="1473"/>
      <c r="G53" s="1430">
        <v>0</v>
      </c>
      <c r="H53" s="1472"/>
      <c r="I53" s="1460"/>
      <c r="J53" s="1472"/>
      <c r="K53" s="1460"/>
      <c r="L53" s="1651"/>
    </row>
    <row r="54" spans="1:12" s="1462" customFormat="1">
      <c r="A54" s="1652"/>
      <c r="B54" s="1487"/>
      <c r="C54" s="1446"/>
      <c r="D54" s="1446"/>
      <c r="E54" s="1445"/>
      <c r="F54" s="1553" t="s">
        <v>86</v>
      </c>
      <c r="G54" s="1547">
        <f>SUM(G50:G53)</f>
        <v>150</v>
      </c>
      <c r="H54" s="1548" t="e">
        <f>G54/G72</f>
        <v>#REF!</v>
      </c>
      <c r="I54" s="1556">
        <f>SUM(I50:I53)</f>
        <v>0</v>
      </c>
      <c r="J54" s="1548" t="e">
        <f>I54/I72</f>
        <v>#DIV/0!</v>
      </c>
      <c r="K54" s="1550">
        <f>I54-G54</f>
        <v>-150</v>
      </c>
      <c r="L54" s="1647" t="e">
        <f>K54/K72</f>
        <v>#REF!</v>
      </c>
    </row>
    <row r="55" spans="1:12">
      <c r="A55" s="1646" t="s">
        <v>31</v>
      </c>
      <c r="B55" s="1456" t="s">
        <v>4</v>
      </c>
      <c r="C55" s="1424" t="s">
        <v>4</v>
      </c>
      <c r="D55" s="1424"/>
      <c r="E55" s="1424" t="s">
        <v>4</v>
      </c>
      <c r="F55" s="1439"/>
      <c r="G55" s="1431"/>
      <c r="H55" s="1475"/>
      <c r="I55" s="1428" t="s">
        <v>4</v>
      </c>
      <c r="J55" s="1475"/>
      <c r="L55" s="1640"/>
    </row>
    <row r="56" spans="1:12">
      <c r="A56" s="1639" t="s">
        <v>64</v>
      </c>
      <c r="B56" s="1456"/>
      <c r="C56" s="1424"/>
      <c r="D56" s="1424"/>
      <c r="E56" s="1424"/>
      <c r="F56" s="1439"/>
      <c r="G56" s="1431"/>
      <c r="H56" s="1475"/>
      <c r="J56" s="1475"/>
      <c r="L56" s="1640"/>
    </row>
    <row r="57" spans="1:12">
      <c r="A57" s="1639" t="s">
        <v>108</v>
      </c>
      <c r="B57" s="1456"/>
      <c r="C57" s="1424"/>
      <c r="D57" s="1424"/>
      <c r="E57" s="1424"/>
      <c r="F57" s="1439"/>
      <c r="G57" s="1431">
        <v>75</v>
      </c>
      <c r="H57" s="1475"/>
      <c r="J57" s="1475"/>
      <c r="L57" s="1640"/>
    </row>
    <row r="58" spans="1:12">
      <c r="A58" s="1642" t="s">
        <v>198</v>
      </c>
      <c r="B58" s="1456"/>
      <c r="C58" s="1424"/>
      <c r="D58" s="1424"/>
      <c r="E58" s="1471"/>
      <c r="F58" s="1439"/>
      <c r="G58" s="1431">
        <f>E58*F58</f>
        <v>0</v>
      </c>
      <c r="H58" s="1475"/>
      <c r="J58" s="1475"/>
      <c r="L58" s="1640"/>
    </row>
    <row r="59" spans="1:12">
      <c r="A59" s="1652"/>
      <c r="B59" s="1487"/>
      <c r="C59" s="1446"/>
      <c r="D59" s="1446"/>
      <c r="E59" s="1459"/>
      <c r="F59" s="1553" t="s">
        <v>86</v>
      </c>
      <c r="G59" s="1547">
        <f>SUM(G56:G58)</f>
        <v>75</v>
      </c>
      <c r="H59" s="1548" t="e">
        <f>G59/G72</f>
        <v>#REF!</v>
      </c>
      <c r="I59" s="1549">
        <f>SUM(I56:I58)</f>
        <v>0</v>
      </c>
      <c r="J59" s="1548" t="e">
        <f>I59/I72</f>
        <v>#DIV/0!</v>
      </c>
      <c r="K59" s="1550">
        <f>I59-G59</f>
        <v>-75</v>
      </c>
      <c r="L59" s="1647" t="e">
        <f>K59/K72</f>
        <v>#REF!</v>
      </c>
    </row>
    <row r="60" spans="1:12">
      <c r="A60" s="1859" t="s">
        <v>97</v>
      </c>
      <c r="B60" s="1479" t="s">
        <v>41</v>
      </c>
      <c r="C60" s="1413" t="s">
        <v>80</v>
      </c>
      <c r="D60" s="1413" t="s">
        <v>71</v>
      </c>
      <c r="E60" s="1413"/>
      <c r="F60" s="1435"/>
      <c r="G60" s="1436"/>
      <c r="H60" s="1474"/>
      <c r="J60" s="1474"/>
      <c r="L60" s="1653"/>
    </row>
    <row r="61" spans="1:12">
      <c r="A61" s="1639"/>
      <c r="B61" s="1721" t="s">
        <v>83</v>
      </c>
      <c r="C61" s="1418" t="s">
        <v>10</v>
      </c>
      <c r="D61" s="1422" t="s">
        <v>32</v>
      </c>
      <c r="E61" s="1424"/>
      <c r="F61" s="1439"/>
      <c r="G61" s="1431"/>
      <c r="H61" s="1475"/>
      <c r="J61" s="1475"/>
      <c r="L61" s="1654"/>
    </row>
    <row r="62" spans="1:12">
      <c r="A62" s="1639"/>
      <c r="B62" s="1769"/>
      <c r="C62" s="1478" t="e">
        <f>#REF!</f>
        <v>#REF!</v>
      </c>
      <c r="D62" s="1446"/>
      <c r="E62" s="1424"/>
      <c r="F62" s="1439"/>
      <c r="G62" s="1431"/>
      <c r="H62" s="1475"/>
      <c r="J62" s="1475"/>
      <c r="L62" s="1654"/>
    </row>
    <row r="63" spans="1:12">
      <c r="A63" s="1639"/>
      <c r="B63" s="1500"/>
      <c r="C63" s="1439"/>
      <c r="D63" s="1424"/>
      <c r="E63" s="1424"/>
      <c r="F63" s="1439"/>
      <c r="G63" s="1431"/>
      <c r="H63" s="1475"/>
      <c r="J63" s="1475"/>
      <c r="L63" s="1654"/>
    </row>
    <row r="64" spans="1:12">
      <c r="A64" s="1639" t="s">
        <v>99</v>
      </c>
      <c r="B64" s="1456"/>
      <c r="C64" s="1476"/>
      <c r="D64" s="1438"/>
      <c r="E64" s="1424"/>
      <c r="F64" s="1439"/>
      <c r="G64" s="1431">
        <f>F64*D64</f>
        <v>0</v>
      </c>
      <c r="H64" s="1475"/>
      <c r="J64" s="1475"/>
      <c r="L64" s="1654"/>
    </row>
    <row r="65" spans="1:13">
      <c r="A65" s="1639"/>
      <c r="B65" s="1456"/>
      <c r="C65" s="1476"/>
      <c r="D65" s="1438"/>
      <c r="E65" s="1424"/>
      <c r="F65" s="1439"/>
      <c r="G65" s="1431"/>
      <c r="H65" s="1475"/>
      <c r="J65" s="1475"/>
      <c r="L65" s="1654"/>
    </row>
    <row r="66" spans="1:13">
      <c r="A66" s="1642" t="s">
        <v>109</v>
      </c>
      <c r="B66" s="1456"/>
      <c r="C66" s="1424"/>
      <c r="D66" s="1424"/>
      <c r="E66" s="1471"/>
      <c r="F66" s="1476"/>
      <c r="G66" s="1431">
        <v>90</v>
      </c>
      <c r="H66" s="1475"/>
      <c r="J66" s="1475"/>
      <c r="L66" s="1654"/>
    </row>
    <row r="67" spans="1:13">
      <c r="A67" s="1642" t="s">
        <v>115</v>
      </c>
      <c r="B67" s="1456"/>
      <c r="C67" s="1477"/>
      <c r="D67" s="1424"/>
      <c r="E67" s="1471"/>
      <c r="F67" s="1477"/>
      <c r="G67" s="1431">
        <f>F67*E67</f>
        <v>0</v>
      </c>
      <c r="H67" s="1475"/>
      <c r="J67" s="1475"/>
      <c r="L67" s="1654"/>
    </row>
    <row r="68" spans="1:13">
      <c r="A68" s="1605" t="s">
        <v>211</v>
      </c>
      <c r="B68" s="1456"/>
      <c r="C68" s="1477"/>
      <c r="D68" s="1424"/>
      <c r="E68" s="1471"/>
      <c r="F68" s="1477"/>
      <c r="G68" s="1431">
        <f>F68*E68</f>
        <v>0</v>
      </c>
      <c r="H68" s="1475"/>
      <c r="J68" s="1475"/>
      <c r="L68" s="1654"/>
    </row>
    <row r="69" spans="1:13" s="1290" customFormat="1">
      <c r="A69" s="1588" t="s">
        <v>487</v>
      </c>
      <c r="B69" s="1711"/>
      <c r="C69" s="1311"/>
      <c r="D69" s="1297"/>
      <c r="E69" s="1342"/>
      <c r="F69" s="1311"/>
      <c r="G69" s="1305">
        <f>F69</f>
        <v>0</v>
      </c>
      <c r="H69" s="1346"/>
      <c r="I69" s="1301"/>
      <c r="J69" s="1346"/>
      <c r="K69" s="1301"/>
      <c r="L69" s="1604"/>
      <c r="M69" s="1289"/>
    </row>
    <row r="70" spans="1:13">
      <c r="A70" s="1652"/>
      <c r="B70" s="1487" t="s">
        <v>4</v>
      </c>
      <c r="C70" s="1446"/>
      <c r="D70" s="1446"/>
      <c r="E70" s="1459"/>
      <c r="F70" s="1553" t="s">
        <v>86</v>
      </c>
      <c r="G70" s="1547">
        <f>SUM(G64:G68)</f>
        <v>90</v>
      </c>
      <c r="H70" s="1548" t="e">
        <f>G70/G72</f>
        <v>#REF!</v>
      </c>
      <c r="I70" s="1549">
        <f>SUM(I64:I68)</f>
        <v>0</v>
      </c>
      <c r="J70" s="1548" t="e">
        <f>I70/I72</f>
        <v>#DIV/0!</v>
      </c>
      <c r="K70" s="1550">
        <f>I70-G70</f>
        <v>-90</v>
      </c>
      <c r="L70" s="1647" t="e">
        <f>K70/K72</f>
        <v>#REF!</v>
      </c>
    </row>
    <row r="71" spans="1:13" ht="12" thickBot="1">
      <c r="A71" s="1641"/>
      <c r="B71" s="1576"/>
      <c r="C71" s="1413"/>
      <c r="D71" s="1413"/>
      <c r="E71" s="1432"/>
      <c r="F71" s="1453"/>
      <c r="G71" s="1436"/>
      <c r="H71" s="1475"/>
      <c r="J71" s="1475"/>
      <c r="L71" s="1640"/>
    </row>
    <row r="72" spans="1:13" ht="12" thickBot="1">
      <c r="A72" s="1655"/>
      <c r="B72" s="1724" t="e">
        <f>F72*1.25</f>
        <v>#REF!</v>
      </c>
      <c r="C72" s="1791"/>
      <c r="D72" s="1792"/>
      <c r="E72" s="1793" t="s">
        <v>98</v>
      </c>
      <c r="F72" s="1794" t="e">
        <f>G72/(E76)</f>
        <v>#REF!</v>
      </c>
      <c r="G72" s="1795" t="e">
        <f>G70+G59+G54+G48+G41+G34+G23</f>
        <v>#REF!</v>
      </c>
      <c r="H72" s="1796" t="e">
        <f>G72/G72</f>
        <v>#REF!</v>
      </c>
      <c r="I72" s="1795">
        <f>I70+I59+I54+I48+I41+I34+I23</f>
        <v>0</v>
      </c>
      <c r="J72" s="1796" t="e">
        <f>I72/I72</f>
        <v>#DIV/0!</v>
      </c>
      <c r="K72" s="1795" t="e">
        <f>K70+K59+K54+K48+K41+K34+K23</f>
        <v>#REF!</v>
      </c>
      <c r="L72" s="1797" t="e">
        <f>K72/K72</f>
        <v>#REF!</v>
      </c>
    </row>
    <row r="73" spans="1:13" ht="12" thickBot="1">
      <c r="A73" s="1642"/>
      <c r="B73" s="1456"/>
      <c r="C73" s="1424"/>
      <c r="D73" s="1424"/>
      <c r="E73" s="1424"/>
      <c r="F73" s="1425"/>
      <c r="G73" s="1481"/>
      <c r="H73" s="1475"/>
      <c r="I73" s="1428" t="s">
        <v>4</v>
      </c>
      <c r="J73" s="1475"/>
      <c r="L73" s="1765"/>
    </row>
    <row r="74" spans="1:13">
      <c r="A74" s="1633" t="s">
        <v>38</v>
      </c>
      <c r="B74" s="1678"/>
      <c r="C74" s="1634"/>
      <c r="D74" s="1634" t="s">
        <v>39</v>
      </c>
      <c r="E74" s="1679"/>
      <c r="F74" s="1634" t="s">
        <v>91</v>
      </c>
      <c r="G74" s="1680"/>
      <c r="H74" s="1757"/>
      <c r="I74" s="1637"/>
      <c r="J74" s="1757"/>
      <c r="K74" s="1637"/>
      <c r="L74" s="1638"/>
    </row>
    <row r="75" spans="1:13">
      <c r="A75" s="1646"/>
      <c r="B75" s="1456"/>
      <c r="C75" s="1424"/>
      <c r="D75" s="1424"/>
      <c r="E75" s="1483"/>
      <c r="F75" s="1424"/>
      <c r="G75" s="1484"/>
      <c r="H75" s="1475"/>
      <c r="J75" s="1475"/>
      <c r="L75" s="1640"/>
    </row>
    <row r="76" spans="1:13">
      <c r="A76" s="1639" t="s">
        <v>92</v>
      </c>
      <c r="B76" s="1456"/>
      <c r="C76" s="1424"/>
      <c r="D76" s="1733"/>
      <c r="E76" s="1471"/>
      <c r="F76" s="1439"/>
      <c r="G76" s="1431">
        <v>500</v>
      </c>
      <c r="H76" s="1758"/>
      <c r="I76" s="1459"/>
      <c r="J76" s="1475"/>
      <c r="K76" s="1448">
        <f>I76-G76</f>
        <v>-500</v>
      </c>
      <c r="L76" s="1640"/>
    </row>
    <row r="77" spans="1:13">
      <c r="A77" s="1639" t="s">
        <v>93</v>
      </c>
      <c r="B77" s="1456"/>
      <c r="C77" s="1424"/>
      <c r="D77" s="1737"/>
      <c r="E77" s="1471"/>
      <c r="F77" s="1439"/>
      <c r="G77" s="1431">
        <f>E77*F77</f>
        <v>0</v>
      </c>
      <c r="H77" s="1758"/>
      <c r="I77" s="1459"/>
      <c r="J77" s="1475"/>
      <c r="K77" s="1448">
        <f>I77-G77</f>
        <v>0</v>
      </c>
      <c r="L77" s="1640"/>
    </row>
    <row r="78" spans="1:13">
      <c r="A78" s="1639" t="s">
        <v>22</v>
      </c>
      <c r="B78" s="1456"/>
      <c r="C78" s="1424"/>
      <c r="D78" s="1737"/>
      <c r="E78" s="1471"/>
      <c r="F78" s="1439"/>
      <c r="G78" s="1431">
        <f>F78*E78</f>
        <v>0</v>
      </c>
      <c r="H78" s="1758"/>
      <c r="I78" s="1459"/>
      <c r="J78" s="1475"/>
      <c r="K78" s="1448">
        <f>I78-G78</f>
        <v>0</v>
      </c>
      <c r="L78" s="1640"/>
    </row>
    <row r="79" spans="1:13">
      <c r="A79" s="1681" t="s">
        <v>30</v>
      </c>
      <c r="B79" s="1489"/>
      <c r="C79" s="1422"/>
      <c r="D79" s="1740"/>
      <c r="E79" s="1470"/>
      <c r="F79" s="1442"/>
      <c r="G79" s="1443">
        <f>F79*E79</f>
        <v>0</v>
      </c>
      <c r="H79" s="1759"/>
      <c r="I79" s="1459"/>
      <c r="J79" s="1762"/>
      <c r="K79" s="1448">
        <f>I79-G79</f>
        <v>0</v>
      </c>
      <c r="L79" s="1682"/>
    </row>
    <row r="80" spans="1:13">
      <c r="A80" s="1639"/>
      <c r="B80" s="1456"/>
      <c r="C80" s="1424"/>
      <c r="D80" s="1741"/>
      <c r="E80" s="1471">
        <f>SUM(E76:E79)</f>
        <v>0</v>
      </c>
      <c r="F80" s="1439"/>
      <c r="G80" s="1431"/>
      <c r="H80" s="1758"/>
      <c r="I80" s="1432"/>
      <c r="J80" s="1475"/>
      <c r="L80" s="1640"/>
    </row>
    <row r="81" spans="1:18">
      <c r="A81" s="1639"/>
      <c r="B81" s="1456"/>
      <c r="C81" s="1424"/>
      <c r="D81" s="1741"/>
      <c r="E81" s="1471"/>
      <c r="F81" s="1439"/>
      <c r="G81" s="1431"/>
      <c r="H81" s="1758"/>
      <c r="I81" s="1444"/>
      <c r="J81" s="1475"/>
      <c r="L81" s="1640"/>
    </row>
    <row r="82" spans="1:18">
      <c r="A82" s="1683" t="s">
        <v>36</v>
      </c>
      <c r="B82" s="1577"/>
      <c r="C82" s="1446"/>
      <c r="D82" s="1409"/>
      <c r="E82" s="1488">
        <v>0</v>
      </c>
      <c r="F82" s="1478">
        <f>1995-1495</f>
        <v>500</v>
      </c>
      <c r="G82" s="1447">
        <f>F82*E82</f>
        <v>0</v>
      </c>
      <c r="H82" s="1454"/>
      <c r="I82" s="1459"/>
      <c r="J82" s="1772"/>
      <c r="K82" s="1448">
        <f>I82-G82</f>
        <v>0</v>
      </c>
      <c r="L82" s="1774"/>
    </row>
    <row r="83" spans="1:18">
      <c r="A83" s="1683" t="s">
        <v>488</v>
      </c>
      <c r="B83" s="1577"/>
      <c r="C83" s="1446"/>
      <c r="D83" s="1409"/>
      <c r="E83" s="1488"/>
      <c r="F83" s="1478"/>
      <c r="G83" s="1447"/>
      <c r="H83" s="1454"/>
      <c r="I83" s="1459"/>
      <c r="J83" s="1772"/>
      <c r="K83" s="1448"/>
      <c r="L83" s="1774"/>
    </row>
    <row r="84" spans="1:18">
      <c r="A84" s="1683" t="s">
        <v>489</v>
      </c>
      <c r="B84" s="1577"/>
      <c r="C84" s="1446"/>
      <c r="D84" s="1409"/>
      <c r="E84" s="1488"/>
      <c r="F84" s="1478"/>
      <c r="G84" s="1447"/>
      <c r="H84" s="1454"/>
      <c r="I84" s="1459"/>
      <c r="J84" s="1772"/>
      <c r="K84" s="1448"/>
      <c r="L84" s="1774"/>
    </row>
    <row r="85" spans="1:18">
      <c r="A85" s="1683" t="s">
        <v>490</v>
      </c>
      <c r="B85" s="1577"/>
      <c r="C85" s="1446"/>
      <c r="D85" s="1409"/>
      <c r="E85" s="1488"/>
      <c r="F85" s="1478"/>
      <c r="G85" s="1447"/>
      <c r="H85" s="1454"/>
      <c r="I85" s="1459"/>
      <c r="J85" s="1772"/>
      <c r="K85" s="1448"/>
      <c r="L85" s="1774"/>
    </row>
    <row r="86" spans="1:18">
      <c r="A86" s="1683" t="s">
        <v>491</v>
      </c>
      <c r="B86" s="1577"/>
      <c r="C86" s="1446"/>
      <c r="D86" s="1409"/>
      <c r="E86" s="1488"/>
      <c r="F86" s="1478"/>
      <c r="G86" s="1447"/>
      <c r="H86" s="1454"/>
      <c r="I86" s="1459"/>
      <c r="J86" s="1772"/>
      <c r="K86" s="1448"/>
      <c r="L86" s="1774"/>
    </row>
    <row r="87" spans="1:18">
      <c r="A87" s="1683" t="s">
        <v>214</v>
      </c>
      <c r="B87" s="1577"/>
      <c r="C87" s="1446"/>
      <c r="D87" s="1409"/>
      <c r="E87" s="1488"/>
      <c r="F87" s="1478"/>
      <c r="G87" s="1447"/>
      <c r="H87" s="1454"/>
      <c r="I87" s="1459"/>
      <c r="J87" s="1772"/>
      <c r="K87" s="1448"/>
      <c r="L87" s="1774"/>
    </row>
    <row r="88" spans="1:18">
      <c r="A88" s="1683" t="s">
        <v>492</v>
      </c>
      <c r="B88" s="1577"/>
      <c r="C88" s="1446"/>
      <c r="D88" s="1409"/>
      <c r="E88" s="1488"/>
      <c r="F88" s="1478"/>
      <c r="G88" s="1447"/>
      <c r="H88" s="1454"/>
      <c r="I88" s="1459"/>
      <c r="J88" s="1772"/>
      <c r="K88" s="1448"/>
      <c r="L88" s="1774"/>
    </row>
    <row r="89" spans="1:18" ht="12" thickBot="1">
      <c r="A89" s="1683" t="s">
        <v>107</v>
      </c>
      <c r="B89" s="1577"/>
      <c r="C89" s="1413"/>
      <c r="D89" s="1807"/>
      <c r="E89" s="1808"/>
      <c r="F89" s="1435"/>
      <c r="G89" s="1436"/>
      <c r="H89" s="1809"/>
      <c r="I89" s="1432"/>
      <c r="J89" s="1474"/>
      <c r="K89" s="1810"/>
      <c r="L89" s="1811"/>
    </row>
    <row r="90" spans="1:18" ht="12" thickBot="1">
      <c r="A90" s="1684"/>
      <c r="B90" s="1685"/>
      <c r="C90" s="1822"/>
      <c r="D90" s="1823"/>
      <c r="E90" s="1823"/>
      <c r="F90" s="1793" t="s">
        <v>35</v>
      </c>
      <c r="G90" s="1824">
        <f>G76+G77+G78+G79+G82</f>
        <v>500</v>
      </c>
      <c r="H90" s="1825"/>
      <c r="I90" s="1824">
        <f>I76+I77+I78+I79+I82</f>
        <v>0</v>
      </c>
      <c r="J90" s="1826"/>
      <c r="K90" s="1824">
        <f>K76+K77+K78+K79+K82</f>
        <v>-500</v>
      </c>
      <c r="L90" s="1827"/>
    </row>
    <row r="91" spans="1:18" ht="12" thickBot="1">
      <c r="A91" s="1698"/>
      <c r="B91" s="1830"/>
      <c r="C91" s="1845"/>
      <c r="D91" s="1846"/>
      <c r="E91" s="1847"/>
      <c r="F91" s="1848" t="s">
        <v>3</v>
      </c>
      <c r="G91" s="1849" t="e">
        <f>G90-G72</f>
        <v>#REF!</v>
      </c>
      <c r="H91" s="1850" t="e">
        <f>G91/G90</f>
        <v>#REF!</v>
      </c>
      <c r="I91" s="1849">
        <f>I90-I72</f>
        <v>0</v>
      </c>
      <c r="J91" s="1850" t="e">
        <f>I91/I90</f>
        <v>#DIV/0!</v>
      </c>
      <c r="K91" s="1849" t="e">
        <f>I91-G91</f>
        <v>#REF!</v>
      </c>
      <c r="L91" s="1851" t="e">
        <f>K91/K90</f>
        <v>#REF!</v>
      </c>
      <c r="M91" s="1458"/>
      <c r="N91" s="1458"/>
      <c r="O91" s="1458"/>
      <c r="P91" s="1458"/>
      <c r="Q91" s="1458"/>
      <c r="R91" s="1458"/>
    </row>
    <row r="92" spans="1:18">
      <c r="A92" s="1643"/>
      <c r="B92" s="1489"/>
      <c r="C92" s="1489"/>
      <c r="D92" s="1489"/>
      <c r="E92" s="1490"/>
      <c r="F92" s="1491" t="s">
        <v>95</v>
      </c>
      <c r="G92" s="1492" t="e">
        <f>G91/(E76)</f>
        <v>#REF!</v>
      </c>
      <c r="H92" s="1486"/>
      <c r="I92" s="1492" t="e">
        <f>I91/E76</f>
        <v>#DIV/0!</v>
      </c>
      <c r="J92" s="1486"/>
      <c r="K92" s="1492" t="e">
        <f>I92-G92</f>
        <v>#DIV/0!</v>
      </c>
      <c r="L92" s="1682"/>
      <c r="M92" s="1458"/>
      <c r="N92" s="1458"/>
      <c r="O92" s="1458"/>
      <c r="P92" s="1458"/>
      <c r="Q92" s="1458"/>
      <c r="R92" s="1458"/>
    </row>
    <row r="93" spans="1:18" ht="12" thickBot="1">
      <c r="A93" s="1655"/>
      <c r="B93" s="1699" t="s">
        <v>68</v>
      </c>
      <c r="C93" s="1685">
        <f>D14-1</f>
        <v>-1</v>
      </c>
      <c r="D93" s="1685"/>
      <c r="E93" s="1700"/>
      <c r="F93" s="1699" t="s">
        <v>67</v>
      </c>
      <c r="G93" s="1701" t="e">
        <f>G92/C93</f>
        <v>#REF!</v>
      </c>
      <c r="H93" s="1702"/>
      <c r="I93" s="1701" t="e">
        <f>I92/C93</f>
        <v>#DIV/0!</v>
      </c>
      <c r="J93" s="1702"/>
      <c r="K93" s="1701" t="e">
        <f>I93-G93</f>
        <v>#DIV/0!</v>
      </c>
      <c r="L93" s="1703"/>
      <c r="M93" s="1458"/>
      <c r="N93" s="1458"/>
      <c r="O93" s="1458"/>
      <c r="Q93" s="1458"/>
      <c r="R93" s="1458"/>
    </row>
    <row r="94" spans="1:18">
      <c r="A94" s="1458"/>
      <c r="B94" s="1456"/>
      <c r="C94" s="1456"/>
      <c r="D94" s="1456"/>
      <c r="E94" s="1458"/>
      <c r="F94" s="1458"/>
      <c r="G94" s="1493"/>
      <c r="H94" s="1458"/>
      <c r="I94" s="1458"/>
      <c r="J94" s="1458"/>
      <c r="K94" s="1458"/>
      <c r="L94" s="1458"/>
      <c r="M94" s="1458"/>
      <c r="N94" s="1458"/>
      <c r="O94" s="1458"/>
      <c r="P94" s="1458"/>
      <c r="Q94" s="1458"/>
      <c r="R94" s="1458"/>
    </row>
    <row r="95" spans="1:18">
      <c r="A95" s="1462" t="s">
        <v>192</v>
      </c>
      <c r="B95" s="1417"/>
      <c r="C95" s="1417"/>
      <c r="D95" s="1417"/>
      <c r="I95" s="1417"/>
      <c r="J95" s="1495"/>
      <c r="K95" s="1458"/>
      <c r="L95" s="1495"/>
      <c r="M95" s="1458"/>
      <c r="N95" s="1458"/>
      <c r="O95" s="1458"/>
      <c r="P95" s="1458"/>
      <c r="Q95" s="1458"/>
      <c r="R95" s="1458"/>
    </row>
    <row r="96" spans="1:18">
      <c r="A96" s="1462" t="s">
        <v>195</v>
      </c>
      <c r="B96" s="1417"/>
      <c r="C96" s="1417"/>
      <c r="D96" s="1417"/>
      <c r="I96" s="1417"/>
      <c r="J96" s="1495"/>
      <c r="K96" s="1458"/>
      <c r="L96" s="1495"/>
      <c r="M96" s="1458"/>
      <c r="N96" s="1458"/>
      <c r="O96" s="1458"/>
      <c r="P96" s="1458"/>
      <c r="Q96" s="1458"/>
      <c r="R96" s="1458"/>
    </row>
    <row r="97" spans="1:18">
      <c r="A97" s="1462"/>
      <c r="B97" s="1417"/>
      <c r="C97" s="1417"/>
      <c r="D97" s="1417"/>
      <c r="F97" s="1497"/>
      <c r="G97" s="1498"/>
      <c r="H97" s="1495"/>
      <c r="I97" s="1458"/>
      <c r="J97" s="1495"/>
      <c r="K97" s="1458"/>
      <c r="L97" s="1495"/>
      <c r="M97" s="1458"/>
      <c r="N97" s="1458"/>
      <c r="O97" s="1458"/>
      <c r="P97" s="1458"/>
      <c r="Q97" s="1458"/>
      <c r="R97" s="1458"/>
    </row>
    <row r="98" spans="1:18">
      <c r="A98" s="1462"/>
      <c r="B98" s="1417"/>
      <c r="C98" s="1417"/>
      <c r="D98" s="1417"/>
      <c r="F98" s="1497"/>
      <c r="G98" s="1498"/>
      <c r="H98" s="1495"/>
      <c r="I98" s="1458"/>
      <c r="J98" s="1495"/>
      <c r="K98" s="1458"/>
      <c r="L98" s="1495"/>
      <c r="M98" s="1458"/>
      <c r="N98" s="1458"/>
      <c r="O98" s="1458"/>
      <c r="P98" s="1458"/>
      <c r="Q98" s="1458"/>
      <c r="R98" s="1458"/>
    </row>
    <row r="99" spans="1:18">
      <c r="B99" s="1417"/>
      <c r="C99" s="1417"/>
      <c r="D99" s="1417"/>
      <c r="F99" s="1497"/>
      <c r="G99" s="1498"/>
      <c r="H99" s="1495"/>
      <c r="I99" s="1458"/>
      <c r="J99" s="1495"/>
      <c r="K99" s="1458"/>
      <c r="L99" s="1495"/>
      <c r="M99" s="1458"/>
      <c r="N99" s="1458"/>
      <c r="O99" s="1458"/>
      <c r="P99" s="1458"/>
      <c r="Q99" s="1458"/>
      <c r="R99" s="1458"/>
    </row>
    <row r="100" spans="1:18">
      <c r="B100" s="1417"/>
      <c r="C100" s="1417"/>
      <c r="D100" s="1417"/>
      <c r="F100" s="1497"/>
      <c r="G100" s="1498"/>
      <c r="H100" s="1495"/>
      <c r="I100" s="1458"/>
      <c r="J100" s="1495"/>
      <c r="K100" s="1458"/>
      <c r="L100" s="1495"/>
      <c r="M100" s="1458"/>
      <c r="N100" s="1458"/>
      <c r="O100" s="1458"/>
      <c r="P100" s="1458"/>
      <c r="Q100" s="1458"/>
      <c r="R100" s="1458"/>
    </row>
    <row r="101" spans="1:18">
      <c r="B101" s="1417"/>
      <c r="C101" s="1417"/>
      <c r="D101" s="1417"/>
      <c r="F101" s="1497"/>
      <c r="G101" s="1498"/>
      <c r="H101" s="1495"/>
      <c r="I101" s="1458"/>
      <c r="J101" s="1495"/>
      <c r="K101" s="1458"/>
      <c r="L101" s="1495"/>
      <c r="M101" s="1458"/>
      <c r="N101" s="1458"/>
      <c r="O101" s="1458"/>
      <c r="P101" s="1458"/>
      <c r="Q101" s="1458"/>
      <c r="R101" s="1458"/>
    </row>
    <row r="102" spans="1:18">
      <c r="A102" s="1458"/>
      <c r="B102" s="1456"/>
      <c r="C102" s="1456"/>
      <c r="D102" s="1456"/>
      <c r="E102" s="1456"/>
      <c r="F102" s="1497"/>
      <c r="G102" s="1498"/>
      <c r="H102" s="1495"/>
      <c r="I102" s="1458"/>
      <c r="J102" s="1495"/>
      <c r="K102" s="1458"/>
      <c r="L102" s="1495"/>
      <c r="M102" s="1458"/>
      <c r="N102" s="1458"/>
      <c r="O102" s="1458"/>
      <c r="P102" s="1458"/>
      <c r="Q102" s="1458"/>
      <c r="R102" s="1458"/>
    </row>
    <row r="103" spans="1:18">
      <c r="A103" s="1458"/>
      <c r="B103" s="1456"/>
      <c r="C103" s="1456"/>
      <c r="D103" s="1456"/>
      <c r="E103" s="1456"/>
      <c r="F103" s="1497"/>
      <c r="G103" s="1498"/>
      <c r="H103" s="1495"/>
      <c r="I103" s="1458"/>
      <c r="J103" s="1495"/>
      <c r="K103" s="1458"/>
      <c r="L103" s="1495"/>
      <c r="M103" s="1458"/>
      <c r="N103" s="1458"/>
      <c r="O103" s="1458"/>
      <c r="P103" s="1458"/>
      <c r="Q103" s="1458"/>
      <c r="R103" s="1458"/>
    </row>
    <row r="104" spans="1:18">
      <c r="A104" s="1458"/>
      <c r="B104" s="1456"/>
      <c r="C104" s="1456"/>
      <c r="D104" s="1456"/>
      <c r="E104" s="1456"/>
      <c r="F104" s="1497"/>
      <c r="G104" s="1498"/>
      <c r="H104" s="1495"/>
      <c r="I104" s="1458"/>
      <c r="J104" s="1495"/>
      <c r="K104" s="1458"/>
      <c r="L104" s="1495"/>
      <c r="M104" s="1458"/>
      <c r="N104" s="1458"/>
      <c r="O104" s="1458"/>
      <c r="P104" s="1458"/>
      <c r="Q104" s="1458"/>
      <c r="R104" s="1458"/>
    </row>
    <row r="105" spans="1:18">
      <c r="A105" s="1458"/>
      <c r="B105" s="1456"/>
      <c r="C105" s="1456"/>
      <c r="D105" s="1456"/>
      <c r="E105" s="1456"/>
      <c r="F105" s="1497"/>
      <c r="G105" s="1498"/>
      <c r="H105" s="1495"/>
      <c r="I105" s="1458"/>
      <c r="J105" s="1495"/>
      <c r="K105" s="1458"/>
      <c r="L105" s="1495"/>
      <c r="M105" s="1458"/>
      <c r="N105" s="1458"/>
      <c r="O105" s="1458"/>
      <c r="P105" s="1458"/>
      <c r="Q105" s="1458"/>
      <c r="R105" s="1458"/>
    </row>
    <row r="106" spans="1:18">
      <c r="A106" s="1458"/>
      <c r="B106" s="1456"/>
      <c r="C106" s="1456"/>
      <c r="D106" s="1456"/>
      <c r="E106" s="1456"/>
      <c r="F106" s="1497"/>
      <c r="G106" s="1498"/>
      <c r="H106" s="1495"/>
      <c r="I106" s="1458"/>
      <c r="J106" s="1495"/>
      <c r="K106" s="1458"/>
      <c r="L106" s="1495"/>
      <c r="M106" s="1458"/>
      <c r="N106" s="1458"/>
      <c r="O106" s="1458"/>
      <c r="P106" s="1458"/>
      <c r="Q106" s="1458"/>
      <c r="R106" s="1458"/>
    </row>
    <row r="107" spans="1:18">
      <c r="A107" s="1458"/>
      <c r="B107" s="1456"/>
      <c r="C107" s="1456"/>
      <c r="D107" s="1499"/>
      <c r="E107" s="1500"/>
      <c r="F107" s="1497"/>
      <c r="G107" s="1498"/>
      <c r="H107" s="1495"/>
      <c r="I107" s="1458"/>
      <c r="J107" s="1495"/>
      <c r="K107" s="1458"/>
      <c r="L107" s="1495"/>
      <c r="M107" s="1458"/>
      <c r="N107" s="1458"/>
      <c r="O107" s="1458"/>
      <c r="P107" s="1458"/>
      <c r="Q107" s="1458"/>
      <c r="R107" s="1458"/>
    </row>
    <row r="108" spans="1:18">
      <c r="A108" s="1458"/>
      <c r="B108" s="1456"/>
      <c r="C108" s="1456"/>
      <c r="D108" s="1456"/>
      <c r="E108" s="1501"/>
      <c r="F108" s="1501"/>
      <c r="G108" s="1498"/>
      <c r="H108" s="1502"/>
      <c r="I108" s="1458"/>
      <c r="J108" s="1502"/>
      <c r="K108" s="1458"/>
      <c r="L108" s="1502"/>
      <c r="M108" s="1458"/>
      <c r="N108" s="1458"/>
      <c r="O108" s="1458"/>
      <c r="P108" s="1458"/>
      <c r="Q108" s="1458"/>
      <c r="R108" s="1458"/>
    </row>
    <row r="109" spans="1:18">
      <c r="A109" s="1503"/>
      <c r="B109" s="1456"/>
      <c r="C109" s="1456"/>
      <c r="D109" s="1456"/>
      <c r="E109" s="1456"/>
      <c r="F109" s="1497"/>
      <c r="G109" s="1498"/>
      <c r="H109" s="1495"/>
      <c r="I109" s="1458"/>
      <c r="J109" s="1495"/>
      <c r="K109" s="1458"/>
      <c r="L109" s="1495"/>
      <c r="M109" s="1458"/>
      <c r="N109" s="1458"/>
      <c r="O109" s="1458"/>
      <c r="P109" s="1458"/>
      <c r="Q109" s="1458"/>
      <c r="R109" s="1458"/>
    </row>
    <row r="110" spans="1:18">
      <c r="A110" s="1503"/>
      <c r="B110" s="1456"/>
      <c r="C110" s="1456"/>
      <c r="D110" s="1456"/>
      <c r="E110" s="1456"/>
      <c r="F110" s="1497"/>
      <c r="G110" s="1498"/>
      <c r="H110" s="1495"/>
      <c r="I110" s="1458"/>
      <c r="J110" s="1495"/>
      <c r="K110" s="1458"/>
      <c r="L110" s="1495"/>
      <c r="M110" s="1458"/>
      <c r="N110" s="1458"/>
      <c r="O110" s="1458"/>
      <c r="P110" s="1458"/>
      <c r="Q110" s="1458"/>
      <c r="R110" s="1458"/>
    </row>
    <row r="111" spans="1:18">
      <c r="A111" s="1496"/>
      <c r="B111" s="1504"/>
      <c r="C111" s="1504"/>
      <c r="D111" s="1456"/>
      <c r="E111" s="1456"/>
      <c r="F111" s="1497"/>
      <c r="G111" s="1498"/>
      <c r="H111" s="1495"/>
      <c r="I111" s="1458"/>
      <c r="J111" s="1495"/>
      <c r="K111" s="1458"/>
      <c r="L111" s="1495"/>
      <c r="M111" s="1458"/>
      <c r="N111" s="1458"/>
      <c r="O111" s="1458"/>
      <c r="P111" s="1458"/>
      <c r="Q111" s="1458"/>
      <c r="R111" s="1458"/>
    </row>
    <row r="112" spans="1:18">
      <c r="A112" s="1458"/>
      <c r="B112" s="1456"/>
      <c r="C112" s="1456"/>
      <c r="D112" s="1456"/>
      <c r="E112" s="1456"/>
      <c r="F112" s="1497"/>
      <c r="G112" s="1498"/>
      <c r="H112" s="1495"/>
      <c r="I112" s="1458"/>
      <c r="J112" s="1495"/>
      <c r="K112" s="1458"/>
      <c r="L112" s="1495"/>
      <c r="M112" s="1458"/>
      <c r="N112" s="1458"/>
      <c r="O112" s="1458"/>
      <c r="P112" s="1458"/>
      <c r="Q112" s="1458"/>
      <c r="R112" s="1458"/>
    </row>
    <row r="113" spans="1:18">
      <c r="A113" s="1458"/>
      <c r="B113" s="1456"/>
      <c r="C113" s="1456"/>
      <c r="D113" s="1456"/>
      <c r="E113" s="1456"/>
      <c r="F113" s="1497"/>
      <c r="G113" s="1498"/>
      <c r="H113" s="1495"/>
      <c r="I113" s="1458"/>
      <c r="J113" s="1495"/>
      <c r="K113" s="1458"/>
      <c r="L113" s="1495"/>
      <c r="M113" s="1458"/>
      <c r="N113" s="1458"/>
      <c r="O113" s="1458"/>
      <c r="P113" s="1458"/>
      <c r="Q113" s="1458"/>
      <c r="R113" s="1458"/>
    </row>
    <row r="114" spans="1:18">
      <c r="A114" s="1458"/>
      <c r="B114" s="1456"/>
      <c r="C114" s="1456"/>
      <c r="D114" s="1456"/>
      <c r="E114" s="1456"/>
      <c r="F114" s="1497"/>
      <c r="G114" s="1498"/>
      <c r="H114" s="1495"/>
      <c r="I114" s="1458"/>
      <c r="J114" s="1495"/>
      <c r="K114" s="1458"/>
      <c r="L114" s="1495"/>
      <c r="M114" s="1458"/>
      <c r="N114" s="1458"/>
      <c r="O114" s="1458"/>
      <c r="P114" s="1458"/>
      <c r="Q114" s="1458"/>
      <c r="R114" s="1458"/>
    </row>
    <row r="115" spans="1:18">
      <c r="A115" s="1496"/>
      <c r="B115" s="1504"/>
      <c r="C115" s="1504"/>
      <c r="D115" s="1456"/>
      <c r="E115" s="1456"/>
      <c r="F115" s="1497"/>
      <c r="G115" s="1498"/>
      <c r="H115" s="1495"/>
      <c r="I115" s="1458"/>
      <c r="J115" s="1495"/>
      <c r="K115" s="1458"/>
      <c r="L115" s="1495"/>
      <c r="M115" s="1458"/>
      <c r="N115" s="1458"/>
      <c r="O115" s="1458"/>
      <c r="P115" s="1458"/>
      <c r="Q115" s="1458"/>
      <c r="R115" s="1458"/>
    </row>
    <row r="116" spans="1:18">
      <c r="A116" s="1458"/>
      <c r="B116" s="1456"/>
      <c r="C116" s="1456"/>
      <c r="D116" s="1456"/>
      <c r="E116" s="1456"/>
      <c r="F116" s="1497"/>
      <c r="G116" s="1498"/>
      <c r="H116" s="1495"/>
      <c r="I116" s="1458"/>
      <c r="J116" s="1495"/>
      <c r="K116" s="1458"/>
      <c r="L116" s="1495"/>
      <c r="M116" s="1458"/>
      <c r="N116" s="1458"/>
      <c r="O116" s="1458"/>
      <c r="P116" s="1458"/>
      <c r="Q116" s="1458"/>
      <c r="R116" s="1458"/>
    </row>
    <row r="117" spans="1:18">
      <c r="A117" s="1458"/>
      <c r="B117" s="1456"/>
      <c r="C117" s="1456"/>
      <c r="D117" s="1456"/>
      <c r="E117" s="1456"/>
      <c r="F117" s="1497"/>
      <c r="G117" s="1498"/>
      <c r="H117" s="1495"/>
      <c r="I117" s="1458"/>
      <c r="J117" s="1495"/>
      <c r="K117" s="1458"/>
      <c r="L117" s="1495"/>
      <c r="M117" s="1458"/>
      <c r="N117" s="1458"/>
      <c r="O117" s="1458"/>
      <c r="P117" s="1458"/>
      <c r="Q117" s="1458"/>
      <c r="R117" s="1458"/>
    </row>
    <row r="118" spans="1:18">
      <c r="A118" s="1458"/>
      <c r="B118" s="1456"/>
      <c r="C118" s="1456"/>
      <c r="D118" s="1456"/>
      <c r="E118" s="1466"/>
      <c r="F118" s="1505"/>
      <c r="G118" s="1498"/>
      <c r="H118" s="1495"/>
      <c r="I118" s="1458"/>
      <c r="J118" s="1495"/>
      <c r="K118" s="1458"/>
      <c r="L118" s="1495"/>
      <c r="M118" s="1458"/>
      <c r="N118" s="1458"/>
      <c r="O118" s="1458"/>
      <c r="P118" s="1458"/>
      <c r="Q118" s="1458"/>
      <c r="R118" s="1458"/>
    </row>
    <row r="119" spans="1:18">
      <c r="A119" s="1458"/>
      <c r="B119" s="1456"/>
      <c r="C119" s="1456"/>
      <c r="D119" s="1456"/>
      <c r="E119" s="1466"/>
      <c r="F119" s="1505"/>
      <c r="G119" s="1498"/>
      <c r="H119" s="1495"/>
      <c r="I119" s="1458"/>
      <c r="J119" s="1495"/>
      <c r="K119" s="1458"/>
      <c r="L119" s="1495"/>
      <c r="M119" s="1458"/>
      <c r="N119" s="1458"/>
      <c r="O119" s="1458"/>
      <c r="P119" s="1458"/>
      <c r="Q119" s="1458"/>
      <c r="R119" s="1458"/>
    </row>
    <row r="120" spans="1:18">
      <c r="A120" s="1458"/>
      <c r="B120" s="1456"/>
      <c r="C120" s="1456"/>
      <c r="D120" s="1456"/>
      <c r="E120" s="1458"/>
      <c r="F120" s="1501"/>
      <c r="G120" s="1498"/>
      <c r="H120" s="1502"/>
      <c r="I120" s="1458"/>
      <c r="J120" s="1502"/>
      <c r="K120" s="1458"/>
      <c r="L120" s="1502"/>
      <c r="M120" s="1458"/>
      <c r="N120" s="1458"/>
      <c r="O120" s="1458"/>
      <c r="P120" s="1458"/>
      <c r="Q120" s="1458"/>
      <c r="R120" s="1458"/>
    </row>
    <row r="121" spans="1:18">
      <c r="A121" s="1503"/>
      <c r="B121" s="1456"/>
      <c r="C121" s="1456"/>
      <c r="D121" s="1456"/>
      <c r="E121" s="1456"/>
      <c r="F121" s="1497"/>
      <c r="G121" s="1498"/>
      <c r="H121" s="1495"/>
      <c r="I121" s="1458"/>
      <c r="J121" s="1495"/>
      <c r="K121" s="1458"/>
      <c r="L121" s="1495"/>
      <c r="M121" s="1458"/>
      <c r="N121" s="1458"/>
      <c r="O121" s="1458"/>
      <c r="P121" s="1458"/>
      <c r="Q121" s="1458"/>
      <c r="R121" s="1458"/>
    </row>
    <row r="122" spans="1:18">
      <c r="A122" s="1458"/>
      <c r="B122" s="1456"/>
      <c r="C122" s="1456"/>
      <c r="D122" s="1456"/>
      <c r="E122" s="1466"/>
      <c r="F122" s="1497"/>
      <c r="G122" s="1498"/>
      <c r="H122" s="1495"/>
      <c r="I122" s="1458"/>
      <c r="J122" s="1495"/>
      <c r="K122" s="1458"/>
      <c r="L122" s="1495"/>
      <c r="M122" s="1458"/>
      <c r="N122" s="1458"/>
      <c r="O122" s="1458"/>
      <c r="P122" s="1458"/>
      <c r="Q122" s="1458"/>
      <c r="R122" s="1458"/>
    </row>
    <row r="123" spans="1:18">
      <c r="A123" s="1458"/>
      <c r="B123" s="1456"/>
      <c r="C123" s="1456"/>
      <c r="D123" s="1456"/>
      <c r="E123" s="1458"/>
      <c r="F123" s="1501"/>
      <c r="G123" s="1498"/>
      <c r="H123" s="1502"/>
      <c r="I123" s="1458"/>
      <c r="J123" s="1502"/>
      <c r="K123" s="1458"/>
      <c r="L123" s="1502"/>
      <c r="M123" s="1458"/>
      <c r="N123" s="1458"/>
      <c r="O123" s="1458"/>
      <c r="P123" s="1458"/>
      <c r="Q123" s="1458"/>
      <c r="R123" s="1458"/>
    </row>
    <row r="124" spans="1:18">
      <c r="A124" s="1503"/>
      <c r="B124" s="1456"/>
      <c r="C124" s="1456"/>
      <c r="D124" s="1456"/>
      <c r="E124" s="1456"/>
      <c r="F124" s="1497"/>
      <c r="G124" s="1498"/>
      <c r="H124" s="1495"/>
      <c r="I124" s="1458"/>
      <c r="J124" s="1495"/>
      <c r="K124" s="1458"/>
      <c r="L124" s="1495"/>
      <c r="M124" s="1458"/>
      <c r="N124" s="1458"/>
      <c r="O124" s="1458"/>
      <c r="P124" s="1458"/>
      <c r="Q124" s="1458"/>
      <c r="R124" s="1458"/>
    </row>
    <row r="125" spans="1:18">
      <c r="A125" s="1503"/>
      <c r="B125" s="1456"/>
      <c r="C125" s="1456"/>
      <c r="D125" s="1456"/>
      <c r="E125" s="1456"/>
      <c r="F125" s="1497"/>
      <c r="G125" s="1498"/>
      <c r="H125" s="1495"/>
      <c r="I125" s="1458"/>
      <c r="J125" s="1495"/>
      <c r="K125" s="1458"/>
      <c r="L125" s="1495"/>
      <c r="M125" s="1458"/>
      <c r="N125" s="1458"/>
      <c r="O125" s="1458"/>
      <c r="P125" s="1458"/>
      <c r="Q125" s="1458"/>
      <c r="R125" s="1458"/>
    </row>
    <row r="126" spans="1:18">
      <c r="A126" s="1458"/>
      <c r="B126" s="1456"/>
      <c r="C126" s="1456"/>
      <c r="D126" s="1456"/>
      <c r="E126" s="1466"/>
      <c r="F126" s="1497"/>
      <c r="G126" s="1498"/>
      <c r="H126" s="1495"/>
      <c r="I126" s="1458"/>
      <c r="J126" s="1495"/>
      <c r="K126" s="1458"/>
      <c r="L126" s="1495"/>
      <c r="M126" s="1458"/>
      <c r="N126" s="1458"/>
      <c r="O126" s="1458"/>
      <c r="P126" s="1458"/>
      <c r="Q126" s="1458"/>
      <c r="R126" s="1458"/>
    </row>
    <row r="127" spans="1:18">
      <c r="A127" s="1458"/>
      <c r="B127" s="1456"/>
      <c r="C127" s="1456"/>
      <c r="D127" s="1456"/>
      <c r="E127" s="1466"/>
      <c r="F127" s="1497"/>
      <c r="G127" s="1498"/>
      <c r="H127" s="1495"/>
      <c r="I127" s="1458"/>
      <c r="J127" s="1495"/>
      <c r="K127" s="1458"/>
      <c r="L127" s="1495"/>
      <c r="M127" s="1458"/>
      <c r="N127" s="1458"/>
      <c r="O127" s="1458"/>
      <c r="P127" s="1458"/>
      <c r="Q127" s="1458"/>
      <c r="R127" s="1458"/>
    </row>
    <row r="128" spans="1:18">
      <c r="A128" s="1458"/>
      <c r="B128" s="1456"/>
      <c r="C128" s="1456"/>
      <c r="D128" s="1456"/>
      <c r="E128" s="1466"/>
      <c r="F128" s="1497"/>
      <c r="G128" s="1498"/>
      <c r="H128" s="1495"/>
      <c r="I128" s="1458"/>
      <c r="J128" s="1495"/>
      <c r="K128" s="1458"/>
      <c r="L128" s="1495"/>
      <c r="M128" s="1458"/>
      <c r="N128" s="1458"/>
      <c r="O128" s="1458"/>
      <c r="P128" s="1458"/>
      <c r="Q128" s="1458"/>
      <c r="R128" s="1458"/>
    </row>
    <row r="129" spans="1:18">
      <c r="A129" s="1458"/>
      <c r="B129" s="1456"/>
      <c r="C129" s="1456"/>
      <c r="D129" s="1456"/>
      <c r="E129" s="1466"/>
      <c r="F129" s="1497"/>
      <c r="G129" s="1498"/>
      <c r="H129" s="1495"/>
      <c r="I129" s="1458"/>
      <c r="J129" s="1495"/>
      <c r="K129" s="1458"/>
      <c r="L129" s="1495"/>
      <c r="M129" s="1458"/>
      <c r="N129" s="1458"/>
      <c r="O129" s="1458"/>
      <c r="P129" s="1458"/>
      <c r="Q129" s="1458"/>
      <c r="R129" s="1458"/>
    </row>
    <row r="130" spans="1:18">
      <c r="A130" s="1458"/>
      <c r="B130" s="1456"/>
      <c r="C130" s="1456"/>
      <c r="D130" s="1456"/>
      <c r="E130" s="1497"/>
      <c r="F130" s="1497"/>
      <c r="G130" s="1497"/>
      <c r="H130" s="1495"/>
      <c r="I130" s="1458"/>
      <c r="J130" s="1495"/>
      <c r="K130" s="1458"/>
      <c r="L130" s="1495"/>
      <c r="M130" s="1458"/>
      <c r="N130" s="1458"/>
      <c r="O130" s="1458"/>
      <c r="P130" s="1458"/>
      <c r="Q130" s="1458"/>
      <c r="R130" s="1458"/>
    </row>
    <row r="131" spans="1:18">
      <c r="A131" s="1458"/>
      <c r="B131" s="1456"/>
      <c r="C131" s="1456"/>
      <c r="D131" s="1456"/>
      <c r="E131" s="1458"/>
      <c r="F131" s="1497"/>
      <c r="G131" s="1506"/>
      <c r="H131" s="1458"/>
      <c r="I131" s="1458"/>
      <c r="J131" s="1458"/>
      <c r="K131" s="1458"/>
      <c r="L131" s="1458"/>
      <c r="M131" s="1458"/>
      <c r="N131" s="1458"/>
      <c r="O131" s="1458"/>
      <c r="P131" s="1458"/>
      <c r="Q131" s="1458"/>
      <c r="R131" s="1458"/>
    </row>
    <row r="132" spans="1:18">
      <c r="A132" s="1458"/>
      <c r="B132" s="1456"/>
      <c r="C132" s="1456"/>
      <c r="D132" s="1456"/>
      <c r="E132" s="1458"/>
      <c r="F132" s="1501"/>
      <c r="G132" s="1498"/>
      <c r="H132" s="1502"/>
      <c r="I132" s="1458"/>
      <c r="J132" s="1502"/>
      <c r="K132" s="1458"/>
      <c r="L132" s="1502"/>
      <c r="M132" s="1458"/>
      <c r="N132" s="1458"/>
      <c r="O132" s="1458"/>
      <c r="P132" s="1458"/>
      <c r="Q132" s="1458"/>
      <c r="R132" s="1458"/>
    </row>
    <row r="133" spans="1:18">
      <c r="A133" s="1458"/>
      <c r="B133" s="1456"/>
      <c r="C133" s="1456"/>
      <c r="D133" s="1456"/>
      <c r="E133" s="1458"/>
      <c r="F133" s="1501"/>
      <c r="G133" s="1498"/>
      <c r="H133" s="1495"/>
      <c r="I133" s="1458"/>
      <c r="J133" s="1495"/>
      <c r="K133" s="1458"/>
      <c r="L133" s="1495"/>
      <c r="M133" s="1458"/>
      <c r="N133" s="1458"/>
      <c r="O133" s="1458"/>
      <c r="P133" s="1458"/>
      <c r="Q133" s="1458"/>
      <c r="R133" s="1458"/>
    </row>
    <row r="134" spans="1:18">
      <c r="A134" s="1458"/>
      <c r="B134" s="1456"/>
      <c r="C134" s="1456"/>
      <c r="D134" s="1456"/>
      <c r="E134" s="1507"/>
      <c r="F134" s="1497"/>
      <c r="G134" s="1498"/>
      <c r="H134" s="1502"/>
      <c r="I134" s="1458"/>
      <c r="J134" s="1502"/>
      <c r="K134" s="1458"/>
      <c r="L134" s="1502"/>
      <c r="M134" s="1458"/>
      <c r="N134" s="1458"/>
      <c r="O134" s="1458"/>
      <c r="P134" s="1458"/>
      <c r="Q134" s="1458"/>
      <c r="R134" s="1458"/>
    </row>
    <row r="135" spans="1:18">
      <c r="A135" s="1458"/>
      <c r="B135" s="1456"/>
      <c r="C135" s="1456"/>
      <c r="D135" s="1456"/>
      <c r="E135" s="1456"/>
      <c r="F135" s="1508"/>
      <c r="G135" s="1509"/>
      <c r="H135" s="1495"/>
      <c r="I135" s="1458"/>
      <c r="J135" s="1495"/>
      <c r="K135" s="1458"/>
      <c r="L135" s="1495"/>
      <c r="M135" s="1458"/>
      <c r="N135" s="1458"/>
      <c r="O135" s="1458"/>
      <c r="P135" s="1458"/>
      <c r="Q135" s="1458"/>
      <c r="R135" s="1458"/>
    </row>
    <row r="136" spans="1:18">
      <c r="A136" s="1510"/>
      <c r="B136" s="1456"/>
      <c r="C136" s="1456"/>
      <c r="D136" s="1456"/>
      <c r="E136" s="1511"/>
      <c r="F136" s="1456"/>
      <c r="G136" s="1512"/>
      <c r="H136" s="1495"/>
      <c r="I136" s="1458"/>
      <c r="J136" s="1495"/>
      <c r="K136" s="1458"/>
      <c r="L136" s="1495"/>
      <c r="M136" s="1458"/>
      <c r="N136" s="1458"/>
      <c r="O136" s="1458"/>
      <c r="P136" s="1458"/>
      <c r="Q136" s="1458"/>
      <c r="R136" s="1458"/>
    </row>
    <row r="137" spans="1:18">
      <c r="A137" s="1503"/>
      <c r="B137" s="1456"/>
      <c r="C137" s="1456"/>
      <c r="D137" s="1410"/>
      <c r="E137" s="1466"/>
      <c r="F137" s="1497"/>
      <c r="G137" s="1498"/>
      <c r="H137" s="1495"/>
      <c r="I137" s="1458"/>
      <c r="J137" s="1495"/>
      <c r="K137" s="1458"/>
      <c r="L137" s="1495"/>
      <c r="M137" s="1458"/>
      <c r="N137" s="1458"/>
      <c r="O137" s="1458"/>
      <c r="P137" s="1458"/>
      <c r="Q137" s="1458"/>
      <c r="R137" s="1458"/>
    </row>
    <row r="138" spans="1:18">
      <c r="A138" s="1503"/>
      <c r="B138" s="1456"/>
      <c r="C138" s="1456"/>
      <c r="D138" s="1410"/>
      <c r="E138" s="1466"/>
      <c r="F138" s="1497"/>
      <c r="G138" s="1498"/>
      <c r="H138" s="1495"/>
      <c r="I138" s="1458"/>
      <c r="J138" s="1495"/>
      <c r="K138" s="1458"/>
      <c r="L138" s="1495"/>
      <c r="M138" s="1458"/>
      <c r="N138" s="1458"/>
      <c r="O138" s="1458"/>
      <c r="P138" s="1458"/>
      <c r="Q138" s="1458"/>
      <c r="R138" s="1458"/>
    </row>
    <row r="139" spans="1:18">
      <c r="A139" s="1503"/>
      <c r="B139" s="1456"/>
      <c r="C139" s="1456"/>
      <c r="D139" s="1513"/>
      <c r="E139" s="1466"/>
      <c r="F139" s="1497"/>
      <c r="G139" s="1498"/>
      <c r="H139" s="1495"/>
      <c r="I139" s="1458"/>
      <c r="J139" s="1495"/>
      <c r="K139" s="1458"/>
      <c r="L139" s="1495"/>
      <c r="M139" s="1458"/>
      <c r="N139" s="1458"/>
      <c r="O139" s="1458"/>
      <c r="P139" s="1458"/>
      <c r="Q139" s="1458"/>
      <c r="R139" s="1458"/>
    </row>
    <row r="140" spans="1:18">
      <c r="A140" s="1503"/>
      <c r="B140" s="1456"/>
      <c r="C140" s="1456"/>
      <c r="D140" s="1513"/>
      <c r="E140" s="1466"/>
      <c r="F140" s="1497"/>
      <c r="G140" s="1498"/>
      <c r="H140" s="1495"/>
      <c r="I140" s="1458"/>
      <c r="J140" s="1495"/>
      <c r="K140" s="1458"/>
      <c r="L140" s="1495"/>
      <c r="M140" s="1458"/>
      <c r="N140" s="1458"/>
      <c r="O140" s="1458"/>
      <c r="P140" s="1458"/>
      <c r="Q140" s="1458"/>
      <c r="R140" s="1458"/>
    </row>
    <row r="141" spans="1:18">
      <c r="A141" s="1503"/>
      <c r="B141" s="1456"/>
      <c r="C141" s="1456"/>
      <c r="D141" s="1513"/>
      <c r="E141" s="1466"/>
      <c r="F141" s="1497"/>
      <c r="G141" s="1498"/>
      <c r="H141" s="1495"/>
      <c r="I141" s="1458"/>
      <c r="J141" s="1495"/>
      <c r="K141" s="1458"/>
      <c r="L141" s="1495"/>
      <c r="M141" s="1458"/>
      <c r="N141" s="1458"/>
      <c r="O141" s="1458"/>
      <c r="P141" s="1458"/>
      <c r="Q141" s="1458"/>
      <c r="R141" s="1458"/>
    </row>
    <row r="142" spans="1:18">
      <c r="A142" s="1503"/>
      <c r="B142" s="1456"/>
      <c r="C142" s="1456"/>
      <c r="D142" s="1456"/>
      <c r="E142" s="1458"/>
      <c r="F142" s="1507"/>
      <c r="G142" s="1514"/>
      <c r="H142" s="1495"/>
      <c r="I142" s="1458"/>
      <c r="J142" s="1495"/>
      <c r="K142" s="1458"/>
      <c r="L142" s="1495"/>
      <c r="M142" s="1458"/>
      <c r="N142" s="1458"/>
      <c r="O142" s="1458"/>
      <c r="P142" s="1458"/>
      <c r="Q142" s="1458"/>
      <c r="R142" s="1458"/>
    </row>
    <row r="143" spans="1:18">
      <c r="A143" s="1458"/>
      <c r="B143" s="1456"/>
      <c r="C143" s="1456"/>
      <c r="D143" s="1456"/>
      <c r="E143" s="1458"/>
      <c r="F143" s="1507"/>
      <c r="G143" s="1514"/>
      <c r="H143" s="1495"/>
      <c r="I143" s="1458"/>
      <c r="J143" s="1495"/>
      <c r="K143" s="1458"/>
      <c r="L143" s="1495"/>
      <c r="M143" s="1458"/>
      <c r="N143" s="1458"/>
      <c r="O143" s="1458"/>
      <c r="P143" s="1458"/>
      <c r="Q143" s="1458"/>
      <c r="R143" s="1458"/>
    </row>
    <row r="144" spans="1:18">
      <c r="A144" s="1458"/>
      <c r="B144" s="1456"/>
      <c r="C144" s="1456"/>
      <c r="D144" s="1456"/>
      <c r="E144" s="1458"/>
      <c r="F144" s="1458"/>
      <c r="G144" s="1493"/>
      <c r="H144" s="1458"/>
      <c r="I144" s="1458"/>
      <c r="J144" s="1458"/>
      <c r="K144" s="1458"/>
      <c r="L144" s="1458"/>
      <c r="M144" s="1458"/>
      <c r="N144" s="1458"/>
      <c r="O144" s="1458"/>
      <c r="P144" s="1458"/>
      <c r="Q144" s="1458"/>
      <c r="R144" s="1458"/>
    </row>
    <row r="145" spans="1:18">
      <c r="A145" s="1458"/>
      <c r="B145" s="1456"/>
      <c r="C145" s="1456"/>
      <c r="D145" s="1456"/>
      <c r="E145" s="1458"/>
      <c r="F145" s="1458"/>
      <c r="G145" s="1458"/>
      <c r="H145" s="1458"/>
      <c r="I145" s="1458"/>
      <c r="J145" s="1458"/>
      <c r="K145" s="1458"/>
      <c r="L145" s="1458"/>
      <c r="M145" s="1458"/>
      <c r="N145" s="1458"/>
      <c r="O145" s="1458"/>
      <c r="P145" s="1458"/>
      <c r="Q145" s="1458"/>
      <c r="R145" s="1458"/>
    </row>
    <row r="146" spans="1:18">
      <c r="A146" s="1458"/>
      <c r="B146" s="1456"/>
      <c r="C146" s="1456"/>
      <c r="D146" s="1456"/>
      <c r="E146" s="1458"/>
      <c r="F146" s="1458"/>
      <c r="G146" s="1458"/>
      <c r="H146" s="1458"/>
      <c r="I146" s="1458"/>
      <c r="J146" s="1458"/>
      <c r="K146" s="1458"/>
      <c r="L146" s="1458"/>
      <c r="M146" s="1458"/>
      <c r="N146" s="1458"/>
      <c r="O146" s="1458"/>
      <c r="P146" s="1458"/>
      <c r="Q146" s="1458"/>
      <c r="R146" s="1458"/>
    </row>
    <row r="147" spans="1:18">
      <c r="A147" s="1494"/>
      <c r="B147" s="1456"/>
      <c r="C147" s="1456"/>
      <c r="D147" s="1456"/>
      <c r="E147" s="1458"/>
      <c r="F147" s="1515"/>
      <c r="G147" s="1458"/>
      <c r="H147" s="1458"/>
      <c r="I147" s="1458"/>
      <c r="J147" s="1458"/>
      <c r="K147" s="1458"/>
      <c r="L147" s="1458"/>
      <c r="M147" s="1458"/>
      <c r="N147" s="1458"/>
      <c r="O147" s="1458"/>
      <c r="P147" s="1458"/>
      <c r="Q147" s="1458"/>
      <c r="R147" s="1458"/>
    </row>
    <row r="148" spans="1:18">
      <c r="A148" s="1458"/>
      <c r="B148" s="1456"/>
      <c r="C148" s="1456"/>
      <c r="D148" s="1456"/>
      <c r="E148" s="1458"/>
      <c r="F148" s="1458"/>
      <c r="G148" s="1458"/>
      <c r="H148" s="1458"/>
      <c r="I148" s="1458"/>
      <c r="J148" s="1458"/>
      <c r="K148" s="1458"/>
      <c r="L148" s="1458"/>
      <c r="M148" s="1458"/>
      <c r="N148" s="1458"/>
      <c r="O148" s="1458"/>
      <c r="P148" s="1458"/>
      <c r="Q148" s="1458"/>
      <c r="R148" s="1458"/>
    </row>
    <row r="149" spans="1:18">
      <c r="A149" s="1458"/>
      <c r="B149" s="1456"/>
      <c r="C149" s="1456"/>
      <c r="D149" s="1456"/>
      <c r="E149" s="1458"/>
      <c r="F149" s="1458"/>
      <c r="G149" s="1458"/>
      <c r="H149" s="1458"/>
      <c r="I149" s="1458"/>
      <c r="J149" s="1458"/>
      <c r="K149" s="1458"/>
      <c r="L149" s="1458"/>
      <c r="M149" s="1458"/>
      <c r="N149" s="1458"/>
      <c r="O149" s="1458"/>
      <c r="P149" s="1458"/>
      <c r="Q149" s="1458"/>
      <c r="R149" s="1458"/>
    </row>
    <row r="150" spans="1:18">
      <c r="A150" s="1458"/>
      <c r="B150" s="1456"/>
      <c r="C150" s="1456"/>
      <c r="D150" s="1456"/>
      <c r="E150" s="1458"/>
      <c r="F150" s="1458"/>
      <c r="G150" s="1458"/>
      <c r="H150" s="1458"/>
      <c r="I150" s="1458"/>
      <c r="J150" s="1458"/>
      <c r="K150" s="1458"/>
      <c r="L150" s="1458"/>
      <c r="M150" s="1458"/>
      <c r="N150" s="1458"/>
      <c r="O150" s="1458"/>
      <c r="P150" s="1458"/>
      <c r="Q150" s="1458"/>
      <c r="R150" s="1458"/>
    </row>
    <row r="151" spans="1:18">
      <c r="I151" s="1458"/>
      <c r="J151" s="1458"/>
      <c r="K151" s="1458"/>
      <c r="L151" s="1458"/>
      <c r="M151" s="1458"/>
      <c r="N151" s="1458"/>
      <c r="O151" s="1458"/>
      <c r="P151" s="1458"/>
      <c r="Q151" s="1458"/>
      <c r="R151" s="1458"/>
    </row>
    <row r="152" spans="1:18">
      <c r="I152" s="1458"/>
      <c r="J152" s="1458"/>
      <c r="K152" s="1458"/>
      <c r="L152" s="1458"/>
      <c r="M152" s="1458"/>
      <c r="N152" s="1458"/>
      <c r="O152" s="1458"/>
      <c r="P152" s="1458"/>
      <c r="Q152" s="1458"/>
      <c r="R152" s="1458"/>
    </row>
    <row r="153" spans="1:18">
      <c r="I153" s="1458"/>
      <c r="J153" s="1458"/>
      <c r="K153" s="1458"/>
      <c r="L153" s="1458"/>
      <c r="M153" s="1458"/>
      <c r="N153" s="1458"/>
      <c r="O153" s="1458"/>
      <c r="P153" s="1458"/>
      <c r="Q153" s="1458"/>
      <c r="R153" s="1458"/>
    </row>
    <row r="154" spans="1:18">
      <c r="I154" s="1458"/>
      <c r="J154" s="1458"/>
      <c r="K154" s="1458"/>
      <c r="L154" s="1458"/>
      <c r="M154" s="1458"/>
      <c r="N154" s="1458"/>
      <c r="O154" s="1458"/>
      <c r="P154" s="1458"/>
      <c r="Q154" s="1458"/>
      <c r="R154" s="1458"/>
    </row>
    <row r="155" spans="1:18">
      <c r="I155" s="1458"/>
      <c r="J155" s="1458"/>
      <c r="K155" s="1458"/>
      <c r="L155" s="1458"/>
      <c r="M155" s="1458"/>
      <c r="N155" s="1458"/>
      <c r="O155" s="1458"/>
      <c r="P155" s="1458"/>
      <c r="Q155" s="1458"/>
      <c r="R155" s="1458"/>
    </row>
    <row r="156" spans="1:18">
      <c r="I156" s="1458"/>
      <c r="J156" s="1458"/>
      <c r="K156" s="1458"/>
      <c r="L156" s="1458"/>
      <c r="M156" s="1458"/>
      <c r="N156" s="1458"/>
      <c r="O156" s="1458"/>
      <c r="P156" s="1458"/>
      <c r="Q156" s="1458"/>
      <c r="R156" s="1458"/>
    </row>
    <row r="157" spans="1:18">
      <c r="I157" s="1458"/>
      <c r="J157" s="1458"/>
      <c r="K157" s="1458"/>
      <c r="L157" s="1458"/>
      <c r="M157" s="1458"/>
      <c r="N157" s="1458"/>
      <c r="O157" s="1458"/>
      <c r="P157" s="1458"/>
      <c r="Q157" s="1458"/>
      <c r="R157" s="1458"/>
    </row>
    <row r="158" spans="1:18">
      <c r="I158" s="1458"/>
      <c r="J158" s="1458"/>
      <c r="K158" s="1458"/>
      <c r="L158" s="1458"/>
      <c r="M158" s="1458"/>
      <c r="N158" s="1458"/>
      <c r="O158" s="1458"/>
      <c r="P158" s="1458"/>
      <c r="Q158" s="1458"/>
      <c r="R158" s="1458"/>
    </row>
    <row r="159" spans="1:18">
      <c r="I159" s="1458"/>
      <c r="J159" s="1458"/>
      <c r="K159" s="1458"/>
      <c r="L159" s="1458"/>
      <c r="M159" s="1458"/>
      <c r="N159" s="1458"/>
      <c r="O159" s="1458"/>
      <c r="P159" s="1458"/>
      <c r="Q159" s="1458"/>
      <c r="R159" s="1458"/>
    </row>
    <row r="160" spans="1:18">
      <c r="I160" s="1458"/>
      <c r="J160" s="1458"/>
      <c r="K160" s="1458"/>
      <c r="L160" s="1458"/>
      <c r="M160" s="1458"/>
      <c r="N160" s="1458"/>
      <c r="O160" s="1458"/>
      <c r="P160" s="1458"/>
      <c r="Q160" s="1458"/>
      <c r="R160" s="1458"/>
    </row>
    <row r="161" spans="9:18">
      <c r="I161" s="1458"/>
      <c r="J161" s="1458"/>
      <c r="K161" s="1458"/>
      <c r="L161" s="1458"/>
      <c r="M161" s="1458"/>
      <c r="N161" s="1458"/>
      <c r="O161" s="1458"/>
      <c r="P161" s="1458"/>
      <c r="Q161" s="1458"/>
      <c r="R161" s="1458"/>
    </row>
    <row r="162" spans="9:18">
      <c r="I162" s="1458"/>
      <c r="J162" s="1458"/>
      <c r="K162" s="1458"/>
      <c r="L162" s="1458"/>
      <c r="M162" s="1458"/>
      <c r="N162" s="1458"/>
      <c r="O162" s="1458"/>
      <c r="P162" s="1458"/>
      <c r="Q162" s="1458"/>
      <c r="R162" s="1458"/>
    </row>
    <row r="163" spans="9:18">
      <c r="I163" s="1458"/>
      <c r="J163" s="1458"/>
      <c r="K163" s="1458"/>
      <c r="L163" s="1458"/>
      <c r="M163" s="1458"/>
      <c r="N163" s="1458"/>
      <c r="O163" s="1458"/>
      <c r="P163" s="1458"/>
      <c r="Q163" s="1458"/>
      <c r="R163" s="1458"/>
    </row>
    <row r="164" spans="9:18">
      <c r="I164" s="1458"/>
      <c r="J164" s="1458"/>
      <c r="K164" s="1458"/>
      <c r="L164" s="1458"/>
      <c r="M164" s="1458"/>
      <c r="N164" s="1458"/>
      <c r="O164" s="1458"/>
      <c r="P164" s="1458"/>
      <c r="Q164" s="1458"/>
      <c r="R164" s="1458"/>
    </row>
    <row r="165" spans="9:18">
      <c r="I165" s="1458"/>
      <c r="J165" s="1458"/>
      <c r="K165" s="1458"/>
      <c r="L165" s="1458"/>
      <c r="M165" s="1458"/>
      <c r="N165" s="1458"/>
      <c r="O165" s="1458"/>
      <c r="P165" s="1458"/>
      <c r="Q165" s="1458"/>
      <c r="R165" s="1458"/>
    </row>
    <row r="166" spans="9:18">
      <c r="I166" s="1458"/>
      <c r="J166" s="1458"/>
      <c r="K166" s="1458"/>
      <c r="L166" s="1458"/>
      <c r="M166" s="1458"/>
      <c r="N166" s="1458"/>
      <c r="O166" s="1458"/>
      <c r="P166" s="1458"/>
      <c r="Q166" s="1458"/>
      <c r="R166" s="1458"/>
    </row>
    <row r="167" spans="9:18">
      <c r="I167" s="1458"/>
      <c r="J167" s="1458"/>
      <c r="K167" s="1458"/>
      <c r="L167" s="1458"/>
      <c r="M167" s="1458"/>
      <c r="N167" s="1458"/>
      <c r="O167" s="1458"/>
      <c r="P167" s="1458"/>
      <c r="Q167" s="1458"/>
      <c r="R167" s="1458"/>
    </row>
    <row r="168" spans="9:18">
      <c r="I168" s="1458"/>
      <c r="J168" s="1458"/>
      <c r="K168" s="1458"/>
      <c r="L168" s="1458"/>
      <c r="M168" s="1458"/>
      <c r="N168" s="1458"/>
      <c r="O168" s="1458"/>
      <c r="P168" s="1458"/>
      <c r="Q168" s="1458"/>
      <c r="R168" s="1458"/>
    </row>
    <row r="169" spans="9:18">
      <c r="I169" s="1458"/>
      <c r="J169" s="1458"/>
      <c r="K169" s="1458"/>
      <c r="L169" s="1458"/>
      <c r="M169" s="1458"/>
      <c r="N169" s="1458"/>
      <c r="O169" s="1458"/>
      <c r="P169" s="1458"/>
      <c r="Q169" s="1458"/>
      <c r="R169" s="1458"/>
    </row>
    <row r="170" spans="9:18">
      <c r="I170" s="1458"/>
      <c r="J170" s="1458"/>
      <c r="K170" s="1458"/>
      <c r="L170" s="1458"/>
      <c r="M170" s="1458"/>
      <c r="N170" s="1458"/>
      <c r="O170" s="1458"/>
      <c r="P170" s="1458"/>
      <c r="Q170" s="1458"/>
      <c r="R170" s="1458"/>
    </row>
    <row r="171" spans="9:18">
      <c r="I171" s="1458"/>
      <c r="J171" s="1458"/>
      <c r="K171" s="1458"/>
      <c r="L171" s="1458"/>
      <c r="M171" s="1458"/>
      <c r="N171" s="1458"/>
      <c r="O171" s="1458"/>
      <c r="P171" s="1458"/>
      <c r="Q171" s="1458"/>
      <c r="R171" s="1458"/>
    </row>
    <row r="172" spans="9:18"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</row>
    <row r="173" spans="9:18"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</row>
    <row r="174" spans="9:18"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</row>
    <row r="175" spans="9:18"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</row>
    <row r="176" spans="9:18"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</row>
    <row r="177" spans="9:18"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</row>
    <row r="178" spans="9:18"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</row>
    <row r="179" spans="9:18"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</row>
    <row r="180" spans="9:18"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</row>
    <row r="181" spans="9:18"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</row>
    <row r="182" spans="9:18"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</row>
    <row r="183" spans="9:18"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</row>
    <row r="184" spans="9:18"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</row>
    <row r="185" spans="9:18"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</row>
    <row r="186" spans="9:18"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</row>
    <row r="187" spans="9:18"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</row>
    <row r="188" spans="9:18"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</row>
    <row r="189" spans="9:18"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</row>
    <row r="190" spans="9:18"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</row>
    <row r="191" spans="9:18"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</row>
    <row r="192" spans="9:18"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</row>
    <row r="193" spans="9:18"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</row>
    <row r="194" spans="9:18"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</row>
    <row r="195" spans="9:18"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</row>
    <row r="196" spans="9:18"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</row>
    <row r="197" spans="9:18"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</row>
    <row r="198" spans="9:18"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</row>
    <row r="199" spans="9:18"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</row>
    <row r="200" spans="9:18"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</row>
    <row r="201" spans="9:18"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</row>
    <row r="202" spans="9:18"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</row>
    <row r="203" spans="9:18"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</row>
    <row r="204" spans="9:18"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</row>
    <row r="205" spans="9:18"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</row>
    <row r="206" spans="9:18"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</row>
    <row r="207" spans="9:18"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</row>
    <row r="208" spans="9:18"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</row>
    <row r="209" spans="9:18"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</row>
    <row r="210" spans="9:18">
      <c r="I210" s="1458"/>
      <c r="J210" s="1458"/>
      <c r="K210" s="1458"/>
      <c r="L210" s="1458"/>
      <c r="M210" s="1458"/>
      <c r="N210" s="1458"/>
      <c r="O210" s="1458"/>
      <c r="P210" s="1458"/>
      <c r="Q210" s="1458"/>
      <c r="R210" s="1458"/>
    </row>
    <row r="211" spans="9:18">
      <c r="I211" s="1458"/>
      <c r="J211" s="1458"/>
      <c r="K211" s="1458"/>
      <c r="L211" s="1458"/>
      <c r="M211" s="1458"/>
      <c r="N211" s="1458"/>
      <c r="O211" s="1458"/>
      <c r="P211" s="1458"/>
      <c r="Q211" s="1458"/>
      <c r="R211" s="1458"/>
    </row>
    <row r="212" spans="9:18">
      <c r="I212" s="1458"/>
      <c r="J212" s="1458"/>
      <c r="K212" s="1458"/>
      <c r="L212" s="1458"/>
      <c r="M212" s="1458"/>
      <c r="N212" s="1458"/>
      <c r="O212" s="1458"/>
      <c r="P212" s="1458"/>
      <c r="Q212" s="1458"/>
      <c r="R212" s="1458"/>
    </row>
    <row r="213" spans="9:18">
      <c r="I213" s="1458"/>
      <c r="J213" s="1458"/>
      <c r="K213" s="1458"/>
      <c r="L213" s="1458"/>
      <c r="M213" s="1458"/>
      <c r="N213" s="1458"/>
      <c r="O213" s="1458"/>
      <c r="P213" s="1458"/>
      <c r="Q213" s="1458"/>
      <c r="R213" s="1458"/>
    </row>
    <row r="214" spans="9:18">
      <c r="I214" s="1458"/>
      <c r="J214" s="1458"/>
      <c r="K214" s="1458"/>
      <c r="L214" s="1458"/>
      <c r="M214" s="1458"/>
      <c r="N214" s="1458"/>
      <c r="O214" s="1458"/>
      <c r="P214" s="1458"/>
      <c r="Q214" s="1458"/>
      <c r="R214" s="1458"/>
    </row>
    <row r="215" spans="9:18">
      <c r="I215" s="1458"/>
      <c r="J215" s="1458"/>
      <c r="K215" s="1458"/>
      <c r="L215" s="1458"/>
      <c r="M215" s="1458"/>
      <c r="N215" s="1458"/>
      <c r="O215" s="1458"/>
      <c r="P215" s="1458"/>
      <c r="Q215" s="1458"/>
      <c r="R215" s="1458"/>
    </row>
    <row r="216" spans="9:18">
      <c r="I216" s="1458"/>
      <c r="J216" s="1458"/>
      <c r="K216" s="1458"/>
      <c r="L216" s="1458"/>
      <c r="M216" s="1458"/>
      <c r="N216" s="1458"/>
      <c r="O216" s="1458"/>
      <c r="P216" s="1458"/>
      <c r="Q216" s="1458"/>
      <c r="R216" s="1458"/>
    </row>
    <row r="217" spans="9:18">
      <c r="I217" s="1458"/>
      <c r="J217" s="1458"/>
      <c r="K217" s="1458"/>
      <c r="L217" s="1458"/>
      <c r="M217" s="1458"/>
      <c r="N217" s="1458"/>
      <c r="O217" s="1458"/>
      <c r="P217" s="1458"/>
      <c r="Q217" s="1458"/>
      <c r="R217" s="1458"/>
    </row>
  </sheetData>
  <mergeCells count="5">
    <mergeCell ref="B6:F6"/>
    <mergeCell ref="D3:F3"/>
    <mergeCell ref="I14:I22"/>
    <mergeCell ref="B2:F2"/>
    <mergeCell ref="B5:F5"/>
  </mergeCells>
  <pageMargins left="0.78740157499999996" right="0.78740157499999996" top="0.984251969" bottom="0.984251969" header="0.4921259845" footer="0.4921259845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651FC33-BB75-42CC-A34B-158BF330C82D}">
          <x14:formula1>
            <xm:f>Données!$A$1:$A$3</xm:f>
          </x14:formula1>
          <xm:sqref>B4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D688B-A4AC-D949-8469-353752D63775}">
  <dimension ref="A1:R217"/>
  <sheetViews>
    <sheetView zoomScaleNormal="100" zoomScalePageLayoutView="125" workbookViewId="0">
      <pane ySplit="9" topLeftCell="A10" activePane="bottomLeft" state="frozen"/>
      <selection activeCell="A99" sqref="A99"/>
      <selection pane="bottomLeft" activeCell="A99" sqref="A99"/>
    </sheetView>
  </sheetViews>
  <sheetFormatPr baseColWidth="10" defaultColWidth="10.85546875" defaultRowHeight="11.25"/>
  <cols>
    <col min="1" max="1" width="38" style="1417" customWidth="1"/>
    <col min="2" max="2" width="19.28515625" style="1469" customWidth="1"/>
    <col min="3" max="3" width="10.42578125" style="1469" customWidth="1"/>
    <col min="4" max="4" width="9.42578125" style="1469" customWidth="1"/>
    <col min="5" max="5" width="10.42578125" style="1417" customWidth="1"/>
    <col min="6" max="6" width="12" style="1417" customWidth="1"/>
    <col min="7" max="7" width="10.42578125" style="1417" customWidth="1"/>
    <col min="8" max="8" width="8.140625" style="1417" customWidth="1"/>
    <col min="9" max="9" width="9" style="1428" customWidth="1"/>
    <col min="10" max="10" width="9" style="1417" customWidth="1"/>
    <col min="11" max="11" width="10.5703125" style="1428" bestFit="1" customWidth="1"/>
    <col min="12" max="12" width="11.140625" style="1417" customWidth="1"/>
    <col min="13" max="16384" width="10.85546875" style="1417"/>
  </cols>
  <sheetData>
    <row r="1" spans="1:15" s="1153" customFormat="1" ht="14.25">
      <c r="A1" s="1149">
        <v>37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5" s="1280" customFormat="1" ht="14.25">
      <c r="A2" s="1278" t="s">
        <v>475</v>
      </c>
      <c r="B2" s="1894" t="str">
        <f>VLOOKUP(A1,'Liste voyages 2022'!A2:H501,4,0)</f>
        <v>Nouvelle-angleterre 2022</v>
      </c>
      <c r="C2" s="1894"/>
      <c r="D2" s="1894"/>
      <c r="E2" s="1894"/>
      <c r="F2" s="1894"/>
      <c r="G2" s="1279"/>
      <c r="H2" s="1279"/>
      <c r="I2" s="1279"/>
      <c r="J2" s="1279"/>
      <c r="K2" s="1279"/>
      <c r="L2" s="1279"/>
    </row>
    <row r="3" spans="1:15" s="1280" customFormat="1" ht="14.25">
      <c r="A3" s="1278" t="s">
        <v>476</v>
      </c>
      <c r="B3" s="1281">
        <f>VLOOKUP(A1,'Liste voyages 2022'!A2:H501,5,0)</f>
        <v>43318</v>
      </c>
      <c r="C3" s="1282" t="s">
        <v>484</v>
      </c>
      <c r="D3" s="1896">
        <f>VLOOKUP(A1,'Liste voyages 2022'!A2:H501,6,0)</f>
        <v>43325</v>
      </c>
      <c r="E3" s="1896"/>
      <c r="F3" s="1896"/>
      <c r="G3" s="1279"/>
      <c r="H3" s="1279"/>
      <c r="I3" s="1279"/>
      <c r="J3" s="1279"/>
      <c r="K3" s="1279"/>
      <c r="L3" s="1279"/>
    </row>
    <row r="4" spans="1:15" s="1153" customFormat="1" ht="14.25">
      <c r="A4" s="1149" t="s">
        <v>479</v>
      </c>
      <c r="B4" s="1154"/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5" s="1280" customFormat="1" ht="14.25">
      <c r="A5" s="1278" t="s">
        <v>480</v>
      </c>
      <c r="B5" s="1894" t="str">
        <f>VLOOKUP(A1,'Liste voyages 2022'!A2:H501,7,0)</f>
        <v>USA</v>
      </c>
      <c r="C5" s="1894"/>
      <c r="D5" s="1894"/>
      <c r="E5" s="1894"/>
      <c r="F5" s="1894"/>
      <c r="G5" s="1279"/>
      <c r="H5" s="1279"/>
      <c r="I5" s="1279"/>
      <c r="J5" s="1279"/>
      <c r="K5" s="1279"/>
      <c r="L5" s="1279"/>
    </row>
    <row r="6" spans="1:15" s="1280" customFormat="1" ht="14.25">
      <c r="A6" s="1278" t="s">
        <v>478</v>
      </c>
      <c r="B6" s="1895">
        <f>E80</f>
        <v>0</v>
      </c>
      <c r="C6" s="1895"/>
      <c r="D6" s="1895"/>
      <c r="E6" s="1895"/>
      <c r="F6" s="1895"/>
      <c r="G6" s="1279"/>
      <c r="H6" s="1283"/>
      <c r="I6" s="1279"/>
      <c r="J6" s="1279"/>
      <c r="K6" s="1279"/>
      <c r="L6" s="1279"/>
    </row>
    <row r="8" spans="1:15">
      <c r="A8" s="1412"/>
      <c r="B8" s="1480"/>
      <c r="C8" s="1413" t="s">
        <v>80</v>
      </c>
      <c r="D8" s="1565" t="s">
        <v>74</v>
      </c>
      <c r="E8" s="1414" t="s">
        <v>74</v>
      </c>
      <c r="F8" s="1415" t="s">
        <v>75</v>
      </c>
      <c r="G8" s="1414" t="s">
        <v>20</v>
      </c>
      <c r="H8" s="1416" t="s">
        <v>40</v>
      </c>
      <c r="I8" s="1414" t="s">
        <v>50</v>
      </c>
      <c r="J8" s="1416" t="s">
        <v>40</v>
      </c>
      <c r="K8" s="1414" t="s">
        <v>0</v>
      </c>
      <c r="L8" s="1416" t="s">
        <v>40</v>
      </c>
    </row>
    <row r="9" spans="1:15" ht="12">
      <c r="A9" s="1397"/>
      <c r="B9" s="1575" t="s">
        <v>41</v>
      </c>
      <c r="C9" s="1418" t="s">
        <v>10</v>
      </c>
      <c r="D9" s="1566" t="s">
        <v>66</v>
      </c>
      <c r="E9" s="1419" t="s">
        <v>42</v>
      </c>
      <c r="F9" s="1420" t="s">
        <v>41</v>
      </c>
      <c r="G9" s="1421">
        <f>E76+E77+E78</f>
        <v>0</v>
      </c>
      <c r="H9" s="1419" t="s">
        <v>21</v>
      </c>
      <c r="I9" s="1422" t="s">
        <v>106</v>
      </c>
      <c r="J9" s="1419" t="s">
        <v>21</v>
      </c>
      <c r="K9" s="1422" t="s">
        <v>2</v>
      </c>
      <c r="L9" s="1419" t="s">
        <v>1</v>
      </c>
    </row>
    <row r="10" spans="1:15">
      <c r="A10" s="1423"/>
      <c r="B10" s="1485"/>
      <c r="C10" s="1422"/>
      <c r="D10" s="1463"/>
      <c r="E10" s="1424"/>
      <c r="F10" s="1425"/>
      <c r="G10" s="1426"/>
      <c r="H10" s="1427"/>
      <c r="J10" s="1427"/>
      <c r="L10" s="1427"/>
    </row>
    <row r="11" spans="1:15" ht="12" thickBot="1">
      <c r="A11" s="1423"/>
      <c r="B11" s="1463"/>
      <c r="C11" s="1482"/>
      <c r="D11" s="1463"/>
      <c r="E11" s="1424"/>
      <c r="F11" s="1425"/>
      <c r="G11" s="1426"/>
      <c r="H11" s="1427"/>
      <c r="J11" s="1427"/>
      <c r="L11" s="1427"/>
    </row>
    <row r="12" spans="1:15">
      <c r="A12" s="1633" t="s">
        <v>13</v>
      </c>
      <c r="B12" s="1678" t="s">
        <v>41</v>
      </c>
      <c r="C12" s="1634" t="s">
        <v>41</v>
      </c>
      <c r="D12" s="1634"/>
      <c r="E12" s="1634" t="s">
        <v>4</v>
      </c>
      <c r="F12" s="1635"/>
      <c r="G12" s="1636"/>
      <c r="H12" s="1757"/>
      <c r="I12" s="1637"/>
      <c r="J12" s="1757"/>
      <c r="K12" s="1637"/>
      <c r="L12" s="1638"/>
    </row>
    <row r="13" spans="1:15">
      <c r="A13" s="1639" t="s">
        <v>14</v>
      </c>
      <c r="B13" s="1456" t="s">
        <v>16</v>
      </c>
      <c r="C13" s="1424" t="s">
        <v>17</v>
      </c>
      <c r="D13" s="1424"/>
      <c r="E13" s="1429"/>
      <c r="F13" s="1430" t="s">
        <v>4</v>
      </c>
      <c r="G13" s="1431" t="s">
        <v>4</v>
      </c>
      <c r="H13" s="1475"/>
      <c r="J13" s="1475"/>
      <c r="L13" s="1640"/>
    </row>
    <row r="14" spans="1:15">
      <c r="A14" s="1641" t="s">
        <v>45</v>
      </c>
      <c r="B14" s="1719"/>
      <c r="C14" s="1433"/>
      <c r="D14" s="1434"/>
      <c r="E14" s="1413"/>
      <c r="F14" s="1435"/>
      <c r="G14" s="1436">
        <f>F14*E14*D14</f>
        <v>0</v>
      </c>
      <c r="H14" s="1475"/>
      <c r="I14" s="1899">
        <v>0</v>
      </c>
      <c r="J14" s="1475"/>
      <c r="L14" s="1640" t="s">
        <v>4</v>
      </c>
    </row>
    <row r="15" spans="1:15">
      <c r="A15" s="1642" t="s">
        <v>65</v>
      </c>
      <c r="B15" s="1719"/>
      <c r="C15" s="1437"/>
      <c r="D15" s="1438"/>
      <c r="E15" s="1424"/>
      <c r="F15" s="1439"/>
      <c r="G15" s="1431">
        <f>D15*E15*F15</f>
        <v>0</v>
      </c>
      <c r="H15" s="1475"/>
      <c r="I15" s="1899"/>
      <c r="J15" s="1475"/>
      <c r="L15" s="1640"/>
      <c r="M15" s="1417" t="s">
        <v>222</v>
      </c>
    </row>
    <row r="16" spans="1:15">
      <c r="A16" s="1643" t="s">
        <v>70</v>
      </c>
      <c r="B16" s="1720"/>
      <c r="C16" s="1440"/>
      <c r="D16" s="1441"/>
      <c r="E16" s="1422"/>
      <c r="F16" s="1442"/>
      <c r="G16" s="1443">
        <f>D16*E16*F16</f>
        <v>0</v>
      </c>
      <c r="H16" s="1475"/>
      <c r="I16" s="1899"/>
      <c r="J16" s="1475"/>
      <c r="L16" s="1640"/>
      <c r="N16" s="1290"/>
      <c r="O16" s="1290"/>
    </row>
    <row r="17" spans="1:12">
      <c r="A17" s="1641" t="s">
        <v>5</v>
      </c>
      <c r="B17" s="1719"/>
      <c r="C17" s="1433"/>
      <c r="D17" s="1413"/>
      <c r="E17" s="1413"/>
      <c r="F17" s="1435"/>
      <c r="G17" s="1436">
        <v>100</v>
      </c>
      <c r="H17" s="1475"/>
      <c r="I17" s="1899"/>
      <c r="J17" s="1475"/>
      <c r="L17" s="1640"/>
    </row>
    <row r="18" spans="1:12">
      <c r="A18" s="1642" t="s">
        <v>34</v>
      </c>
      <c r="B18" s="1719"/>
      <c r="C18" s="1437"/>
      <c r="D18" s="1424"/>
      <c r="E18" s="1424"/>
      <c r="F18" s="1439"/>
      <c r="G18" s="1431">
        <f>F18*E18*D18</f>
        <v>0</v>
      </c>
      <c r="H18" s="1475"/>
      <c r="I18" s="1899"/>
      <c r="J18" s="1475"/>
      <c r="L18" s="1640"/>
    </row>
    <row r="19" spans="1:12">
      <c r="A19" s="1643" t="s">
        <v>18</v>
      </c>
      <c r="B19" s="1720">
        <f>B17</f>
        <v>0</v>
      </c>
      <c r="C19" s="1440">
        <f t="shared" ref="C19" si="0">B19/7</f>
        <v>0</v>
      </c>
      <c r="D19" s="1422">
        <v>0</v>
      </c>
      <c r="E19" s="1422">
        <v>0</v>
      </c>
      <c r="F19" s="1442">
        <f t="shared" ref="F19" si="1">C19</f>
        <v>0</v>
      </c>
      <c r="G19" s="1443">
        <f>D19*E19*F19</f>
        <v>0</v>
      </c>
      <c r="H19" s="1475"/>
      <c r="I19" s="1899"/>
      <c r="J19" s="1475"/>
      <c r="L19" s="1640"/>
    </row>
    <row r="20" spans="1:12">
      <c r="A20" s="1644"/>
      <c r="B20" s="1487" t="s">
        <v>4</v>
      </c>
      <c r="C20" s="1446"/>
      <c r="D20" s="1446"/>
      <c r="E20" s="1446"/>
      <c r="F20" s="1553" t="s">
        <v>86</v>
      </c>
      <c r="G20" s="1547">
        <f>SUM(G14:G19)</f>
        <v>100</v>
      </c>
      <c r="H20" s="1475"/>
      <c r="I20" s="1899"/>
      <c r="J20" s="1475"/>
      <c r="L20" s="1640"/>
    </row>
    <row r="21" spans="1:12">
      <c r="A21" s="1645"/>
      <c r="B21" s="1456"/>
      <c r="C21" s="1424"/>
      <c r="D21" s="1424"/>
      <c r="E21" s="1424"/>
      <c r="F21" s="1449"/>
      <c r="G21" s="1449"/>
      <c r="H21" s="1475"/>
      <c r="I21" s="1899"/>
      <c r="J21" s="1475"/>
      <c r="L21" s="1640"/>
    </row>
    <row r="22" spans="1:12">
      <c r="A22" s="1642" t="s">
        <v>43</v>
      </c>
      <c r="B22" s="1456"/>
      <c r="C22" s="1424" t="s">
        <v>4</v>
      </c>
      <c r="D22" s="1450"/>
      <c r="E22" s="1451">
        <v>0.15</v>
      </c>
      <c r="F22" s="1439" t="s">
        <v>4</v>
      </c>
      <c r="G22" s="1431">
        <f>E22*G20</f>
        <v>15</v>
      </c>
      <c r="H22" s="1475"/>
      <c r="I22" s="1900"/>
      <c r="J22" s="1475"/>
      <c r="K22" s="1452"/>
      <c r="L22" s="1640"/>
    </row>
    <row r="23" spans="1:12">
      <c r="A23" s="1652"/>
      <c r="B23" s="1487"/>
      <c r="C23" s="1446"/>
      <c r="D23" s="1446"/>
      <c r="E23" s="1445"/>
      <c r="F23" s="1553" t="s">
        <v>86</v>
      </c>
      <c r="G23" s="1547">
        <f>G20+G22</f>
        <v>115</v>
      </c>
      <c r="H23" s="1548" t="e">
        <f>G23/G72</f>
        <v>#REF!</v>
      </c>
      <c r="I23" s="1547">
        <f>I14</f>
        <v>0</v>
      </c>
      <c r="J23" s="1560" t="e">
        <f>I23/I72</f>
        <v>#DIV/0!</v>
      </c>
      <c r="K23" s="1547">
        <f>I23-G23</f>
        <v>-115</v>
      </c>
      <c r="L23" s="1624" t="e">
        <f>K23/K72</f>
        <v>#REF!</v>
      </c>
    </row>
    <row r="24" spans="1:12">
      <c r="A24" s="1639"/>
      <c r="B24" s="1482" t="s">
        <v>41</v>
      </c>
      <c r="C24" s="1424" t="s">
        <v>80</v>
      </c>
      <c r="D24" s="1424" t="s">
        <v>71</v>
      </c>
      <c r="E24" s="1424"/>
      <c r="F24" s="1439"/>
      <c r="G24" s="1431"/>
      <c r="H24" s="1475"/>
      <c r="J24" s="1475"/>
      <c r="L24" s="1640"/>
    </row>
    <row r="25" spans="1:12">
      <c r="A25" s="1639"/>
      <c r="B25" s="1721" t="s">
        <v>83</v>
      </c>
      <c r="C25" s="1418" t="s">
        <v>10</v>
      </c>
      <c r="D25" s="1422" t="s">
        <v>32</v>
      </c>
      <c r="E25" s="1424"/>
      <c r="F25" s="1439"/>
      <c r="G25" s="1431"/>
      <c r="H25" s="1475"/>
      <c r="J25" s="1475"/>
      <c r="L25" s="1640"/>
    </row>
    <row r="26" spans="1:12">
      <c r="A26" s="1639"/>
      <c r="B26" s="1722" t="e">
        <f>#REF!</f>
        <v>#REF!</v>
      </c>
      <c r="C26" s="1455" t="e">
        <f>#REF!</f>
        <v>#REF!</v>
      </c>
      <c r="D26" s="1446"/>
      <c r="E26" s="1424"/>
      <c r="F26" s="1439"/>
      <c r="G26" s="1431"/>
      <c r="H26" s="1475"/>
      <c r="J26" s="1475"/>
      <c r="L26" s="1640"/>
    </row>
    <row r="27" spans="1:12">
      <c r="A27" s="1646" t="s">
        <v>12</v>
      </c>
      <c r="B27" s="1456"/>
      <c r="C27" s="1424"/>
      <c r="D27" s="1739"/>
      <c r="E27" s="1424" t="s">
        <v>4</v>
      </c>
      <c r="F27" s="1439"/>
      <c r="G27" s="1431"/>
      <c r="H27" s="1475"/>
      <c r="J27" s="1475"/>
      <c r="L27" s="1640"/>
    </row>
    <row r="28" spans="1:12">
      <c r="A28" s="1639" t="s">
        <v>84</v>
      </c>
      <c r="B28" s="1723"/>
      <c r="C28" s="1457"/>
      <c r="D28" s="1438"/>
      <c r="E28" s="1424"/>
      <c r="F28" s="1439"/>
      <c r="G28" s="1431">
        <v>250</v>
      </c>
      <c r="H28" s="1475"/>
      <c r="J28" s="1475"/>
      <c r="K28" s="1428" t="s">
        <v>4</v>
      </c>
      <c r="L28" s="1640"/>
    </row>
    <row r="29" spans="1:12" s="1458" customFormat="1">
      <c r="A29" s="1642" t="s">
        <v>96</v>
      </c>
      <c r="B29" s="1723"/>
      <c r="C29" s="1457"/>
      <c r="D29" s="1438"/>
      <c r="E29" s="1424"/>
      <c r="F29" s="1439"/>
      <c r="G29" s="1431">
        <f>F29*E29*D29</f>
        <v>0</v>
      </c>
      <c r="H29" s="1475"/>
      <c r="I29" s="1428"/>
      <c r="J29" s="1475"/>
      <c r="K29" s="1428"/>
      <c r="L29" s="1640"/>
    </row>
    <row r="30" spans="1:12" s="1458" customFormat="1">
      <c r="A30" s="1642" t="s">
        <v>76</v>
      </c>
      <c r="B30" s="1723"/>
      <c r="C30" s="1457"/>
      <c r="D30" s="1438"/>
      <c r="E30" s="1424"/>
      <c r="F30" s="1439"/>
      <c r="G30" s="1431">
        <f>F30*E30*D30</f>
        <v>0</v>
      </c>
      <c r="H30" s="1475"/>
      <c r="I30" s="1428"/>
      <c r="J30" s="1475"/>
      <c r="K30" s="1428"/>
      <c r="L30" s="1640"/>
    </row>
    <row r="31" spans="1:12" s="1458" customFormat="1">
      <c r="A31" s="1642" t="s">
        <v>145</v>
      </c>
      <c r="B31" s="1723"/>
      <c r="C31" s="1457"/>
      <c r="D31" s="1438"/>
      <c r="E31" s="1424"/>
      <c r="F31" s="1439"/>
      <c r="G31" s="1431"/>
      <c r="H31" s="1475"/>
      <c r="I31" s="1428"/>
      <c r="J31" s="1475"/>
      <c r="K31" s="1428"/>
      <c r="L31" s="1640"/>
    </row>
    <row r="32" spans="1:12" s="1458" customFormat="1">
      <c r="A32" s="1642" t="s">
        <v>111</v>
      </c>
      <c r="B32" s="1723"/>
      <c r="C32" s="1457"/>
      <c r="D32" s="1438"/>
      <c r="E32" s="1424"/>
      <c r="F32" s="1439"/>
      <c r="G32" s="1431">
        <f>F32*E32*D32</f>
        <v>0</v>
      </c>
      <c r="H32" s="1475"/>
      <c r="I32" s="1428"/>
      <c r="J32" s="1475"/>
      <c r="K32" s="1428"/>
      <c r="L32" s="1640"/>
    </row>
    <row r="33" spans="1:14" s="1458" customFormat="1">
      <c r="A33" s="1642" t="s">
        <v>69</v>
      </c>
      <c r="B33" s="1456"/>
      <c r="C33" s="1457"/>
      <c r="D33" s="1438"/>
      <c r="E33" s="1424"/>
      <c r="F33" s="1439"/>
      <c r="G33" s="1431">
        <f>F33*E33*D33</f>
        <v>0</v>
      </c>
      <c r="H33" s="1475"/>
      <c r="I33" s="1428"/>
      <c r="J33" s="1475"/>
      <c r="K33" s="1428"/>
      <c r="L33" s="1640"/>
    </row>
    <row r="34" spans="1:14">
      <c r="A34" s="1652"/>
      <c r="B34" s="1487"/>
      <c r="C34" s="1446"/>
      <c r="D34" s="1446"/>
      <c r="E34" s="1445"/>
      <c r="F34" s="1553" t="s">
        <v>86</v>
      </c>
      <c r="G34" s="1547">
        <f>SUM(G28:G33)</f>
        <v>250</v>
      </c>
      <c r="H34" s="1548" t="e">
        <f>G34/G72</f>
        <v>#REF!</v>
      </c>
      <c r="I34" s="1549">
        <f>SUM(I28:I33)</f>
        <v>0</v>
      </c>
      <c r="J34" s="1548" t="e">
        <f>I34/I72</f>
        <v>#DIV/0!</v>
      </c>
      <c r="K34" s="1550">
        <f>I34-G34</f>
        <v>-250</v>
      </c>
      <c r="L34" s="1647" t="e">
        <f>K34/K72</f>
        <v>#REF!</v>
      </c>
    </row>
    <row r="35" spans="1:14" s="1462" customFormat="1">
      <c r="A35" s="1648" t="s">
        <v>88</v>
      </c>
      <c r="B35" s="1504"/>
      <c r="C35" s="1461"/>
      <c r="D35" s="1424"/>
      <c r="E35" s="1424"/>
      <c r="F35" s="1439"/>
      <c r="G35" s="1431"/>
      <c r="H35" s="1475"/>
      <c r="I35" s="1460"/>
      <c r="J35" s="1475"/>
      <c r="K35" s="1460"/>
      <c r="L35" s="1640"/>
    </row>
    <row r="36" spans="1:14" s="1462" customFormat="1">
      <c r="A36" s="1642" t="s">
        <v>44</v>
      </c>
      <c r="B36" s="1456"/>
      <c r="C36" s="1424"/>
      <c r="D36" s="1424"/>
      <c r="E36" s="1424"/>
      <c r="F36" s="1460"/>
      <c r="G36" s="1464">
        <v>1450</v>
      </c>
      <c r="H36" s="1475"/>
      <c r="I36" s="1460"/>
      <c r="J36" s="1475"/>
      <c r="K36" s="1460"/>
      <c r="L36" s="1640"/>
      <c r="M36" s="1417"/>
      <c r="N36" s="1417"/>
    </row>
    <row r="37" spans="1:14" s="1462" customFormat="1">
      <c r="A37" s="1605" t="s">
        <v>496</v>
      </c>
      <c r="B37" s="1456"/>
      <c r="C37" s="1424"/>
      <c r="D37" s="1424"/>
      <c r="E37" s="1424"/>
      <c r="F37" s="1460"/>
      <c r="G37" s="1464"/>
      <c r="H37" s="1475"/>
      <c r="I37" s="1460"/>
      <c r="J37" s="1475"/>
      <c r="K37" s="1460"/>
      <c r="L37" s="1640"/>
      <c r="M37" s="1417"/>
      <c r="N37" s="1417"/>
    </row>
    <row r="38" spans="1:14" s="1462" customFormat="1">
      <c r="A38" s="1605" t="s">
        <v>495</v>
      </c>
      <c r="B38" s="1456"/>
      <c r="C38" s="1424"/>
      <c r="D38" s="1424"/>
      <c r="E38" s="1424"/>
      <c r="F38" s="1460"/>
      <c r="G38" s="1464"/>
      <c r="H38" s="1475"/>
      <c r="I38" s="1460"/>
      <c r="J38" s="1475"/>
      <c r="K38" s="1460"/>
      <c r="L38" s="1640"/>
      <c r="M38" s="1417"/>
      <c r="N38" s="1417"/>
    </row>
    <row r="39" spans="1:14" s="1462" customFormat="1">
      <c r="A39" s="1605" t="s">
        <v>113</v>
      </c>
      <c r="B39" s="1456"/>
      <c r="C39" s="1424"/>
      <c r="D39" s="1424"/>
      <c r="E39" s="1424"/>
      <c r="F39" s="1460"/>
      <c r="G39" s="1464"/>
      <c r="H39" s="1475"/>
      <c r="I39" s="1460"/>
      <c r="J39" s="1475"/>
      <c r="K39" s="1460"/>
      <c r="L39" s="1640"/>
      <c r="M39" s="1417"/>
      <c r="N39" s="1417"/>
    </row>
    <row r="40" spans="1:14" s="1462" customFormat="1">
      <c r="A40" s="1642" t="s">
        <v>85</v>
      </c>
      <c r="B40" s="1456"/>
      <c r="C40" s="1424"/>
      <c r="D40" s="1424"/>
      <c r="E40" s="1424"/>
      <c r="F40" s="1460"/>
      <c r="G40" s="1465" t="e">
        <f>#REF!</f>
        <v>#REF!</v>
      </c>
      <c r="H40" s="1475"/>
      <c r="I40" s="1460"/>
      <c r="J40" s="1475"/>
      <c r="K40" s="1460"/>
      <c r="L40" s="1640"/>
      <c r="M40" s="1417"/>
      <c r="N40" s="1417"/>
    </row>
    <row r="41" spans="1:14" s="1462" customFormat="1">
      <c r="A41" s="1652"/>
      <c r="B41" s="1487"/>
      <c r="C41" s="1446"/>
      <c r="D41" s="1446"/>
      <c r="E41" s="1445"/>
      <c r="F41" s="1553" t="s">
        <v>86</v>
      </c>
      <c r="G41" s="1547" t="e">
        <f>SUM(G36:G40)</f>
        <v>#REF!</v>
      </c>
      <c r="H41" s="1548" t="e">
        <f>G41/G72</f>
        <v>#REF!</v>
      </c>
      <c r="I41" s="1556">
        <f>SUM(I35:I40)</f>
        <v>0</v>
      </c>
      <c r="J41" s="1548" t="e">
        <f>I41/I72</f>
        <v>#DIV/0!</v>
      </c>
      <c r="K41" s="1550" t="e">
        <f>I41-G41</f>
        <v>#REF!</v>
      </c>
      <c r="L41" s="1647" t="e">
        <f>K41/K72</f>
        <v>#REF!</v>
      </c>
    </row>
    <row r="42" spans="1:14" s="1462" customFormat="1">
      <c r="A42" s="1648" t="s">
        <v>81</v>
      </c>
      <c r="B42" s="1456"/>
      <c r="C42" s="1424"/>
      <c r="D42" s="1424"/>
      <c r="E42" s="1424"/>
      <c r="F42" s="1439"/>
      <c r="G42" s="1431"/>
      <c r="H42" s="1475"/>
      <c r="I42" s="1460"/>
      <c r="J42" s="1475"/>
      <c r="K42" s="1460"/>
      <c r="L42" s="1640"/>
    </row>
    <row r="43" spans="1:14" s="1462" customFormat="1">
      <c r="A43" s="1642" t="s">
        <v>11</v>
      </c>
      <c r="B43" s="1456"/>
      <c r="C43" s="1424"/>
      <c r="D43" s="1424"/>
      <c r="E43" s="1471"/>
      <c r="F43" s="1467"/>
      <c r="G43" s="1431">
        <f>F43*E43</f>
        <v>0</v>
      </c>
      <c r="H43" s="1475"/>
      <c r="I43" s="1428"/>
      <c r="J43" s="1475"/>
      <c r="K43" s="1428"/>
      <c r="L43" s="1640"/>
    </row>
    <row r="44" spans="1:14" s="1462" customFormat="1">
      <c r="A44" s="1642" t="s">
        <v>11</v>
      </c>
      <c r="B44" s="1456"/>
      <c r="C44" s="1424"/>
      <c r="D44" s="1424"/>
      <c r="E44" s="1471"/>
      <c r="F44" s="1468"/>
      <c r="G44" s="1431">
        <v>900</v>
      </c>
      <c r="H44" s="1475"/>
      <c r="I44" s="1428"/>
      <c r="J44" s="1475"/>
      <c r="K44" s="1428"/>
      <c r="L44" s="1640"/>
    </row>
    <row r="45" spans="1:14" s="1462" customFormat="1">
      <c r="A45" s="1642" t="s">
        <v>11</v>
      </c>
      <c r="B45" s="1456"/>
      <c r="C45" s="1424"/>
      <c r="D45" s="1424"/>
      <c r="E45" s="1471"/>
      <c r="F45" s="1468"/>
      <c r="G45" s="1431">
        <f t="shared" ref="G45:G47" si="2">F45*E45</f>
        <v>0</v>
      </c>
      <c r="H45" s="1475"/>
      <c r="I45" s="1428"/>
      <c r="J45" s="1475"/>
      <c r="K45" s="1428"/>
      <c r="L45" s="1640"/>
    </row>
    <row r="46" spans="1:14" s="1462" customFormat="1">
      <c r="A46" s="1642" t="s">
        <v>77</v>
      </c>
      <c r="B46" s="1456"/>
      <c r="C46" s="1424"/>
      <c r="D46" s="1439"/>
      <c r="E46" s="1471"/>
      <c r="F46" s="1468"/>
      <c r="G46" s="1431">
        <f t="shared" si="2"/>
        <v>0</v>
      </c>
      <c r="H46" s="1755"/>
      <c r="I46" s="1460"/>
      <c r="J46" s="1755"/>
      <c r="K46" s="1460"/>
      <c r="L46" s="1649"/>
    </row>
    <row r="47" spans="1:14" s="1462" customFormat="1">
      <c r="A47" s="1642" t="s">
        <v>23</v>
      </c>
      <c r="B47" s="1489"/>
      <c r="C47" s="1422"/>
      <c r="D47" s="1424"/>
      <c r="E47" s="1470"/>
      <c r="F47" s="1471"/>
      <c r="G47" s="1431">
        <f t="shared" si="2"/>
        <v>0</v>
      </c>
      <c r="H47" s="1475"/>
      <c r="I47" s="1428"/>
      <c r="J47" s="1475"/>
      <c r="K47" s="1428"/>
      <c r="L47" s="1640"/>
    </row>
    <row r="48" spans="1:14" s="1462" customFormat="1">
      <c r="A48" s="1652"/>
      <c r="B48" s="1487"/>
      <c r="C48" s="1446"/>
      <c r="D48" s="1446"/>
      <c r="E48" s="1445"/>
      <c r="F48" s="1553" t="s">
        <v>86</v>
      </c>
      <c r="G48" s="1547">
        <f>SUM(G43:G47)</f>
        <v>900</v>
      </c>
      <c r="H48" s="1548" t="e">
        <f>G48/G72</f>
        <v>#REF!</v>
      </c>
      <c r="I48" s="1556">
        <f>SUM(I43:I47)</f>
        <v>0</v>
      </c>
      <c r="J48" s="1548" t="e">
        <f>I48/I72</f>
        <v>#DIV/0!</v>
      </c>
      <c r="K48" s="1550">
        <f>I48-G48</f>
        <v>-900</v>
      </c>
      <c r="L48" s="1647" t="e">
        <f>K48/K72</f>
        <v>#REF!</v>
      </c>
    </row>
    <row r="49" spans="1:12">
      <c r="A49" s="1648" t="s">
        <v>82</v>
      </c>
      <c r="B49" s="1456"/>
      <c r="C49" s="1424"/>
      <c r="D49" s="1424"/>
      <c r="E49" s="1428"/>
      <c r="F49" s="1449"/>
      <c r="G49" s="1431"/>
      <c r="H49" s="1756"/>
      <c r="J49" s="1756"/>
      <c r="L49" s="1650"/>
    </row>
    <row r="50" spans="1:12" s="1462" customFormat="1" ht="13.9" customHeight="1">
      <c r="A50" s="1642" t="s">
        <v>19</v>
      </c>
      <c r="B50" s="1456"/>
      <c r="C50" s="1457"/>
      <c r="D50" s="1439"/>
      <c r="E50" s="1471"/>
      <c r="F50" s="1471"/>
      <c r="G50" s="1430">
        <v>150</v>
      </c>
      <c r="H50" s="1472"/>
      <c r="I50" s="1460"/>
      <c r="J50" s="1472"/>
      <c r="K50" s="1460"/>
      <c r="L50" s="1651"/>
    </row>
    <row r="51" spans="1:12" s="1462" customFormat="1">
      <c r="A51" s="1642" t="s">
        <v>78</v>
      </c>
      <c r="B51" s="1456"/>
      <c r="C51" s="1457"/>
      <c r="D51" s="1439"/>
      <c r="E51" s="1471"/>
      <c r="F51" s="1471"/>
      <c r="G51" s="1430">
        <f>F51*E51</f>
        <v>0</v>
      </c>
      <c r="H51" s="1472"/>
      <c r="I51" s="1460"/>
      <c r="J51" s="1472"/>
      <c r="K51" s="1460"/>
      <c r="L51" s="1651"/>
    </row>
    <row r="52" spans="1:12" s="1462" customFormat="1">
      <c r="A52" s="1642" t="s">
        <v>79</v>
      </c>
      <c r="B52" s="1456"/>
      <c r="C52" s="1457"/>
      <c r="D52" s="1439"/>
      <c r="E52" s="1471"/>
      <c r="F52" s="1473"/>
      <c r="G52" s="1430">
        <v>0</v>
      </c>
      <c r="H52" s="1472"/>
      <c r="I52" s="1460"/>
      <c r="J52" s="1472"/>
      <c r="K52" s="1460"/>
      <c r="L52" s="1651"/>
    </row>
    <row r="53" spans="1:12" s="1462" customFormat="1">
      <c r="A53" s="1642" t="s">
        <v>79</v>
      </c>
      <c r="B53" s="1456"/>
      <c r="C53" s="1457"/>
      <c r="D53" s="1439"/>
      <c r="E53" s="1471"/>
      <c r="F53" s="1473"/>
      <c r="G53" s="1430">
        <v>0</v>
      </c>
      <c r="H53" s="1472"/>
      <c r="I53" s="1460"/>
      <c r="J53" s="1472"/>
      <c r="K53" s="1460"/>
      <c r="L53" s="1651"/>
    </row>
    <row r="54" spans="1:12" s="1462" customFormat="1">
      <c r="A54" s="1652"/>
      <c r="B54" s="1487"/>
      <c r="C54" s="1446"/>
      <c r="D54" s="1446"/>
      <c r="E54" s="1445"/>
      <c r="F54" s="1553" t="s">
        <v>86</v>
      </c>
      <c r="G54" s="1547">
        <f>SUM(G50:G53)</f>
        <v>150</v>
      </c>
      <c r="H54" s="1548" t="e">
        <f>G54/G72</f>
        <v>#REF!</v>
      </c>
      <c r="I54" s="1556">
        <f>SUM(I50:I53)</f>
        <v>0</v>
      </c>
      <c r="J54" s="1548" t="e">
        <f>I54/I72</f>
        <v>#DIV/0!</v>
      </c>
      <c r="K54" s="1550">
        <f>I54-G54</f>
        <v>-150</v>
      </c>
      <c r="L54" s="1647" t="e">
        <f>K54/K72</f>
        <v>#REF!</v>
      </c>
    </row>
    <row r="55" spans="1:12">
      <c r="A55" s="1646" t="s">
        <v>31</v>
      </c>
      <c r="B55" s="1456" t="s">
        <v>4</v>
      </c>
      <c r="C55" s="1424" t="s">
        <v>4</v>
      </c>
      <c r="D55" s="1424"/>
      <c r="E55" s="1424" t="s">
        <v>4</v>
      </c>
      <c r="F55" s="1439"/>
      <c r="G55" s="1431"/>
      <c r="H55" s="1475"/>
      <c r="I55" s="1428" t="s">
        <v>4</v>
      </c>
      <c r="J55" s="1475"/>
      <c r="L55" s="1640"/>
    </row>
    <row r="56" spans="1:12">
      <c r="A56" s="1639" t="s">
        <v>64</v>
      </c>
      <c r="B56" s="1456"/>
      <c r="C56" s="1424"/>
      <c r="D56" s="1424"/>
      <c r="E56" s="1424"/>
      <c r="F56" s="1439"/>
      <c r="G56" s="1431"/>
      <c r="H56" s="1475"/>
      <c r="J56" s="1475"/>
      <c r="L56" s="1640"/>
    </row>
    <row r="57" spans="1:12">
      <c r="A57" s="1639" t="s">
        <v>108</v>
      </c>
      <c r="B57" s="1456"/>
      <c r="C57" s="1424"/>
      <c r="D57" s="1424"/>
      <c r="E57" s="1424"/>
      <c r="F57" s="1439"/>
      <c r="G57" s="1431">
        <v>75</v>
      </c>
      <c r="H57" s="1475"/>
      <c r="J57" s="1475"/>
      <c r="L57" s="1640"/>
    </row>
    <row r="58" spans="1:12">
      <c r="A58" s="1642" t="s">
        <v>198</v>
      </c>
      <c r="B58" s="1456"/>
      <c r="C58" s="1424"/>
      <c r="D58" s="1424"/>
      <c r="E58" s="1471"/>
      <c r="F58" s="1439"/>
      <c r="G58" s="1431">
        <f>E58*F58</f>
        <v>0</v>
      </c>
      <c r="H58" s="1475"/>
      <c r="J58" s="1475"/>
      <c r="L58" s="1640"/>
    </row>
    <row r="59" spans="1:12">
      <c r="A59" s="1652"/>
      <c r="B59" s="1487"/>
      <c r="C59" s="1446"/>
      <c r="D59" s="1446"/>
      <c r="E59" s="1459"/>
      <c r="F59" s="1553" t="s">
        <v>86</v>
      </c>
      <c r="G59" s="1547">
        <f>SUM(G56:G58)</f>
        <v>75</v>
      </c>
      <c r="H59" s="1548" t="e">
        <f>G59/G72</f>
        <v>#REF!</v>
      </c>
      <c r="I59" s="1549">
        <f>SUM(I56:I58)</f>
        <v>0</v>
      </c>
      <c r="J59" s="1548" t="e">
        <f>I59/I72</f>
        <v>#DIV/0!</v>
      </c>
      <c r="K59" s="1550">
        <f>I59-G59</f>
        <v>-75</v>
      </c>
      <c r="L59" s="1647" t="e">
        <f>K59/K72</f>
        <v>#REF!</v>
      </c>
    </row>
    <row r="60" spans="1:12">
      <c r="A60" s="1859" t="s">
        <v>97</v>
      </c>
      <c r="B60" s="1479" t="s">
        <v>41</v>
      </c>
      <c r="C60" s="1413" t="s">
        <v>80</v>
      </c>
      <c r="D60" s="1413" t="s">
        <v>71</v>
      </c>
      <c r="E60" s="1413"/>
      <c r="F60" s="1435"/>
      <c r="G60" s="1436"/>
      <c r="H60" s="1474"/>
      <c r="J60" s="1474"/>
      <c r="L60" s="1653"/>
    </row>
    <row r="61" spans="1:12">
      <c r="A61" s="1639"/>
      <c r="B61" s="1721" t="s">
        <v>83</v>
      </c>
      <c r="C61" s="1418" t="s">
        <v>10</v>
      </c>
      <c r="D61" s="1422" t="s">
        <v>32</v>
      </c>
      <c r="E61" s="1424"/>
      <c r="F61" s="1439"/>
      <c r="G61" s="1431"/>
      <c r="H61" s="1475"/>
      <c r="J61" s="1475"/>
      <c r="L61" s="1654"/>
    </row>
    <row r="62" spans="1:12">
      <c r="A62" s="1639"/>
      <c r="B62" s="1769"/>
      <c r="C62" s="1478" t="e">
        <f>#REF!</f>
        <v>#REF!</v>
      </c>
      <c r="D62" s="1446"/>
      <c r="E62" s="1424"/>
      <c r="F62" s="1439"/>
      <c r="G62" s="1431"/>
      <c r="H62" s="1475"/>
      <c r="J62" s="1475"/>
      <c r="L62" s="1654"/>
    </row>
    <row r="63" spans="1:12">
      <c r="A63" s="1639"/>
      <c r="B63" s="1500"/>
      <c r="C63" s="1439"/>
      <c r="D63" s="1424"/>
      <c r="E63" s="1424"/>
      <c r="F63" s="1439"/>
      <c r="G63" s="1431"/>
      <c r="H63" s="1475"/>
      <c r="J63" s="1475"/>
      <c r="L63" s="1654"/>
    </row>
    <row r="64" spans="1:12">
      <c r="A64" s="1639" t="s">
        <v>99</v>
      </c>
      <c r="B64" s="1456"/>
      <c r="C64" s="1476"/>
      <c r="D64" s="1438"/>
      <c r="E64" s="1424"/>
      <c r="F64" s="1439"/>
      <c r="G64" s="1431">
        <f>F64*D64</f>
        <v>0</v>
      </c>
      <c r="H64" s="1475"/>
      <c r="J64" s="1475"/>
      <c r="L64" s="1654"/>
    </row>
    <row r="65" spans="1:13">
      <c r="A65" s="1639"/>
      <c r="B65" s="1456"/>
      <c r="C65" s="1476"/>
      <c r="D65" s="1438"/>
      <c r="E65" s="1424"/>
      <c r="F65" s="1439"/>
      <c r="G65" s="1431"/>
      <c r="H65" s="1475"/>
      <c r="J65" s="1475"/>
      <c r="L65" s="1654"/>
    </row>
    <row r="66" spans="1:13">
      <c r="A66" s="1642" t="s">
        <v>109</v>
      </c>
      <c r="B66" s="1456"/>
      <c r="C66" s="1424"/>
      <c r="D66" s="1424"/>
      <c r="E66" s="1471"/>
      <c r="F66" s="1476"/>
      <c r="G66" s="1431">
        <v>90</v>
      </c>
      <c r="H66" s="1475"/>
      <c r="J66" s="1475"/>
      <c r="L66" s="1654"/>
    </row>
    <row r="67" spans="1:13">
      <c r="A67" s="1642" t="s">
        <v>115</v>
      </c>
      <c r="B67" s="1456"/>
      <c r="C67" s="1477"/>
      <c r="D67" s="1424"/>
      <c r="E67" s="1471"/>
      <c r="F67" s="1477"/>
      <c r="G67" s="1431">
        <f>F67*E67</f>
        <v>0</v>
      </c>
      <c r="H67" s="1475"/>
      <c r="J67" s="1475"/>
      <c r="L67" s="1654"/>
    </row>
    <row r="68" spans="1:13">
      <c r="A68" s="1605" t="s">
        <v>211</v>
      </c>
      <c r="B68" s="1456"/>
      <c r="C68" s="1477"/>
      <c r="D68" s="1424"/>
      <c r="E68" s="1471"/>
      <c r="F68" s="1477"/>
      <c r="G68" s="1431">
        <f>F68*E68</f>
        <v>0</v>
      </c>
      <c r="H68" s="1475"/>
      <c r="J68" s="1475"/>
      <c r="L68" s="1654"/>
    </row>
    <row r="69" spans="1:13" s="1290" customFormat="1">
      <c r="A69" s="1588" t="s">
        <v>487</v>
      </c>
      <c r="B69" s="1711"/>
      <c r="C69" s="1311"/>
      <c r="D69" s="1297"/>
      <c r="E69" s="1342"/>
      <c r="F69" s="1311"/>
      <c r="G69" s="1305">
        <f>F69</f>
        <v>0</v>
      </c>
      <c r="H69" s="1346"/>
      <c r="I69" s="1301"/>
      <c r="J69" s="1346"/>
      <c r="K69" s="1301"/>
      <c r="L69" s="1604"/>
      <c r="M69" s="1289"/>
    </row>
    <row r="70" spans="1:13">
      <c r="A70" s="1652"/>
      <c r="B70" s="1487" t="s">
        <v>4</v>
      </c>
      <c r="C70" s="1446"/>
      <c r="D70" s="1446"/>
      <c r="E70" s="1459"/>
      <c r="F70" s="1553" t="s">
        <v>86</v>
      </c>
      <c r="G70" s="1547">
        <f>SUM(G64:G68)</f>
        <v>90</v>
      </c>
      <c r="H70" s="1548" t="e">
        <f>G70/G72</f>
        <v>#REF!</v>
      </c>
      <c r="I70" s="1549">
        <f>SUM(I64:I68)</f>
        <v>0</v>
      </c>
      <c r="J70" s="1548" t="e">
        <f>I70/I72</f>
        <v>#DIV/0!</v>
      </c>
      <c r="K70" s="1550">
        <f>I70-G70</f>
        <v>-90</v>
      </c>
      <c r="L70" s="1647" t="e">
        <f>K70/K72</f>
        <v>#REF!</v>
      </c>
    </row>
    <row r="71" spans="1:13" ht="12" thickBot="1">
      <c r="A71" s="1641"/>
      <c r="B71" s="1576"/>
      <c r="C71" s="1413"/>
      <c r="D71" s="1413"/>
      <c r="E71" s="1432"/>
      <c r="F71" s="1453"/>
      <c r="G71" s="1436"/>
      <c r="H71" s="1475"/>
      <c r="J71" s="1475"/>
      <c r="L71" s="1640"/>
    </row>
    <row r="72" spans="1:13" ht="12" thickBot="1">
      <c r="A72" s="1655"/>
      <c r="B72" s="1724" t="e">
        <f>F72*1.25</f>
        <v>#REF!</v>
      </c>
      <c r="C72" s="1791"/>
      <c r="D72" s="1792"/>
      <c r="E72" s="1793" t="s">
        <v>98</v>
      </c>
      <c r="F72" s="1794" t="e">
        <f>G72/E76</f>
        <v>#REF!</v>
      </c>
      <c r="G72" s="1795" t="e">
        <f>G70+G59+G54+G48+G41+G34+G23</f>
        <v>#REF!</v>
      </c>
      <c r="H72" s="1796" t="e">
        <f>G72/G72</f>
        <v>#REF!</v>
      </c>
      <c r="I72" s="1795">
        <f>I70+I59+I54+I48+I41+I34+I23</f>
        <v>0</v>
      </c>
      <c r="J72" s="1796" t="e">
        <f>I72/I72</f>
        <v>#DIV/0!</v>
      </c>
      <c r="K72" s="1795" t="e">
        <f>K70+K59+K54+K48+K41+K34+K23</f>
        <v>#REF!</v>
      </c>
      <c r="L72" s="1797" t="e">
        <f>K72/K72</f>
        <v>#REF!</v>
      </c>
    </row>
    <row r="73" spans="1:13" ht="12" thickBot="1">
      <c r="A73" s="1642"/>
      <c r="B73" s="1456"/>
      <c r="C73" s="1424"/>
      <c r="D73" s="1424"/>
      <c r="E73" s="1424"/>
      <c r="F73" s="1425"/>
      <c r="G73" s="1481"/>
      <c r="H73" s="1475"/>
      <c r="I73" s="1428" t="s">
        <v>4</v>
      </c>
      <c r="J73" s="1475"/>
      <c r="L73" s="1765"/>
    </row>
    <row r="74" spans="1:13">
      <c r="A74" s="1633" t="s">
        <v>38</v>
      </c>
      <c r="B74" s="1678"/>
      <c r="C74" s="1634"/>
      <c r="D74" s="1634" t="s">
        <v>39</v>
      </c>
      <c r="E74" s="1679"/>
      <c r="F74" s="1634" t="s">
        <v>91</v>
      </c>
      <c r="G74" s="1680"/>
      <c r="H74" s="1757"/>
      <c r="I74" s="1637"/>
      <c r="J74" s="1757"/>
      <c r="K74" s="1637"/>
      <c r="L74" s="1638"/>
    </row>
    <row r="75" spans="1:13">
      <c r="A75" s="1646"/>
      <c r="B75" s="1456"/>
      <c r="C75" s="1424"/>
      <c r="D75" s="1424"/>
      <c r="E75" s="1483"/>
      <c r="F75" s="1424"/>
      <c r="G75" s="1484"/>
      <c r="H75" s="1475"/>
      <c r="J75" s="1475"/>
      <c r="L75" s="1640"/>
    </row>
    <row r="76" spans="1:13">
      <c r="A76" s="1639" t="s">
        <v>92</v>
      </c>
      <c r="B76" s="1456"/>
      <c r="C76" s="1424"/>
      <c r="D76" s="1733"/>
      <c r="E76" s="1471"/>
      <c r="F76" s="1439"/>
      <c r="G76" s="1431">
        <v>500</v>
      </c>
      <c r="H76" s="1758"/>
      <c r="I76" s="1459"/>
      <c r="J76" s="1475"/>
      <c r="K76" s="1448">
        <f>I76-G76</f>
        <v>-500</v>
      </c>
      <c r="L76" s="1640"/>
    </row>
    <row r="77" spans="1:13">
      <c r="A77" s="1639" t="s">
        <v>93</v>
      </c>
      <c r="B77" s="1456"/>
      <c r="C77" s="1424"/>
      <c r="D77" s="1737"/>
      <c r="E77" s="1471"/>
      <c r="F77" s="1439"/>
      <c r="G77" s="1431">
        <f>E77*F77</f>
        <v>0</v>
      </c>
      <c r="H77" s="1758"/>
      <c r="I77" s="1459"/>
      <c r="J77" s="1475"/>
      <c r="K77" s="1448">
        <f>I77-G77</f>
        <v>0</v>
      </c>
      <c r="L77" s="1640"/>
    </row>
    <row r="78" spans="1:13">
      <c r="A78" s="1639" t="s">
        <v>22</v>
      </c>
      <c r="B78" s="1456"/>
      <c r="C78" s="1424"/>
      <c r="D78" s="1737"/>
      <c r="E78" s="1471"/>
      <c r="F78" s="1439"/>
      <c r="G78" s="1431">
        <f>F78*E78</f>
        <v>0</v>
      </c>
      <c r="H78" s="1758"/>
      <c r="I78" s="1459"/>
      <c r="J78" s="1475"/>
      <c r="K78" s="1448">
        <f>I78-G78</f>
        <v>0</v>
      </c>
      <c r="L78" s="1640"/>
    </row>
    <row r="79" spans="1:13">
      <c r="A79" s="1681" t="s">
        <v>30</v>
      </c>
      <c r="B79" s="1489"/>
      <c r="C79" s="1422"/>
      <c r="D79" s="1740"/>
      <c r="E79" s="1470"/>
      <c r="F79" s="1442"/>
      <c r="G79" s="1443">
        <f>F79*E79</f>
        <v>0</v>
      </c>
      <c r="H79" s="1759"/>
      <c r="I79" s="1459"/>
      <c r="J79" s="1762"/>
      <c r="K79" s="1448">
        <f>I79-G79</f>
        <v>0</v>
      </c>
      <c r="L79" s="1682"/>
    </row>
    <row r="80" spans="1:13">
      <c r="A80" s="1639"/>
      <c r="B80" s="1456"/>
      <c r="C80" s="1424"/>
      <c r="D80" s="1741"/>
      <c r="E80" s="1471">
        <f>SUM(E76:E79)</f>
        <v>0</v>
      </c>
      <c r="F80" s="1439"/>
      <c r="G80" s="1431"/>
      <c r="H80" s="1758"/>
      <c r="I80" s="1432"/>
      <c r="J80" s="1475"/>
      <c r="L80" s="1640"/>
    </row>
    <row r="81" spans="1:18">
      <c r="A81" s="1639"/>
      <c r="B81" s="1456"/>
      <c r="C81" s="1424"/>
      <c r="D81" s="1741"/>
      <c r="E81" s="1471"/>
      <c r="F81" s="1439"/>
      <c r="G81" s="1431"/>
      <c r="H81" s="1758"/>
      <c r="I81" s="1444"/>
      <c r="J81" s="1475"/>
      <c r="L81" s="1640"/>
    </row>
    <row r="82" spans="1:18">
      <c r="A82" s="1683" t="s">
        <v>36</v>
      </c>
      <c r="B82" s="1577"/>
      <c r="C82" s="1446"/>
      <c r="D82" s="1409"/>
      <c r="E82" s="1488">
        <v>0</v>
      </c>
      <c r="F82" s="1478">
        <f>1995-1495</f>
        <v>500</v>
      </c>
      <c r="G82" s="1447">
        <f>F82*E82</f>
        <v>0</v>
      </c>
      <c r="H82" s="1454"/>
      <c r="I82" s="1459"/>
      <c r="J82" s="1772"/>
      <c r="K82" s="1448">
        <f>I82-G82</f>
        <v>0</v>
      </c>
      <c r="L82" s="1774"/>
    </row>
    <row r="83" spans="1:18">
      <c r="A83" s="1683" t="s">
        <v>488</v>
      </c>
      <c r="B83" s="1577"/>
      <c r="C83" s="1446"/>
      <c r="D83" s="1409"/>
      <c r="E83" s="1488"/>
      <c r="F83" s="1478"/>
      <c r="G83" s="1447"/>
      <c r="H83" s="1454"/>
      <c r="I83" s="1459"/>
      <c r="J83" s="1772"/>
      <c r="K83" s="1448"/>
      <c r="L83" s="1774"/>
    </row>
    <row r="84" spans="1:18">
      <c r="A84" s="1683" t="s">
        <v>489</v>
      </c>
      <c r="B84" s="1577"/>
      <c r="C84" s="1446"/>
      <c r="D84" s="1409"/>
      <c r="E84" s="1488"/>
      <c r="F84" s="1478"/>
      <c r="G84" s="1447"/>
      <c r="H84" s="1454"/>
      <c r="I84" s="1459"/>
      <c r="J84" s="1772"/>
      <c r="K84" s="1448"/>
      <c r="L84" s="1774"/>
    </row>
    <row r="85" spans="1:18">
      <c r="A85" s="1683" t="s">
        <v>490</v>
      </c>
      <c r="B85" s="1577"/>
      <c r="C85" s="1446"/>
      <c r="D85" s="1409"/>
      <c r="E85" s="1488"/>
      <c r="F85" s="1478"/>
      <c r="G85" s="1447"/>
      <c r="H85" s="1454"/>
      <c r="I85" s="1459"/>
      <c r="J85" s="1772"/>
      <c r="K85" s="1448"/>
      <c r="L85" s="1774"/>
    </row>
    <row r="86" spans="1:18">
      <c r="A86" s="1683" t="s">
        <v>491</v>
      </c>
      <c r="B86" s="1577"/>
      <c r="C86" s="1446"/>
      <c r="D86" s="1409"/>
      <c r="E86" s="1488"/>
      <c r="F86" s="1478"/>
      <c r="G86" s="1447"/>
      <c r="H86" s="1454"/>
      <c r="I86" s="1459"/>
      <c r="J86" s="1772"/>
      <c r="K86" s="1448"/>
      <c r="L86" s="1774"/>
    </row>
    <row r="87" spans="1:18">
      <c r="A87" s="1683" t="s">
        <v>214</v>
      </c>
      <c r="B87" s="1577"/>
      <c r="C87" s="1446"/>
      <c r="D87" s="1409"/>
      <c r="E87" s="1488"/>
      <c r="F87" s="1478"/>
      <c r="G87" s="1447"/>
      <c r="H87" s="1454"/>
      <c r="I87" s="1459"/>
      <c r="J87" s="1772"/>
      <c r="K87" s="1448"/>
      <c r="L87" s="1774"/>
    </row>
    <row r="88" spans="1:18">
      <c r="A88" s="1683" t="s">
        <v>492</v>
      </c>
      <c r="B88" s="1577"/>
      <c r="C88" s="1446"/>
      <c r="D88" s="1409"/>
      <c r="E88" s="1488"/>
      <c r="F88" s="1478"/>
      <c r="G88" s="1447"/>
      <c r="H88" s="1454"/>
      <c r="I88" s="1459"/>
      <c r="J88" s="1772"/>
      <c r="K88" s="1448"/>
      <c r="L88" s="1774"/>
    </row>
    <row r="89" spans="1:18" ht="12" thickBot="1">
      <c r="A89" s="1683" t="s">
        <v>107</v>
      </c>
      <c r="B89" s="1577"/>
      <c r="C89" s="1413"/>
      <c r="D89" s="1807"/>
      <c r="E89" s="1808"/>
      <c r="F89" s="1435"/>
      <c r="G89" s="1436"/>
      <c r="H89" s="1809"/>
      <c r="I89" s="1432"/>
      <c r="J89" s="1474"/>
      <c r="K89" s="1810"/>
      <c r="L89" s="1811"/>
    </row>
    <row r="90" spans="1:18" ht="12" thickBot="1">
      <c r="A90" s="1684"/>
      <c r="B90" s="1685"/>
      <c r="C90" s="1822"/>
      <c r="D90" s="1823"/>
      <c r="E90" s="1823"/>
      <c r="F90" s="1793" t="s">
        <v>35</v>
      </c>
      <c r="G90" s="1824">
        <f>G76+G77+G78+G79+G82</f>
        <v>500</v>
      </c>
      <c r="H90" s="1825"/>
      <c r="I90" s="1824">
        <f>I76+I77+I78+I79+I82</f>
        <v>0</v>
      </c>
      <c r="J90" s="1826"/>
      <c r="K90" s="1824">
        <f>K76+K77+K78+K79+K82</f>
        <v>-500</v>
      </c>
      <c r="L90" s="1827"/>
    </row>
    <row r="91" spans="1:18" ht="12" thickBot="1">
      <c r="A91" s="1698"/>
      <c r="B91" s="1830"/>
      <c r="C91" s="1845"/>
      <c r="D91" s="1846"/>
      <c r="E91" s="1847"/>
      <c r="F91" s="1848" t="s">
        <v>3</v>
      </c>
      <c r="G91" s="1849" t="e">
        <f>G90-G72</f>
        <v>#REF!</v>
      </c>
      <c r="H91" s="1850" t="e">
        <f>G91/G90</f>
        <v>#REF!</v>
      </c>
      <c r="I91" s="1849">
        <f>I90-I72</f>
        <v>0</v>
      </c>
      <c r="J91" s="1850" t="e">
        <f>I91/I90</f>
        <v>#DIV/0!</v>
      </c>
      <c r="K91" s="1849" t="e">
        <f>I91-G91</f>
        <v>#REF!</v>
      </c>
      <c r="L91" s="1851" t="e">
        <f>K91/K90</f>
        <v>#REF!</v>
      </c>
      <c r="M91" s="1458"/>
      <c r="N91" s="1458"/>
      <c r="O91" s="1458"/>
      <c r="P91" s="1458"/>
      <c r="Q91" s="1458"/>
      <c r="R91" s="1458"/>
    </row>
    <row r="92" spans="1:18">
      <c r="A92" s="1643"/>
      <c r="B92" s="1489"/>
      <c r="C92" s="1489"/>
      <c r="D92" s="1489"/>
      <c r="E92" s="1490"/>
      <c r="F92" s="1491" t="s">
        <v>95</v>
      </c>
      <c r="G92" s="1492" t="e">
        <f>G91/(E76)</f>
        <v>#REF!</v>
      </c>
      <c r="H92" s="1486"/>
      <c r="I92" s="1492" t="e">
        <f>I91/E76</f>
        <v>#DIV/0!</v>
      </c>
      <c r="J92" s="1486"/>
      <c r="K92" s="1492" t="e">
        <f>I92-G92</f>
        <v>#DIV/0!</v>
      </c>
      <c r="L92" s="1682"/>
      <c r="M92" s="1458"/>
      <c r="N92" s="1458"/>
      <c r="O92" s="1458"/>
      <c r="P92" s="1458"/>
      <c r="Q92" s="1458"/>
      <c r="R92" s="1458"/>
    </row>
    <row r="93" spans="1:18" ht="12" thickBot="1">
      <c r="A93" s="1655"/>
      <c r="B93" s="1699" t="s">
        <v>68</v>
      </c>
      <c r="C93" s="1685">
        <f>D14-1</f>
        <v>-1</v>
      </c>
      <c r="D93" s="1685"/>
      <c r="E93" s="1700"/>
      <c r="F93" s="1699" t="s">
        <v>67</v>
      </c>
      <c r="G93" s="1701" t="e">
        <f>G92/C93</f>
        <v>#REF!</v>
      </c>
      <c r="H93" s="1702"/>
      <c r="I93" s="1701" t="e">
        <f>I92/C93</f>
        <v>#DIV/0!</v>
      </c>
      <c r="J93" s="1702"/>
      <c r="K93" s="1701" t="e">
        <f>I93-G93</f>
        <v>#DIV/0!</v>
      </c>
      <c r="L93" s="1703"/>
      <c r="M93" s="1458"/>
      <c r="N93" s="1458"/>
      <c r="O93" s="1458"/>
      <c r="Q93" s="1458"/>
      <c r="R93" s="1458"/>
    </row>
    <row r="94" spans="1:18">
      <c r="A94" s="1458"/>
      <c r="B94" s="1456"/>
      <c r="C94" s="1456"/>
      <c r="D94" s="1456"/>
      <c r="E94" s="1458"/>
      <c r="F94" s="1458"/>
      <c r="G94" s="1493"/>
      <c r="H94" s="1458"/>
      <c r="I94" s="1458"/>
      <c r="J94" s="1458"/>
      <c r="K94" s="1458"/>
      <c r="L94" s="1458"/>
      <c r="M94" s="1458"/>
      <c r="N94" s="1458"/>
      <c r="O94" s="1458"/>
      <c r="P94" s="1458"/>
      <c r="Q94" s="1458"/>
      <c r="R94" s="1458"/>
    </row>
    <row r="95" spans="1:18">
      <c r="A95" s="1462" t="s">
        <v>192</v>
      </c>
      <c r="B95" s="1417"/>
      <c r="C95" s="1417"/>
      <c r="D95" s="1417"/>
      <c r="I95" s="1417"/>
      <c r="J95" s="1495"/>
      <c r="K95" s="1458"/>
      <c r="L95" s="1495"/>
      <c r="M95" s="1458"/>
      <c r="N95" s="1458"/>
      <c r="O95" s="1458"/>
      <c r="P95" s="1458"/>
      <c r="Q95" s="1458"/>
      <c r="R95" s="1458"/>
    </row>
    <row r="96" spans="1:18">
      <c r="A96" s="1462" t="s">
        <v>195</v>
      </c>
      <c r="B96" s="1417"/>
      <c r="C96" s="1417"/>
      <c r="D96" s="1417"/>
      <c r="I96" s="1417"/>
      <c r="J96" s="1495"/>
      <c r="K96" s="1458"/>
      <c r="L96" s="1495"/>
      <c r="M96" s="1458"/>
      <c r="N96" s="1458"/>
      <c r="O96" s="1458"/>
      <c r="P96" s="1458"/>
      <c r="Q96" s="1458"/>
      <c r="R96" s="1458"/>
    </row>
    <row r="97" spans="1:18">
      <c r="A97" s="1462"/>
      <c r="B97" s="1417"/>
      <c r="C97" s="1417"/>
      <c r="D97" s="1417"/>
      <c r="F97" s="1497"/>
      <c r="G97" s="1498"/>
      <c r="H97" s="1495"/>
      <c r="I97" s="1458"/>
      <c r="J97" s="1495"/>
      <c r="K97" s="1458"/>
      <c r="L97" s="1495"/>
      <c r="M97" s="1458"/>
      <c r="N97" s="1458"/>
      <c r="O97" s="1458"/>
      <c r="P97" s="1458"/>
      <c r="Q97" s="1458"/>
      <c r="R97" s="1458"/>
    </row>
    <row r="98" spans="1:18">
      <c r="A98" s="1462"/>
      <c r="B98" s="1417"/>
      <c r="C98" s="1417"/>
      <c r="D98" s="1417"/>
      <c r="F98" s="1497"/>
      <c r="G98" s="1498"/>
      <c r="H98" s="1495"/>
      <c r="I98" s="1458"/>
      <c r="J98" s="1495"/>
      <c r="K98" s="1458"/>
      <c r="L98" s="1495"/>
      <c r="M98" s="1458"/>
      <c r="N98" s="1458"/>
      <c r="O98" s="1458"/>
      <c r="P98" s="1458"/>
      <c r="Q98" s="1458"/>
      <c r="R98" s="1458"/>
    </row>
    <row r="99" spans="1:18">
      <c r="B99" s="1417"/>
      <c r="C99" s="1417"/>
      <c r="D99" s="1417"/>
      <c r="F99" s="1497"/>
      <c r="G99" s="1498"/>
      <c r="H99" s="1495"/>
      <c r="I99" s="1458"/>
      <c r="J99" s="1495"/>
      <c r="K99" s="1458"/>
      <c r="L99" s="1495"/>
      <c r="M99" s="1458"/>
      <c r="N99" s="1458"/>
      <c r="O99" s="1458"/>
      <c r="P99" s="1458"/>
      <c r="Q99" s="1458"/>
      <c r="R99" s="1458"/>
    </row>
    <row r="100" spans="1:18">
      <c r="B100" s="1417"/>
      <c r="C100" s="1417"/>
      <c r="D100" s="1417"/>
      <c r="F100" s="1497"/>
      <c r="G100" s="1498"/>
      <c r="H100" s="1495"/>
      <c r="I100" s="1458"/>
      <c r="J100" s="1495"/>
      <c r="K100" s="1458"/>
      <c r="L100" s="1495"/>
      <c r="M100" s="1458"/>
      <c r="N100" s="1458"/>
      <c r="O100" s="1458"/>
      <c r="P100" s="1458"/>
      <c r="Q100" s="1458"/>
      <c r="R100" s="1458"/>
    </row>
    <row r="101" spans="1:18">
      <c r="B101" s="1417"/>
      <c r="C101" s="1417"/>
      <c r="D101" s="1417"/>
      <c r="F101" s="1497"/>
      <c r="G101" s="1498"/>
      <c r="H101" s="1495"/>
      <c r="I101" s="1458"/>
      <c r="J101" s="1495"/>
      <c r="K101" s="1458"/>
      <c r="L101" s="1495"/>
      <c r="M101" s="1458"/>
      <c r="N101" s="1458"/>
      <c r="O101" s="1458"/>
      <c r="P101" s="1458"/>
      <c r="Q101" s="1458"/>
      <c r="R101" s="1458"/>
    </row>
    <row r="102" spans="1:18">
      <c r="A102" s="1458"/>
      <c r="B102" s="1456"/>
      <c r="C102" s="1456"/>
      <c r="D102" s="1456"/>
      <c r="E102" s="1456"/>
      <c r="F102" s="1497"/>
      <c r="G102" s="1498"/>
      <c r="H102" s="1495"/>
      <c r="I102" s="1458"/>
      <c r="J102" s="1495"/>
      <c r="K102" s="1458"/>
      <c r="L102" s="1495"/>
      <c r="M102" s="1458"/>
      <c r="N102" s="1458"/>
      <c r="O102" s="1458"/>
      <c r="P102" s="1458"/>
      <c r="Q102" s="1458"/>
      <c r="R102" s="1458"/>
    </row>
    <row r="103" spans="1:18">
      <c r="A103" s="1458"/>
      <c r="B103" s="1456"/>
      <c r="C103" s="1456"/>
      <c r="D103" s="1456"/>
      <c r="E103" s="1456"/>
      <c r="F103" s="1497"/>
      <c r="G103" s="1498"/>
      <c r="H103" s="1495"/>
      <c r="I103" s="1458"/>
      <c r="J103" s="1495"/>
      <c r="K103" s="1458"/>
      <c r="L103" s="1495"/>
      <c r="M103" s="1458"/>
      <c r="N103" s="1458"/>
      <c r="O103" s="1458"/>
      <c r="P103" s="1458"/>
      <c r="Q103" s="1458"/>
      <c r="R103" s="1458"/>
    </row>
    <row r="104" spans="1:18">
      <c r="A104" s="1458"/>
      <c r="B104" s="1456"/>
      <c r="C104" s="1456"/>
      <c r="D104" s="1456"/>
      <c r="E104" s="1456"/>
      <c r="F104" s="1497"/>
      <c r="G104" s="1498"/>
      <c r="H104" s="1495"/>
      <c r="I104" s="1458"/>
      <c r="J104" s="1495"/>
      <c r="K104" s="1458"/>
      <c r="L104" s="1495"/>
      <c r="M104" s="1458"/>
      <c r="N104" s="1458"/>
      <c r="O104" s="1458"/>
      <c r="P104" s="1458"/>
      <c r="Q104" s="1458"/>
      <c r="R104" s="1458"/>
    </row>
    <row r="105" spans="1:18">
      <c r="A105" s="1458"/>
      <c r="B105" s="1456"/>
      <c r="C105" s="1456"/>
      <c r="D105" s="1456"/>
      <c r="E105" s="1456"/>
      <c r="F105" s="1497"/>
      <c r="G105" s="1498"/>
      <c r="H105" s="1495"/>
      <c r="I105" s="1458"/>
      <c r="J105" s="1495"/>
      <c r="K105" s="1458"/>
      <c r="L105" s="1495"/>
      <c r="M105" s="1458"/>
      <c r="N105" s="1458"/>
      <c r="O105" s="1458"/>
      <c r="P105" s="1458"/>
      <c r="Q105" s="1458"/>
      <c r="R105" s="1458"/>
    </row>
    <row r="106" spans="1:18">
      <c r="A106" s="1458"/>
      <c r="B106" s="1456"/>
      <c r="C106" s="1456"/>
      <c r="D106" s="1456"/>
      <c r="E106" s="1456"/>
      <c r="F106" s="1497"/>
      <c r="G106" s="1498"/>
      <c r="H106" s="1495"/>
      <c r="I106" s="1458"/>
      <c r="J106" s="1495"/>
      <c r="K106" s="1458"/>
      <c r="L106" s="1495"/>
      <c r="M106" s="1458"/>
      <c r="N106" s="1458"/>
      <c r="O106" s="1458"/>
      <c r="P106" s="1458"/>
      <c r="Q106" s="1458"/>
      <c r="R106" s="1458"/>
    </row>
    <row r="107" spans="1:18">
      <c r="A107" s="1458"/>
      <c r="B107" s="1456"/>
      <c r="C107" s="1456"/>
      <c r="D107" s="1499"/>
      <c r="E107" s="1500"/>
      <c r="F107" s="1497"/>
      <c r="G107" s="1498"/>
      <c r="H107" s="1495"/>
      <c r="I107" s="1458"/>
      <c r="J107" s="1495"/>
      <c r="K107" s="1458"/>
      <c r="L107" s="1495"/>
      <c r="M107" s="1458"/>
      <c r="N107" s="1458"/>
      <c r="O107" s="1458"/>
      <c r="P107" s="1458"/>
      <c r="Q107" s="1458"/>
      <c r="R107" s="1458"/>
    </row>
    <row r="108" spans="1:18">
      <c r="A108" s="1458"/>
      <c r="B108" s="1456"/>
      <c r="C108" s="1456"/>
      <c r="D108" s="1456"/>
      <c r="E108" s="1501"/>
      <c r="F108" s="1501"/>
      <c r="G108" s="1498"/>
      <c r="H108" s="1502"/>
      <c r="I108" s="1458"/>
      <c r="J108" s="1502"/>
      <c r="K108" s="1458"/>
      <c r="L108" s="1502"/>
      <c r="M108" s="1458"/>
      <c r="N108" s="1458"/>
      <c r="O108" s="1458"/>
      <c r="P108" s="1458"/>
      <c r="Q108" s="1458"/>
      <c r="R108" s="1458"/>
    </row>
    <row r="109" spans="1:18">
      <c r="A109" s="1503"/>
      <c r="B109" s="1456"/>
      <c r="C109" s="1456"/>
      <c r="D109" s="1456"/>
      <c r="E109" s="1456"/>
      <c r="F109" s="1497"/>
      <c r="G109" s="1498"/>
      <c r="H109" s="1495"/>
      <c r="I109" s="1458"/>
      <c r="J109" s="1495"/>
      <c r="K109" s="1458"/>
      <c r="L109" s="1495"/>
      <c r="M109" s="1458"/>
      <c r="N109" s="1458"/>
      <c r="O109" s="1458"/>
      <c r="P109" s="1458"/>
      <c r="Q109" s="1458"/>
      <c r="R109" s="1458"/>
    </row>
    <row r="110" spans="1:18">
      <c r="A110" s="1503"/>
      <c r="B110" s="1456"/>
      <c r="C110" s="1456"/>
      <c r="D110" s="1456"/>
      <c r="E110" s="1456"/>
      <c r="F110" s="1497"/>
      <c r="G110" s="1498"/>
      <c r="H110" s="1495"/>
      <c r="I110" s="1458"/>
      <c r="J110" s="1495"/>
      <c r="K110" s="1458"/>
      <c r="L110" s="1495"/>
      <c r="M110" s="1458"/>
      <c r="N110" s="1458"/>
      <c r="O110" s="1458"/>
      <c r="P110" s="1458"/>
      <c r="Q110" s="1458"/>
      <c r="R110" s="1458"/>
    </row>
    <row r="111" spans="1:18">
      <c r="A111" s="1496"/>
      <c r="B111" s="1504"/>
      <c r="C111" s="1504"/>
      <c r="D111" s="1456"/>
      <c r="E111" s="1456"/>
      <c r="F111" s="1497"/>
      <c r="G111" s="1498"/>
      <c r="H111" s="1495"/>
      <c r="I111" s="1458"/>
      <c r="J111" s="1495"/>
      <c r="K111" s="1458"/>
      <c r="L111" s="1495"/>
      <c r="M111" s="1458"/>
      <c r="N111" s="1458"/>
      <c r="O111" s="1458"/>
      <c r="P111" s="1458"/>
      <c r="Q111" s="1458"/>
      <c r="R111" s="1458"/>
    </row>
    <row r="112" spans="1:18">
      <c r="A112" s="1458"/>
      <c r="B112" s="1456"/>
      <c r="C112" s="1456"/>
      <c r="D112" s="1456"/>
      <c r="E112" s="1456"/>
      <c r="F112" s="1497"/>
      <c r="G112" s="1498"/>
      <c r="H112" s="1495"/>
      <c r="I112" s="1458"/>
      <c r="J112" s="1495"/>
      <c r="K112" s="1458"/>
      <c r="L112" s="1495"/>
      <c r="M112" s="1458"/>
      <c r="N112" s="1458"/>
      <c r="O112" s="1458"/>
      <c r="P112" s="1458"/>
      <c r="Q112" s="1458"/>
      <c r="R112" s="1458"/>
    </row>
    <row r="113" spans="1:18">
      <c r="A113" s="1458"/>
      <c r="B113" s="1456"/>
      <c r="C113" s="1456"/>
      <c r="D113" s="1456"/>
      <c r="E113" s="1456"/>
      <c r="F113" s="1497"/>
      <c r="G113" s="1498"/>
      <c r="H113" s="1495"/>
      <c r="I113" s="1458"/>
      <c r="J113" s="1495"/>
      <c r="K113" s="1458"/>
      <c r="L113" s="1495"/>
      <c r="M113" s="1458"/>
      <c r="N113" s="1458"/>
      <c r="O113" s="1458"/>
      <c r="P113" s="1458"/>
      <c r="Q113" s="1458"/>
      <c r="R113" s="1458"/>
    </row>
    <row r="114" spans="1:18">
      <c r="A114" s="1458"/>
      <c r="B114" s="1456"/>
      <c r="C114" s="1456"/>
      <c r="D114" s="1456"/>
      <c r="E114" s="1456"/>
      <c r="F114" s="1497"/>
      <c r="G114" s="1498"/>
      <c r="H114" s="1495"/>
      <c r="I114" s="1458"/>
      <c r="J114" s="1495"/>
      <c r="K114" s="1458"/>
      <c r="L114" s="1495"/>
      <c r="M114" s="1458"/>
      <c r="N114" s="1458"/>
      <c r="O114" s="1458"/>
      <c r="P114" s="1458"/>
      <c r="Q114" s="1458"/>
      <c r="R114" s="1458"/>
    </row>
    <row r="115" spans="1:18">
      <c r="A115" s="1496"/>
      <c r="B115" s="1504"/>
      <c r="C115" s="1504"/>
      <c r="D115" s="1456"/>
      <c r="E115" s="1456"/>
      <c r="F115" s="1497"/>
      <c r="G115" s="1498"/>
      <c r="H115" s="1495"/>
      <c r="I115" s="1458"/>
      <c r="J115" s="1495"/>
      <c r="K115" s="1458"/>
      <c r="L115" s="1495"/>
      <c r="M115" s="1458"/>
      <c r="N115" s="1458"/>
      <c r="O115" s="1458"/>
      <c r="P115" s="1458"/>
      <c r="Q115" s="1458"/>
      <c r="R115" s="1458"/>
    </row>
    <row r="116" spans="1:18">
      <c r="A116" s="1458"/>
      <c r="B116" s="1456"/>
      <c r="C116" s="1456"/>
      <c r="D116" s="1456"/>
      <c r="E116" s="1456"/>
      <c r="F116" s="1497"/>
      <c r="G116" s="1498"/>
      <c r="H116" s="1495"/>
      <c r="I116" s="1458"/>
      <c r="J116" s="1495"/>
      <c r="K116" s="1458"/>
      <c r="L116" s="1495"/>
      <c r="M116" s="1458"/>
      <c r="N116" s="1458"/>
      <c r="O116" s="1458"/>
      <c r="P116" s="1458"/>
      <c r="Q116" s="1458"/>
      <c r="R116" s="1458"/>
    </row>
    <row r="117" spans="1:18">
      <c r="A117" s="1458"/>
      <c r="B117" s="1456"/>
      <c r="C117" s="1456"/>
      <c r="D117" s="1456"/>
      <c r="E117" s="1456"/>
      <c r="F117" s="1497"/>
      <c r="G117" s="1498"/>
      <c r="H117" s="1495"/>
      <c r="I117" s="1458"/>
      <c r="J117" s="1495"/>
      <c r="K117" s="1458"/>
      <c r="L117" s="1495"/>
      <c r="M117" s="1458"/>
      <c r="N117" s="1458"/>
      <c r="O117" s="1458"/>
      <c r="P117" s="1458"/>
      <c r="Q117" s="1458"/>
      <c r="R117" s="1458"/>
    </row>
    <row r="118" spans="1:18">
      <c r="A118" s="1458"/>
      <c r="B118" s="1456"/>
      <c r="C118" s="1456"/>
      <c r="D118" s="1456"/>
      <c r="E118" s="1466"/>
      <c r="F118" s="1505"/>
      <c r="G118" s="1498"/>
      <c r="H118" s="1495"/>
      <c r="I118" s="1458"/>
      <c r="J118" s="1495"/>
      <c r="K118" s="1458"/>
      <c r="L118" s="1495"/>
      <c r="M118" s="1458"/>
      <c r="N118" s="1458"/>
      <c r="O118" s="1458"/>
      <c r="P118" s="1458"/>
      <c r="Q118" s="1458"/>
      <c r="R118" s="1458"/>
    </row>
    <row r="119" spans="1:18">
      <c r="A119" s="1458"/>
      <c r="B119" s="1456"/>
      <c r="C119" s="1456"/>
      <c r="D119" s="1456"/>
      <c r="E119" s="1466"/>
      <c r="F119" s="1505"/>
      <c r="G119" s="1498"/>
      <c r="H119" s="1495"/>
      <c r="I119" s="1458"/>
      <c r="J119" s="1495"/>
      <c r="K119" s="1458"/>
      <c r="L119" s="1495"/>
      <c r="M119" s="1458"/>
      <c r="N119" s="1458"/>
      <c r="O119" s="1458"/>
      <c r="P119" s="1458"/>
      <c r="Q119" s="1458"/>
      <c r="R119" s="1458"/>
    </row>
    <row r="120" spans="1:18">
      <c r="A120" s="1458"/>
      <c r="B120" s="1456"/>
      <c r="C120" s="1456"/>
      <c r="D120" s="1456"/>
      <c r="E120" s="1458"/>
      <c r="F120" s="1501"/>
      <c r="G120" s="1498"/>
      <c r="H120" s="1502"/>
      <c r="I120" s="1458"/>
      <c r="J120" s="1502"/>
      <c r="K120" s="1458"/>
      <c r="L120" s="1502"/>
      <c r="M120" s="1458"/>
      <c r="N120" s="1458"/>
      <c r="O120" s="1458"/>
      <c r="P120" s="1458"/>
      <c r="Q120" s="1458"/>
      <c r="R120" s="1458"/>
    </row>
    <row r="121" spans="1:18">
      <c r="A121" s="1503"/>
      <c r="B121" s="1456"/>
      <c r="C121" s="1456"/>
      <c r="D121" s="1456"/>
      <c r="E121" s="1456"/>
      <c r="F121" s="1497"/>
      <c r="G121" s="1498"/>
      <c r="H121" s="1495"/>
      <c r="I121" s="1458"/>
      <c r="J121" s="1495"/>
      <c r="K121" s="1458"/>
      <c r="L121" s="1495"/>
      <c r="M121" s="1458"/>
      <c r="N121" s="1458"/>
      <c r="O121" s="1458"/>
      <c r="P121" s="1458"/>
      <c r="Q121" s="1458"/>
      <c r="R121" s="1458"/>
    </row>
    <row r="122" spans="1:18">
      <c r="A122" s="1458"/>
      <c r="B122" s="1456"/>
      <c r="C122" s="1456"/>
      <c r="D122" s="1456"/>
      <c r="E122" s="1466"/>
      <c r="F122" s="1497"/>
      <c r="G122" s="1498"/>
      <c r="H122" s="1495"/>
      <c r="I122" s="1458"/>
      <c r="J122" s="1495"/>
      <c r="K122" s="1458"/>
      <c r="L122" s="1495"/>
      <c r="M122" s="1458"/>
      <c r="N122" s="1458"/>
      <c r="O122" s="1458"/>
      <c r="P122" s="1458"/>
      <c r="Q122" s="1458"/>
      <c r="R122" s="1458"/>
    </row>
    <row r="123" spans="1:18">
      <c r="A123" s="1458"/>
      <c r="B123" s="1456"/>
      <c r="C123" s="1456"/>
      <c r="D123" s="1456"/>
      <c r="E123" s="1458"/>
      <c r="F123" s="1501"/>
      <c r="G123" s="1498"/>
      <c r="H123" s="1502"/>
      <c r="I123" s="1458"/>
      <c r="J123" s="1502"/>
      <c r="K123" s="1458"/>
      <c r="L123" s="1502"/>
      <c r="M123" s="1458"/>
      <c r="N123" s="1458"/>
      <c r="O123" s="1458"/>
      <c r="P123" s="1458"/>
      <c r="Q123" s="1458"/>
      <c r="R123" s="1458"/>
    </row>
    <row r="124" spans="1:18">
      <c r="A124" s="1503"/>
      <c r="B124" s="1456"/>
      <c r="C124" s="1456"/>
      <c r="D124" s="1456"/>
      <c r="E124" s="1456"/>
      <c r="F124" s="1497"/>
      <c r="G124" s="1498"/>
      <c r="H124" s="1495"/>
      <c r="I124" s="1458"/>
      <c r="J124" s="1495"/>
      <c r="K124" s="1458"/>
      <c r="L124" s="1495"/>
      <c r="M124" s="1458"/>
      <c r="N124" s="1458"/>
      <c r="O124" s="1458"/>
      <c r="P124" s="1458"/>
      <c r="Q124" s="1458"/>
      <c r="R124" s="1458"/>
    </row>
    <row r="125" spans="1:18">
      <c r="A125" s="1503"/>
      <c r="B125" s="1456"/>
      <c r="C125" s="1456"/>
      <c r="D125" s="1456"/>
      <c r="E125" s="1456"/>
      <c r="F125" s="1497"/>
      <c r="G125" s="1498"/>
      <c r="H125" s="1495"/>
      <c r="I125" s="1458"/>
      <c r="J125" s="1495"/>
      <c r="K125" s="1458"/>
      <c r="L125" s="1495"/>
      <c r="M125" s="1458"/>
      <c r="N125" s="1458"/>
      <c r="O125" s="1458"/>
      <c r="P125" s="1458"/>
      <c r="Q125" s="1458"/>
      <c r="R125" s="1458"/>
    </row>
    <row r="126" spans="1:18">
      <c r="A126" s="1458"/>
      <c r="B126" s="1456"/>
      <c r="C126" s="1456"/>
      <c r="D126" s="1456"/>
      <c r="E126" s="1466"/>
      <c r="F126" s="1497"/>
      <c r="G126" s="1498"/>
      <c r="H126" s="1495"/>
      <c r="I126" s="1458"/>
      <c r="J126" s="1495"/>
      <c r="K126" s="1458"/>
      <c r="L126" s="1495"/>
      <c r="M126" s="1458"/>
      <c r="N126" s="1458"/>
      <c r="O126" s="1458"/>
      <c r="P126" s="1458"/>
      <c r="Q126" s="1458"/>
      <c r="R126" s="1458"/>
    </row>
    <row r="127" spans="1:18">
      <c r="A127" s="1458"/>
      <c r="B127" s="1456"/>
      <c r="C127" s="1456"/>
      <c r="D127" s="1456"/>
      <c r="E127" s="1466"/>
      <c r="F127" s="1497"/>
      <c r="G127" s="1498"/>
      <c r="H127" s="1495"/>
      <c r="I127" s="1458"/>
      <c r="J127" s="1495"/>
      <c r="K127" s="1458"/>
      <c r="L127" s="1495"/>
      <c r="M127" s="1458"/>
      <c r="N127" s="1458"/>
      <c r="O127" s="1458"/>
      <c r="P127" s="1458"/>
      <c r="Q127" s="1458"/>
      <c r="R127" s="1458"/>
    </row>
    <row r="128" spans="1:18">
      <c r="A128" s="1458"/>
      <c r="B128" s="1456"/>
      <c r="C128" s="1456"/>
      <c r="D128" s="1456"/>
      <c r="E128" s="1466"/>
      <c r="F128" s="1497"/>
      <c r="G128" s="1498"/>
      <c r="H128" s="1495"/>
      <c r="I128" s="1458"/>
      <c r="J128" s="1495"/>
      <c r="K128" s="1458"/>
      <c r="L128" s="1495"/>
      <c r="M128" s="1458"/>
      <c r="N128" s="1458"/>
      <c r="O128" s="1458"/>
      <c r="P128" s="1458"/>
      <c r="Q128" s="1458"/>
      <c r="R128" s="1458"/>
    </row>
    <row r="129" spans="1:18">
      <c r="A129" s="1458"/>
      <c r="B129" s="1456"/>
      <c r="C129" s="1456"/>
      <c r="D129" s="1456"/>
      <c r="E129" s="1466"/>
      <c r="F129" s="1497"/>
      <c r="G129" s="1498"/>
      <c r="H129" s="1495"/>
      <c r="I129" s="1458"/>
      <c r="J129" s="1495"/>
      <c r="K129" s="1458"/>
      <c r="L129" s="1495"/>
      <c r="M129" s="1458"/>
      <c r="N129" s="1458"/>
      <c r="O129" s="1458"/>
      <c r="P129" s="1458"/>
      <c r="Q129" s="1458"/>
      <c r="R129" s="1458"/>
    </row>
    <row r="130" spans="1:18">
      <c r="A130" s="1458"/>
      <c r="B130" s="1456"/>
      <c r="C130" s="1456"/>
      <c r="D130" s="1456"/>
      <c r="E130" s="1497"/>
      <c r="F130" s="1497"/>
      <c r="G130" s="1497"/>
      <c r="H130" s="1495"/>
      <c r="I130" s="1458"/>
      <c r="J130" s="1495"/>
      <c r="K130" s="1458"/>
      <c r="L130" s="1495"/>
      <c r="M130" s="1458"/>
      <c r="N130" s="1458"/>
      <c r="O130" s="1458"/>
      <c r="P130" s="1458"/>
      <c r="Q130" s="1458"/>
      <c r="R130" s="1458"/>
    </row>
    <row r="131" spans="1:18">
      <c r="A131" s="1458"/>
      <c r="B131" s="1456"/>
      <c r="C131" s="1456"/>
      <c r="D131" s="1456"/>
      <c r="E131" s="1458"/>
      <c r="F131" s="1497"/>
      <c r="G131" s="1506"/>
      <c r="H131" s="1458"/>
      <c r="I131" s="1458"/>
      <c r="J131" s="1458"/>
      <c r="K131" s="1458"/>
      <c r="L131" s="1458"/>
      <c r="M131" s="1458"/>
      <c r="N131" s="1458"/>
      <c r="O131" s="1458"/>
      <c r="P131" s="1458"/>
      <c r="Q131" s="1458"/>
      <c r="R131" s="1458"/>
    </row>
    <row r="132" spans="1:18">
      <c r="A132" s="1458"/>
      <c r="B132" s="1456"/>
      <c r="C132" s="1456"/>
      <c r="D132" s="1456"/>
      <c r="E132" s="1458"/>
      <c r="F132" s="1501"/>
      <c r="G132" s="1498"/>
      <c r="H132" s="1502"/>
      <c r="I132" s="1458"/>
      <c r="J132" s="1502"/>
      <c r="K132" s="1458"/>
      <c r="L132" s="1502"/>
      <c r="M132" s="1458"/>
      <c r="N132" s="1458"/>
      <c r="O132" s="1458"/>
      <c r="P132" s="1458"/>
      <c r="Q132" s="1458"/>
      <c r="R132" s="1458"/>
    </row>
    <row r="133" spans="1:18">
      <c r="A133" s="1458"/>
      <c r="B133" s="1456"/>
      <c r="C133" s="1456"/>
      <c r="D133" s="1456"/>
      <c r="E133" s="1458"/>
      <c r="F133" s="1501"/>
      <c r="G133" s="1498"/>
      <c r="H133" s="1495"/>
      <c r="I133" s="1458"/>
      <c r="J133" s="1495"/>
      <c r="K133" s="1458"/>
      <c r="L133" s="1495"/>
      <c r="M133" s="1458"/>
      <c r="N133" s="1458"/>
      <c r="O133" s="1458"/>
      <c r="P133" s="1458"/>
      <c r="Q133" s="1458"/>
      <c r="R133" s="1458"/>
    </row>
    <row r="134" spans="1:18">
      <c r="A134" s="1458"/>
      <c r="B134" s="1456"/>
      <c r="C134" s="1456"/>
      <c r="D134" s="1456"/>
      <c r="E134" s="1507"/>
      <c r="F134" s="1497"/>
      <c r="G134" s="1498"/>
      <c r="H134" s="1502"/>
      <c r="I134" s="1458"/>
      <c r="J134" s="1502"/>
      <c r="K134" s="1458"/>
      <c r="L134" s="1502"/>
      <c r="M134" s="1458"/>
      <c r="N134" s="1458"/>
      <c r="O134" s="1458"/>
      <c r="P134" s="1458"/>
      <c r="Q134" s="1458"/>
      <c r="R134" s="1458"/>
    </row>
    <row r="135" spans="1:18">
      <c r="A135" s="1458"/>
      <c r="B135" s="1456"/>
      <c r="C135" s="1456"/>
      <c r="D135" s="1456"/>
      <c r="E135" s="1456"/>
      <c r="F135" s="1508"/>
      <c r="G135" s="1509"/>
      <c r="H135" s="1495"/>
      <c r="I135" s="1458"/>
      <c r="J135" s="1495"/>
      <c r="K135" s="1458"/>
      <c r="L135" s="1495"/>
      <c r="M135" s="1458"/>
      <c r="N135" s="1458"/>
      <c r="O135" s="1458"/>
      <c r="P135" s="1458"/>
      <c r="Q135" s="1458"/>
      <c r="R135" s="1458"/>
    </row>
    <row r="136" spans="1:18">
      <c r="A136" s="1510"/>
      <c r="B136" s="1456"/>
      <c r="C136" s="1456"/>
      <c r="D136" s="1456"/>
      <c r="E136" s="1511"/>
      <c r="F136" s="1456"/>
      <c r="G136" s="1512"/>
      <c r="H136" s="1495"/>
      <c r="I136" s="1458"/>
      <c r="J136" s="1495"/>
      <c r="K136" s="1458"/>
      <c r="L136" s="1495"/>
      <c r="M136" s="1458"/>
      <c r="N136" s="1458"/>
      <c r="O136" s="1458"/>
      <c r="P136" s="1458"/>
      <c r="Q136" s="1458"/>
      <c r="R136" s="1458"/>
    </row>
    <row r="137" spans="1:18">
      <c r="A137" s="1503"/>
      <c r="B137" s="1456"/>
      <c r="C137" s="1456"/>
      <c r="D137" s="1410"/>
      <c r="E137" s="1466"/>
      <c r="F137" s="1497"/>
      <c r="G137" s="1498"/>
      <c r="H137" s="1495"/>
      <c r="I137" s="1458"/>
      <c r="J137" s="1495"/>
      <c r="K137" s="1458"/>
      <c r="L137" s="1495"/>
      <c r="M137" s="1458"/>
      <c r="N137" s="1458"/>
      <c r="O137" s="1458"/>
      <c r="P137" s="1458"/>
      <c r="Q137" s="1458"/>
      <c r="R137" s="1458"/>
    </row>
    <row r="138" spans="1:18">
      <c r="A138" s="1503"/>
      <c r="B138" s="1456"/>
      <c r="C138" s="1456"/>
      <c r="D138" s="1410"/>
      <c r="E138" s="1466"/>
      <c r="F138" s="1497"/>
      <c r="G138" s="1498"/>
      <c r="H138" s="1495"/>
      <c r="I138" s="1458"/>
      <c r="J138" s="1495"/>
      <c r="K138" s="1458"/>
      <c r="L138" s="1495"/>
      <c r="M138" s="1458"/>
      <c r="N138" s="1458"/>
      <c r="O138" s="1458"/>
      <c r="P138" s="1458"/>
      <c r="Q138" s="1458"/>
      <c r="R138" s="1458"/>
    </row>
    <row r="139" spans="1:18">
      <c r="A139" s="1503"/>
      <c r="B139" s="1456"/>
      <c r="C139" s="1456"/>
      <c r="D139" s="1513"/>
      <c r="E139" s="1466"/>
      <c r="F139" s="1497"/>
      <c r="G139" s="1498"/>
      <c r="H139" s="1495"/>
      <c r="I139" s="1458"/>
      <c r="J139" s="1495"/>
      <c r="K139" s="1458"/>
      <c r="L139" s="1495"/>
      <c r="M139" s="1458"/>
      <c r="N139" s="1458"/>
      <c r="O139" s="1458"/>
      <c r="P139" s="1458"/>
      <c r="Q139" s="1458"/>
      <c r="R139" s="1458"/>
    </row>
    <row r="140" spans="1:18">
      <c r="A140" s="1503"/>
      <c r="B140" s="1456"/>
      <c r="C140" s="1456"/>
      <c r="D140" s="1513"/>
      <c r="E140" s="1466"/>
      <c r="F140" s="1497"/>
      <c r="G140" s="1498"/>
      <c r="H140" s="1495"/>
      <c r="I140" s="1458"/>
      <c r="J140" s="1495"/>
      <c r="K140" s="1458"/>
      <c r="L140" s="1495"/>
      <c r="M140" s="1458"/>
      <c r="N140" s="1458"/>
      <c r="O140" s="1458"/>
      <c r="P140" s="1458"/>
      <c r="Q140" s="1458"/>
      <c r="R140" s="1458"/>
    </row>
    <row r="141" spans="1:18">
      <c r="A141" s="1503"/>
      <c r="B141" s="1456"/>
      <c r="C141" s="1456"/>
      <c r="D141" s="1513"/>
      <c r="E141" s="1466"/>
      <c r="F141" s="1497"/>
      <c r="G141" s="1498"/>
      <c r="H141" s="1495"/>
      <c r="I141" s="1458"/>
      <c r="J141" s="1495"/>
      <c r="K141" s="1458"/>
      <c r="L141" s="1495"/>
      <c r="M141" s="1458"/>
      <c r="N141" s="1458"/>
      <c r="O141" s="1458"/>
      <c r="P141" s="1458"/>
      <c r="Q141" s="1458"/>
      <c r="R141" s="1458"/>
    </row>
    <row r="142" spans="1:18">
      <c r="A142" s="1503"/>
      <c r="B142" s="1456"/>
      <c r="C142" s="1456"/>
      <c r="D142" s="1456"/>
      <c r="E142" s="1458"/>
      <c r="F142" s="1507"/>
      <c r="G142" s="1514"/>
      <c r="H142" s="1495"/>
      <c r="I142" s="1458"/>
      <c r="J142" s="1495"/>
      <c r="K142" s="1458"/>
      <c r="L142" s="1495"/>
      <c r="M142" s="1458"/>
      <c r="N142" s="1458"/>
      <c r="O142" s="1458"/>
      <c r="P142" s="1458"/>
      <c r="Q142" s="1458"/>
      <c r="R142" s="1458"/>
    </row>
    <row r="143" spans="1:18">
      <c r="A143" s="1458"/>
      <c r="B143" s="1456"/>
      <c r="C143" s="1456"/>
      <c r="D143" s="1456"/>
      <c r="E143" s="1458"/>
      <c r="F143" s="1507"/>
      <c r="G143" s="1514"/>
      <c r="H143" s="1495"/>
      <c r="I143" s="1458"/>
      <c r="J143" s="1495"/>
      <c r="K143" s="1458"/>
      <c r="L143" s="1495"/>
      <c r="M143" s="1458"/>
      <c r="N143" s="1458"/>
      <c r="O143" s="1458"/>
      <c r="P143" s="1458"/>
      <c r="Q143" s="1458"/>
      <c r="R143" s="1458"/>
    </row>
    <row r="144" spans="1:18">
      <c r="A144" s="1458"/>
      <c r="B144" s="1456"/>
      <c r="C144" s="1456"/>
      <c r="D144" s="1456"/>
      <c r="E144" s="1458"/>
      <c r="F144" s="1458"/>
      <c r="G144" s="1493"/>
      <c r="H144" s="1458"/>
      <c r="I144" s="1458"/>
      <c r="J144" s="1458"/>
      <c r="K144" s="1458"/>
      <c r="L144" s="1458"/>
      <c r="M144" s="1458"/>
      <c r="N144" s="1458"/>
      <c r="O144" s="1458"/>
      <c r="P144" s="1458"/>
      <c r="Q144" s="1458"/>
      <c r="R144" s="1458"/>
    </row>
    <row r="145" spans="1:18">
      <c r="A145" s="1458"/>
      <c r="B145" s="1456"/>
      <c r="C145" s="1456"/>
      <c r="D145" s="1456"/>
      <c r="E145" s="1458"/>
      <c r="F145" s="1458"/>
      <c r="G145" s="1458"/>
      <c r="H145" s="1458"/>
      <c r="I145" s="1458"/>
      <c r="J145" s="1458"/>
      <c r="K145" s="1458"/>
      <c r="L145" s="1458"/>
      <c r="M145" s="1458"/>
      <c r="N145" s="1458"/>
      <c r="O145" s="1458"/>
      <c r="P145" s="1458"/>
      <c r="Q145" s="1458"/>
      <c r="R145" s="1458"/>
    </row>
    <row r="146" spans="1:18">
      <c r="A146" s="1458"/>
      <c r="B146" s="1456"/>
      <c r="C146" s="1456"/>
      <c r="D146" s="1456"/>
      <c r="E146" s="1458"/>
      <c r="F146" s="1458"/>
      <c r="G146" s="1458"/>
      <c r="H146" s="1458"/>
      <c r="I146" s="1458"/>
      <c r="J146" s="1458"/>
      <c r="K146" s="1458"/>
      <c r="L146" s="1458"/>
      <c r="M146" s="1458"/>
      <c r="N146" s="1458"/>
      <c r="O146" s="1458"/>
      <c r="P146" s="1458"/>
      <c r="Q146" s="1458"/>
      <c r="R146" s="1458"/>
    </row>
    <row r="147" spans="1:18">
      <c r="A147" s="1494"/>
      <c r="B147" s="1456"/>
      <c r="C147" s="1456"/>
      <c r="D147" s="1456"/>
      <c r="E147" s="1458"/>
      <c r="F147" s="1515"/>
      <c r="G147" s="1458"/>
      <c r="H147" s="1458"/>
      <c r="I147" s="1458"/>
      <c r="J147" s="1458"/>
      <c r="K147" s="1458"/>
      <c r="L147" s="1458"/>
      <c r="M147" s="1458"/>
      <c r="N147" s="1458"/>
      <c r="O147" s="1458"/>
      <c r="P147" s="1458"/>
      <c r="Q147" s="1458"/>
      <c r="R147" s="1458"/>
    </row>
    <row r="148" spans="1:18">
      <c r="A148" s="1458"/>
      <c r="B148" s="1456"/>
      <c r="C148" s="1456"/>
      <c r="D148" s="1456"/>
      <c r="E148" s="1458"/>
      <c r="F148" s="1458"/>
      <c r="G148" s="1458"/>
      <c r="H148" s="1458"/>
      <c r="I148" s="1458"/>
      <c r="J148" s="1458"/>
      <c r="K148" s="1458"/>
      <c r="L148" s="1458"/>
      <c r="M148" s="1458"/>
      <c r="N148" s="1458"/>
      <c r="O148" s="1458"/>
      <c r="P148" s="1458"/>
      <c r="Q148" s="1458"/>
      <c r="R148" s="1458"/>
    </row>
    <row r="149" spans="1:18">
      <c r="A149" s="1458"/>
      <c r="B149" s="1456"/>
      <c r="C149" s="1456"/>
      <c r="D149" s="1456"/>
      <c r="E149" s="1458"/>
      <c r="F149" s="1458"/>
      <c r="G149" s="1458"/>
      <c r="H149" s="1458"/>
      <c r="I149" s="1458"/>
      <c r="J149" s="1458"/>
      <c r="K149" s="1458"/>
      <c r="L149" s="1458"/>
      <c r="M149" s="1458"/>
      <c r="N149" s="1458"/>
      <c r="O149" s="1458"/>
      <c r="P149" s="1458"/>
      <c r="Q149" s="1458"/>
      <c r="R149" s="1458"/>
    </row>
    <row r="150" spans="1:18">
      <c r="A150" s="1458"/>
      <c r="B150" s="1456"/>
      <c r="C150" s="1456"/>
      <c r="D150" s="1456"/>
      <c r="E150" s="1458"/>
      <c r="F150" s="1458"/>
      <c r="G150" s="1458"/>
      <c r="H150" s="1458"/>
      <c r="I150" s="1458"/>
      <c r="J150" s="1458"/>
      <c r="K150" s="1458"/>
      <c r="L150" s="1458"/>
      <c r="M150" s="1458"/>
      <c r="N150" s="1458"/>
      <c r="O150" s="1458"/>
      <c r="P150" s="1458"/>
      <c r="Q150" s="1458"/>
      <c r="R150" s="1458"/>
    </row>
    <row r="151" spans="1:18">
      <c r="I151" s="1458"/>
      <c r="J151" s="1458"/>
      <c r="K151" s="1458"/>
      <c r="L151" s="1458"/>
      <c r="M151" s="1458"/>
      <c r="N151" s="1458"/>
      <c r="O151" s="1458"/>
      <c r="P151" s="1458"/>
      <c r="Q151" s="1458"/>
      <c r="R151" s="1458"/>
    </row>
    <row r="152" spans="1:18">
      <c r="I152" s="1458"/>
      <c r="J152" s="1458"/>
      <c r="K152" s="1458"/>
      <c r="L152" s="1458"/>
      <c r="M152" s="1458"/>
      <c r="N152" s="1458"/>
      <c r="O152" s="1458"/>
      <c r="P152" s="1458"/>
      <c r="Q152" s="1458"/>
      <c r="R152" s="1458"/>
    </row>
    <row r="153" spans="1:18">
      <c r="I153" s="1458"/>
      <c r="J153" s="1458"/>
      <c r="K153" s="1458"/>
      <c r="L153" s="1458"/>
      <c r="M153" s="1458"/>
      <c r="N153" s="1458"/>
      <c r="O153" s="1458"/>
      <c r="P153" s="1458"/>
      <c r="Q153" s="1458"/>
      <c r="R153" s="1458"/>
    </row>
    <row r="154" spans="1:18">
      <c r="I154" s="1458"/>
      <c r="J154" s="1458"/>
      <c r="K154" s="1458"/>
      <c r="L154" s="1458"/>
      <c r="M154" s="1458"/>
      <c r="N154" s="1458"/>
      <c r="O154" s="1458"/>
      <c r="P154" s="1458"/>
      <c r="Q154" s="1458"/>
      <c r="R154" s="1458"/>
    </row>
    <row r="155" spans="1:18">
      <c r="I155" s="1458"/>
      <c r="J155" s="1458"/>
      <c r="K155" s="1458"/>
      <c r="L155" s="1458"/>
      <c r="M155" s="1458"/>
      <c r="N155" s="1458"/>
      <c r="O155" s="1458"/>
      <c r="P155" s="1458"/>
      <c r="Q155" s="1458"/>
      <c r="R155" s="1458"/>
    </row>
    <row r="156" spans="1:18">
      <c r="I156" s="1458"/>
      <c r="J156" s="1458"/>
      <c r="K156" s="1458"/>
      <c r="L156" s="1458"/>
      <c r="M156" s="1458"/>
      <c r="N156" s="1458"/>
      <c r="O156" s="1458"/>
      <c r="P156" s="1458"/>
      <c r="Q156" s="1458"/>
      <c r="R156" s="1458"/>
    </row>
    <row r="157" spans="1:18">
      <c r="I157" s="1458"/>
      <c r="J157" s="1458"/>
      <c r="K157" s="1458"/>
      <c r="L157" s="1458"/>
      <c r="M157" s="1458"/>
      <c r="N157" s="1458"/>
      <c r="O157" s="1458"/>
      <c r="P157" s="1458"/>
      <c r="Q157" s="1458"/>
      <c r="R157" s="1458"/>
    </row>
    <row r="158" spans="1:18">
      <c r="I158" s="1458"/>
      <c r="J158" s="1458"/>
      <c r="K158" s="1458"/>
      <c r="L158" s="1458"/>
      <c r="M158" s="1458"/>
      <c r="N158" s="1458"/>
      <c r="O158" s="1458"/>
      <c r="P158" s="1458"/>
      <c r="Q158" s="1458"/>
      <c r="R158" s="1458"/>
    </row>
    <row r="159" spans="1:18">
      <c r="I159" s="1458"/>
      <c r="J159" s="1458"/>
      <c r="K159" s="1458"/>
      <c r="L159" s="1458"/>
      <c r="M159" s="1458"/>
      <c r="N159" s="1458"/>
      <c r="O159" s="1458"/>
      <c r="P159" s="1458"/>
      <c r="Q159" s="1458"/>
      <c r="R159" s="1458"/>
    </row>
    <row r="160" spans="1:18">
      <c r="I160" s="1458"/>
      <c r="J160" s="1458"/>
      <c r="K160" s="1458"/>
      <c r="L160" s="1458"/>
      <c r="M160" s="1458"/>
      <c r="N160" s="1458"/>
      <c r="O160" s="1458"/>
      <c r="P160" s="1458"/>
      <c r="Q160" s="1458"/>
      <c r="R160" s="1458"/>
    </row>
    <row r="161" spans="9:18">
      <c r="I161" s="1458"/>
      <c r="J161" s="1458"/>
      <c r="K161" s="1458"/>
      <c r="L161" s="1458"/>
      <c r="M161" s="1458"/>
      <c r="N161" s="1458"/>
      <c r="O161" s="1458"/>
      <c r="P161" s="1458"/>
      <c r="Q161" s="1458"/>
      <c r="R161" s="1458"/>
    </row>
    <row r="162" spans="9:18">
      <c r="I162" s="1458"/>
      <c r="J162" s="1458"/>
      <c r="K162" s="1458"/>
      <c r="L162" s="1458"/>
      <c r="M162" s="1458"/>
      <c r="N162" s="1458"/>
      <c r="O162" s="1458"/>
      <c r="P162" s="1458"/>
      <c r="Q162" s="1458"/>
      <c r="R162" s="1458"/>
    </row>
    <row r="163" spans="9:18">
      <c r="I163" s="1458"/>
      <c r="J163" s="1458"/>
      <c r="K163" s="1458"/>
      <c r="L163" s="1458"/>
      <c r="M163" s="1458"/>
      <c r="N163" s="1458"/>
      <c r="O163" s="1458"/>
      <c r="P163" s="1458"/>
      <c r="Q163" s="1458"/>
      <c r="R163" s="1458"/>
    </row>
    <row r="164" spans="9:18">
      <c r="I164" s="1458"/>
      <c r="J164" s="1458"/>
      <c r="K164" s="1458"/>
      <c r="L164" s="1458"/>
      <c r="M164" s="1458"/>
      <c r="N164" s="1458"/>
      <c r="O164" s="1458"/>
      <c r="P164" s="1458"/>
      <c r="Q164" s="1458"/>
      <c r="R164" s="1458"/>
    </row>
    <row r="165" spans="9:18">
      <c r="I165" s="1458"/>
      <c r="J165" s="1458"/>
      <c r="K165" s="1458"/>
      <c r="L165" s="1458"/>
      <c r="M165" s="1458"/>
      <c r="N165" s="1458"/>
      <c r="O165" s="1458"/>
      <c r="P165" s="1458"/>
      <c r="Q165" s="1458"/>
      <c r="R165" s="1458"/>
    </row>
    <row r="166" spans="9:18">
      <c r="I166" s="1458"/>
      <c r="J166" s="1458"/>
      <c r="K166" s="1458"/>
      <c r="L166" s="1458"/>
      <c r="M166" s="1458"/>
      <c r="N166" s="1458"/>
      <c r="O166" s="1458"/>
      <c r="P166" s="1458"/>
      <c r="Q166" s="1458"/>
      <c r="R166" s="1458"/>
    </row>
    <row r="167" spans="9:18">
      <c r="I167" s="1458"/>
      <c r="J167" s="1458"/>
      <c r="K167" s="1458"/>
      <c r="L167" s="1458"/>
      <c r="M167" s="1458"/>
      <c r="N167" s="1458"/>
      <c r="O167" s="1458"/>
      <c r="P167" s="1458"/>
      <c r="Q167" s="1458"/>
      <c r="R167" s="1458"/>
    </row>
    <row r="168" spans="9:18">
      <c r="I168" s="1458"/>
      <c r="J168" s="1458"/>
      <c r="K168" s="1458"/>
      <c r="L168" s="1458"/>
      <c r="M168" s="1458"/>
      <c r="N168" s="1458"/>
      <c r="O168" s="1458"/>
      <c r="P168" s="1458"/>
      <c r="Q168" s="1458"/>
      <c r="R168" s="1458"/>
    </row>
    <row r="169" spans="9:18">
      <c r="I169" s="1458"/>
      <c r="J169" s="1458"/>
      <c r="K169" s="1458"/>
      <c r="L169" s="1458"/>
      <c r="M169" s="1458"/>
      <c r="N169" s="1458"/>
      <c r="O169" s="1458"/>
      <c r="P169" s="1458"/>
      <c r="Q169" s="1458"/>
      <c r="R169" s="1458"/>
    </row>
    <row r="170" spans="9:18">
      <c r="I170" s="1458"/>
      <c r="J170" s="1458"/>
      <c r="K170" s="1458"/>
      <c r="L170" s="1458"/>
      <c r="M170" s="1458"/>
      <c r="N170" s="1458"/>
      <c r="O170" s="1458"/>
      <c r="P170" s="1458"/>
      <c r="Q170" s="1458"/>
      <c r="R170" s="1458"/>
    </row>
    <row r="171" spans="9:18">
      <c r="I171" s="1458"/>
      <c r="J171" s="1458"/>
      <c r="K171" s="1458"/>
      <c r="L171" s="1458"/>
      <c r="M171" s="1458"/>
      <c r="N171" s="1458"/>
      <c r="O171" s="1458"/>
      <c r="P171" s="1458"/>
      <c r="Q171" s="1458"/>
      <c r="R171" s="1458"/>
    </row>
    <row r="172" spans="9:18"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</row>
    <row r="173" spans="9:18"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</row>
    <row r="174" spans="9:18"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</row>
    <row r="175" spans="9:18"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</row>
    <row r="176" spans="9:18"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</row>
    <row r="177" spans="9:18"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</row>
    <row r="178" spans="9:18"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</row>
    <row r="179" spans="9:18"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</row>
    <row r="180" spans="9:18"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</row>
    <row r="181" spans="9:18"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</row>
    <row r="182" spans="9:18"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</row>
    <row r="183" spans="9:18"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</row>
    <row r="184" spans="9:18"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</row>
    <row r="185" spans="9:18"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</row>
    <row r="186" spans="9:18"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</row>
    <row r="187" spans="9:18"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</row>
    <row r="188" spans="9:18"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</row>
    <row r="189" spans="9:18"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</row>
    <row r="190" spans="9:18"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</row>
    <row r="191" spans="9:18"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</row>
    <row r="192" spans="9:18"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</row>
    <row r="193" spans="9:18"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</row>
    <row r="194" spans="9:18"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</row>
    <row r="195" spans="9:18"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</row>
    <row r="196" spans="9:18"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</row>
    <row r="197" spans="9:18"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</row>
    <row r="198" spans="9:18"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</row>
    <row r="199" spans="9:18"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</row>
    <row r="200" spans="9:18"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</row>
    <row r="201" spans="9:18"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</row>
    <row r="202" spans="9:18"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</row>
    <row r="203" spans="9:18"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</row>
    <row r="204" spans="9:18"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</row>
    <row r="205" spans="9:18"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</row>
    <row r="206" spans="9:18"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</row>
    <row r="207" spans="9:18"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</row>
    <row r="208" spans="9:18"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</row>
    <row r="209" spans="9:18"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</row>
    <row r="210" spans="9:18">
      <c r="I210" s="1458"/>
      <c r="J210" s="1458"/>
      <c r="K210" s="1458"/>
      <c r="L210" s="1458"/>
      <c r="M210" s="1458"/>
      <c r="N210" s="1458"/>
      <c r="O210" s="1458"/>
      <c r="P210" s="1458"/>
      <c r="Q210" s="1458"/>
      <c r="R210" s="1458"/>
    </row>
    <row r="211" spans="9:18">
      <c r="I211" s="1458"/>
      <c r="J211" s="1458"/>
      <c r="K211" s="1458"/>
      <c r="L211" s="1458"/>
      <c r="M211" s="1458"/>
      <c r="N211" s="1458"/>
      <c r="O211" s="1458"/>
      <c r="P211" s="1458"/>
      <c r="Q211" s="1458"/>
      <c r="R211" s="1458"/>
    </row>
    <row r="212" spans="9:18">
      <c r="I212" s="1458"/>
      <c r="J212" s="1458"/>
      <c r="K212" s="1458"/>
      <c r="L212" s="1458"/>
      <c r="M212" s="1458"/>
      <c r="N212" s="1458"/>
      <c r="O212" s="1458"/>
      <c r="P212" s="1458"/>
      <c r="Q212" s="1458"/>
      <c r="R212" s="1458"/>
    </row>
    <row r="213" spans="9:18">
      <c r="I213" s="1458"/>
      <c r="J213" s="1458"/>
      <c r="K213" s="1458"/>
      <c r="L213" s="1458"/>
      <c r="M213" s="1458"/>
      <c r="N213" s="1458"/>
      <c r="O213" s="1458"/>
      <c r="P213" s="1458"/>
      <c r="Q213" s="1458"/>
      <c r="R213" s="1458"/>
    </row>
    <row r="214" spans="9:18">
      <c r="I214" s="1458"/>
      <c r="J214" s="1458"/>
      <c r="K214" s="1458"/>
      <c r="L214" s="1458"/>
      <c r="M214" s="1458"/>
      <c r="N214" s="1458"/>
      <c r="O214" s="1458"/>
      <c r="P214" s="1458"/>
      <c r="Q214" s="1458"/>
      <c r="R214" s="1458"/>
    </row>
    <row r="215" spans="9:18">
      <c r="I215" s="1458"/>
      <c r="J215" s="1458"/>
      <c r="K215" s="1458"/>
      <c r="L215" s="1458"/>
      <c r="M215" s="1458"/>
      <c r="N215" s="1458"/>
      <c r="O215" s="1458"/>
      <c r="P215" s="1458"/>
      <c r="Q215" s="1458"/>
      <c r="R215" s="1458"/>
    </row>
    <row r="216" spans="9:18">
      <c r="I216" s="1458"/>
      <c r="J216" s="1458"/>
      <c r="K216" s="1458"/>
      <c r="L216" s="1458"/>
      <c r="M216" s="1458"/>
      <c r="N216" s="1458"/>
      <c r="O216" s="1458"/>
      <c r="P216" s="1458"/>
      <c r="Q216" s="1458"/>
      <c r="R216" s="1458"/>
    </row>
    <row r="217" spans="9:18">
      <c r="I217" s="1458"/>
      <c r="J217" s="1458"/>
      <c r="K217" s="1458"/>
      <c r="L217" s="1458"/>
      <c r="M217" s="1458"/>
      <c r="N217" s="1458"/>
      <c r="O217" s="1458"/>
      <c r="P217" s="1458"/>
      <c r="Q217" s="1458"/>
      <c r="R217" s="1458"/>
    </row>
  </sheetData>
  <mergeCells count="5">
    <mergeCell ref="B6:F6"/>
    <mergeCell ref="D3:F3"/>
    <mergeCell ref="I14:I22"/>
    <mergeCell ref="B2:F2"/>
    <mergeCell ref="B5:F5"/>
  </mergeCells>
  <pageMargins left="0.78740157499999996" right="0.78740157499999996" top="0.984251969" bottom="0.984251969" header="0.4921259845" footer="0.4921259845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5C67C29-8DF8-4FC8-A977-203D28ADE80F}">
          <x14:formula1>
            <xm:f>Données!$A$1:$A$3</xm:f>
          </x14:formula1>
          <xm:sqref>B4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W223"/>
  <sheetViews>
    <sheetView zoomScaleNormal="100" zoomScalePageLayoutView="110" workbookViewId="0">
      <pane ySplit="9" topLeftCell="A10" activePane="bottomLeft" state="frozen"/>
      <selection activeCell="A99" sqref="A99"/>
      <selection pane="bottomLeft" activeCell="A99" sqref="A99"/>
    </sheetView>
  </sheetViews>
  <sheetFormatPr baseColWidth="10" defaultColWidth="10.85546875" defaultRowHeight="11.25"/>
  <cols>
    <col min="1" max="1" width="41.5703125" style="1159" bestFit="1" customWidth="1"/>
    <col min="2" max="2" width="19.28515625" style="1214" customWidth="1"/>
    <col min="3" max="3" width="10.85546875" style="1214" customWidth="1"/>
    <col min="4" max="4" width="10.140625" style="1214" customWidth="1"/>
    <col min="5" max="5" width="10.42578125" style="1159" customWidth="1"/>
    <col min="6" max="6" width="12" style="1159" customWidth="1"/>
    <col min="7" max="7" width="10.42578125" style="1159" customWidth="1"/>
    <col min="8" max="8" width="8.42578125" style="1159" customWidth="1"/>
    <col min="9" max="9" width="11" style="1174" customWidth="1"/>
    <col min="10" max="10" width="9.5703125" style="1159" customWidth="1"/>
    <col min="11" max="11" width="10.42578125" style="1174" customWidth="1"/>
    <col min="12" max="12" width="10.85546875" style="1159"/>
    <col min="13" max="13" width="21.42578125" style="1159" customWidth="1"/>
    <col min="14" max="16384" width="10.85546875" style="1159"/>
  </cols>
  <sheetData>
    <row r="1" spans="1:12" s="1153" customFormat="1" ht="14.25">
      <c r="A1" s="1149">
        <v>1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2" s="1280" customFormat="1" ht="14.25">
      <c r="A2" s="1278" t="s">
        <v>475</v>
      </c>
      <c r="B2" s="1894" t="str">
        <f>VLOOKUP(A1,'Liste voyages 2022'!A2:H501,4,0)</f>
        <v>N/A</v>
      </c>
      <c r="C2" s="1894"/>
      <c r="D2" s="1894"/>
      <c r="E2" s="1894"/>
      <c r="F2" s="1894"/>
      <c r="G2" s="1279"/>
      <c r="H2" s="1279"/>
      <c r="I2" s="1279"/>
      <c r="J2" s="1279"/>
      <c r="K2" s="1279"/>
      <c r="L2" s="1279"/>
    </row>
    <row r="3" spans="1:12" s="1280" customFormat="1" ht="14.25">
      <c r="A3" s="1278" t="s">
        <v>476</v>
      </c>
      <c r="B3" s="1281">
        <f>VLOOKUP(A1,'Liste voyages 2022'!A2:H501,5,0)</f>
        <v>43248</v>
      </c>
      <c r="C3" s="1282" t="s">
        <v>484</v>
      </c>
      <c r="D3" s="1896">
        <f>VLOOKUP(A1,'Liste voyages 2022'!A2:H501,6,0)</f>
        <v>43253</v>
      </c>
      <c r="E3" s="1896"/>
      <c r="F3" s="1896"/>
      <c r="G3" s="1279"/>
      <c r="H3" s="1279"/>
      <c r="I3" s="1279"/>
      <c r="J3" s="1279"/>
      <c r="K3" s="1279"/>
      <c r="L3" s="1279"/>
    </row>
    <row r="4" spans="1:12" s="1153" customFormat="1" ht="14.25">
      <c r="A4" s="1149" t="s">
        <v>499</v>
      </c>
      <c r="B4" s="1154"/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2" s="1280" customFormat="1" ht="14.25">
      <c r="A5" s="1278" t="s">
        <v>480</v>
      </c>
      <c r="B5" s="1894" t="str">
        <f>VLOOKUP(A1,'Liste voyages 2022'!A2:H501,7,0)</f>
        <v>USA</v>
      </c>
      <c r="C5" s="1894"/>
      <c r="D5" s="1894"/>
      <c r="E5" s="1894"/>
      <c r="F5" s="1894"/>
      <c r="G5" s="1279"/>
      <c r="H5" s="1279"/>
      <c r="I5" s="1279"/>
      <c r="J5" s="1279"/>
      <c r="K5" s="1279"/>
      <c r="L5" s="1279"/>
    </row>
    <row r="6" spans="1:12" s="1280" customFormat="1" ht="14.25">
      <c r="A6" s="1278" t="s">
        <v>478</v>
      </c>
      <c r="B6" s="1895">
        <f>E80</f>
        <v>0</v>
      </c>
      <c r="C6" s="1895"/>
      <c r="D6" s="1895"/>
      <c r="E6" s="1895"/>
      <c r="F6" s="1895"/>
      <c r="G6" s="1279"/>
      <c r="H6" s="1283"/>
      <c r="I6" s="1279"/>
      <c r="J6" s="1279"/>
      <c r="K6" s="1279"/>
      <c r="L6" s="1279"/>
    </row>
    <row r="8" spans="1:12" ht="14.25">
      <c r="A8" s="1581" t="s">
        <v>110</v>
      </c>
      <c r="B8" s="1233"/>
      <c r="C8" s="1155" t="s">
        <v>80</v>
      </c>
      <c r="D8" s="1563" t="s">
        <v>74</v>
      </c>
      <c r="E8" s="1156" t="s">
        <v>74</v>
      </c>
      <c r="F8" s="1157" t="s">
        <v>75</v>
      </c>
      <c r="G8" s="1156" t="s">
        <v>20</v>
      </c>
      <c r="H8" s="1158" t="s">
        <v>40</v>
      </c>
      <c r="I8" s="1156" t="s">
        <v>50</v>
      </c>
      <c r="J8" s="1158" t="s">
        <v>40</v>
      </c>
      <c r="K8" s="1156" t="s">
        <v>0</v>
      </c>
      <c r="L8" s="1158" t="s">
        <v>40</v>
      </c>
    </row>
    <row r="9" spans="1:12" ht="12">
      <c r="A9" s="1579"/>
      <c r="B9" s="1570" t="s">
        <v>41</v>
      </c>
      <c r="C9" s="1161" t="s">
        <v>10</v>
      </c>
      <c r="D9" s="1564" t="s">
        <v>66</v>
      </c>
      <c r="E9" s="1162" t="s">
        <v>42</v>
      </c>
      <c r="F9" s="1163" t="s">
        <v>41</v>
      </c>
      <c r="G9" s="1164">
        <f>E76+E77+E78</f>
        <v>0</v>
      </c>
      <c r="H9" s="1162" t="s">
        <v>21</v>
      </c>
      <c r="I9" s="1165" t="s">
        <v>106</v>
      </c>
      <c r="J9" s="1162" t="s">
        <v>21</v>
      </c>
      <c r="K9" s="1165" t="s">
        <v>2</v>
      </c>
      <c r="L9" s="1162" t="s">
        <v>1</v>
      </c>
    </row>
    <row r="10" spans="1:12" ht="12">
      <c r="A10" s="1579"/>
      <c r="B10" s="1570"/>
      <c r="C10" s="1161"/>
      <c r="D10" s="1170"/>
      <c r="E10" s="1167"/>
      <c r="F10" s="1168"/>
      <c r="G10" s="1169"/>
      <c r="H10" s="1170"/>
      <c r="I10" s="1171"/>
      <c r="J10" s="1170"/>
      <c r="K10" s="1171"/>
      <c r="L10" s="1170"/>
    </row>
    <row r="11" spans="1:12" ht="12.75" thickBot="1">
      <c r="A11" s="1579"/>
      <c r="B11" s="1567"/>
      <c r="C11" s="1568"/>
      <c r="D11" s="1170"/>
      <c r="E11" s="1167"/>
      <c r="F11" s="1168"/>
      <c r="G11" s="1169"/>
      <c r="H11" s="1170"/>
      <c r="I11" s="1171"/>
      <c r="J11" s="1170"/>
      <c r="K11" s="1171"/>
      <c r="L11" s="1170"/>
    </row>
    <row r="12" spans="1:12">
      <c r="A12" s="1625" t="s">
        <v>13</v>
      </c>
      <c r="B12" s="1670" t="s">
        <v>41</v>
      </c>
      <c r="C12" s="1626" t="s">
        <v>41</v>
      </c>
      <c r="D12" s="1626"/>
      <c r="E12" s="1626" t="s">
        <v>4</v>
      </c>
      <c r="F12" s="1627"/>
      <c r="G12" s="1628"/>
      <c r="H12" s="1751"/>
      <c r="I12" s="1629"/>
      <c r="J12" s="1751"/>
      <c r="K12" s="1629"/>
      <c r="L12" s="1630"/>
    </row>
    <row r="13" spans="1:12">
      <c r="A13" s="1619" t="s">
        <v>14</v>
      </c>
      <c r="B13" s="1199" t="s">
        <v>16</v>
      </c>
      <c r="C13" s="1171" t="s">
        <v>17</v>
      </c>
      <c r="D13" s="1171"/>
      <c r="E13" s="1169"/>
      <c r="F13" s="1175" t="s">
        <v>4</v>
      </c>
      <c r="G13" s="1176" t="s">
        <v>4</v>
      </c>
      <c r="H13" s="1221"/>
      <c r="J13" s="1221"/>
      <c r="L13" s="1608"/>
    </row>
    <row r="14" spans="1:12">
      <c r="A14" s="1607" t="s">
        <v>45</v>
      </c>
      <c r="B14" s="1725"/>
      <c r="C14" s="1178"/>
      <c r="D14" s="1179"/>
      <c r="E14" s="1155"/>
      <c r="F14" s="1180"/>
      <c r="G14" s="1181">
        <f>F14*E14*D14</f>
        <v>0</v>
      </c>
      <c r="H14" s="1221"/>
      <c r="I14" s="1897">
        <v>0</v>
      </c>
      <c r="J14" s="1221"/>
      <c r="L14" s="1608" t="s">
        <v>4</v>
      </c>
    </row>
    <row r="15" spans="1:12">
      <c r="A15" s="1605" t="s">
        <v>65</v>
      </c>
      <c r="B15" s="1726"/>
      <c r="C15" s="1178"/>
      <c r="D15" s="1182"/>
      <c r="E15" s="1171"/>
      <c r="F15" s="1183"/>
      <c r="G15" s="1176">
        <f>D15*E15*F15</f>
        <v>0</v>
      </c>
      <c r="H15" s="1221"/>
      <c r="I15" s="1897"/>
      <c r="J15" s="1221"/>
      <c r="L15" s="1608"/>
    </row>
    <row r="16" spans="1:12">
      <c r="A16" s="1609" t="s">
        <v>70</v>
      </c>
      <c r="B16" s="1727"/>
      <c r="C16" s="1704"/>
      <c r="D16" s="1184"/>
      <c r="E16" s="1165"/>
      <c r="F16" s="1185"/>
      <c r="G16" s="1186">
        <f>D16*E16*F16</f>
        <v>0</v>
      </c>
      <c r="H16" s="1221"/>
      <c r="I16" s="1897"/>
      <c r="J16" s="1221"/>
      <c r="L16" s="1608"/>
    </row>
    <row r="17" spans="1:14">
      <c r="A17" s="1607" t="s">
        <v>5</v>
      </c>
      <c r="B17" s="1725"/>
      <c r="C17" s="1178"/>
      <c r="D17" s="1155"/>
      <c r="E17" s="1155"/>
      <c r="F17" s="1180"/>
      <c r="G17" s="1181">
        <v>100</v>
      </c>
      <c r="H17" s="1221"/>
      <c r="I17" s="1897"/>
      <c r="J17" s="1221"/>
      <c r="L17" s="1608"/>
    </row>
    <row r="18" spans="1:14">
      <c r="A18" s="1605" t="s">
        <v>34</v>
      </c>
      <c r="B18" s="1714"/>
      <c r="C18" s="1178"/>
      <c r="D18" s="1171"/>
      <c r="E18" s="1171"/>
      <c r="F18" s="1183"/>
      <c r="G18" s="1176">
        <f>F18*E18*D18</f>
        <v>0</v>
      </c>
      <c r="H18" s="1221"/>
      <c r="I18" s="1897"/>
      <c r="J18" s="1221"/>
      <c r="L18" s="1608"/>
    </row>
    <row r="19" spans="1:14">
      <c r="A19" s="1609" t="s">
        <v>18</v>
      </c>
      <c r="B19" s="1715">
        <f>B17</f>
        <v>0</v>
      </c>
      <c r="C19" s="1704">
        <f t="shared" ref="C19" si="0">B19/7</f>
        <v>0</v>
      </c>
      <c r="D19" s="1165">
        <v>0</v>
      </c>
      <c r="E19" s="1165">
        <v>0</v>
      </c>
      <c r="F19" s="1185">
        <f t="shared" ref="F19" si="1">C19</f>
        <v>0</v>
      </c>
      <c r="G19" s="1186">
        <f>D19*E19*F19</f>
        <v>0</v>
      </c>
      <c r="H19" s="1221"/>
      <c r="I19" s="1897"/>
      <c r="J19" s="1221"/>
      <c r="L19" s="1608"/>
    </row>
    <row r="20" spans="1:14">
      <c r="A20" s="1656"/>
      <c r="B20" s="1239" t="s">
        <v>4</v>
      </c>
      <c r="C20" s="1191"/>
      <c r="D20" s="1191"/>
      <c r="E20" s="1191"/>
      <c r="F20" s="1552" t="s">
        <v>86</v>
      </c>
      <c r="G20" s="1543">
        <f>SUM(G14:G19)</f>
        <v>100</v>
      </c>
      <c r="H20" s="1221"/>
      <c r="I20" s="1897"/>
      <c r="J20" s="1221"/>
      <c r="L20" s="1608"/>
    </row>
    <row r="21" spans="1:14">
      <c r="A21" s="1657"/>
      <c r="B21" s="1199"/>
      <c r="C21" s="1171"/>
      <c r="D21" s="1171"/>
      <c r="E21" s="1171"/>
      <c r="F21" s="1194"/>
      <c r="G21" s="1194"/>
      <c r="H21" s="1221"/>
      <c r="I21" s="1897"/>
      <c r="J21" s="1221"/>
      <c r="L21" s="1608"/>
    </row>
    <row r="22" spans="1:14">
      <c r="A22" s="1605" t="s">
        <v>43</v>
      </c>
      <c r="B22" s="1199"/>
      <c r="C22" s="1171" t="s">
        <v>4</v>
      </c>
      <c r="D22" s="1195"/>
      <c r="E22" s="1166">
        <v>0.16</v>
      </c>
      <c r="F22" s="1183" t="s">
        <v>4</v>
      </c>
      <c r="G22" s="1176">
        <f>E22*G20</f>
        <v>16</v>
      </c>
      <c r="H22" s="1221"/>
      <c r="I22" s="1898"/>
      <c r="J22" s="1221"/>
      <c r="K22" s="1196"/>
      <c r="L22" s="1608"/>
    </row>
    <row r="23" spans="1:14">
      <c r="A23" s="1620"/>
      <c r="B23" s="1239"/>
      <c r="C23" s="1191"/>
      <c r="D23" s="1191"/>
      <c r="E23" s="1190"/>
      <c r="F23" s="1552" t="s">
        <v>86</v>
      </c>
      <c r="G23" s="1543">
        <f>G20+G22</f>
        <v>116</v>
      </c>
      <c r="H23" s="1544">
        <f>G23/G72</f>
        <v>9.7022415523586487E-3</v>
      </c>
      <c r="I23" s="1543">
        <f>I14</f>
        <v>0</v>
      </c>
      <c r="J23" s="1544" t="e">
        <f>I23/I72</f>
        <v>#DIV/0!</v>
      </c>
      <c r="K23" s="1543">
        <f>I23-G23</f>
        <v>-116</v>
      </c>
      <c r="L23" s="1595">
        <f>K23/K72</f>
        <v>9.7022415523586487E-3</v>
      </c>
    </row>
    <row r="24" spans="1:14">
      <c r="A24" s="1619"/>
      <c r="B24" s="1206" t="s">
        <v>41</v>
      </c>
      <c r="C24" s="1171" t="s">
        <v>80</v>
      </c>
      <c r="D24" s="1171" t="s">
        <v>71</v>
      </c>
      <c r="E24" s="1171"/>
      <c r="F24" s="1183"/>
      <c r="G24" s="1176"/>
      <c r="H24" s="1221"/>
      <c r="J24" s="1221"/>
      <c r="L24" s="1608"/>
    </row>
    <row r="25" spans="1:14">
      <c r="A25" s="1619"/>
      <c r="B25" s="1707" t="s">
        <v>83</v>
      </c>
      <c r="C25" s="1161" t="s">
        <v>10</v>
      </c>
      <c r="D25" s="1165" t="s">
        <v>32</v>
      </c>
      <c r="E25" s="1171"/>
      <c r="F25" s="1183"/>
      <c r="G25" s="1176"/>
      <c r="H25" s="1221"/>
      <c r="J25" s="1221"/>
      <c r="L25" s="1608"/>
    </row>
    <row r="26" spans="1:14">
      <c r="A26" s="1619"/>
      <c r="B26" s="1728" t="e">
        <f>#REF!</f>
        <v>#REF!</v>
      </c>
      <c r="C26" s="1198" t="e">
        <f>#REF!</f>
        <v>#REF!</v>
      </c>
      <c r="D26" s="1191"/>
      <c r="E26" s="1171"/>
      <c r="F26" s="1183"/>
      <c r="G26" s="1176"/>
      <c r="H26" s="1221"/>
      <c r="J26" s="1221"/>
      <c r="L26" s="1608"/>
    </row>
    <row r="27" spans="1:14">
      <c r="A27" s="1658" t="s">
        <v>12</v>
      </c>
      <c r="B27" s="1716"/>
      <c r="C27" s="1171"/>
      <c r="D27" s="1171"/>
      <c r="E27" s="1171" t="s">
        <v>4</v>
      </c>
      <c r="F27" s="1183"/>
      <c r="G27" s="1176"/>
      <c r="H27" s="1221"/>
      <c r="J27" s="1221"/>
      <c r="L27" s="1608"/>
    </row>
    <row r="28" spans="1:14">
      <c r="A28" s="1619" t="s">
        <v>84</v>
      </c>
      <c r="B28" s="1729"/>
      <c r="C28" s="1200"/>
      <c r="D28" s="1182"/>
      <c r="E28" s="1171"/>
      <c r="F28" s="1183"/>
      <c r="G28" s="1176">
        <v>250</v>
      </c>
      <c r="H28" s="1221"/>
      <c r="J28" s="1221"/>
      <c r="K28" s="1174" t="s">
        <v>4</v>
      </c>
      <c r="L28" s="1608"/>
    </row>
    <row r="29" spans="1:14" s="1201" customFormat="1">
      <c r="A29" s="1605" t="s">
        <v>96</v>
      </c>
      <c r="B29" s="1729"/>
      <c r="C29" s="1200"/>
      <c r="D29" s="1182"/>
      <c r="E29" s="1182"/>
      <c r="F29" s="1183"/>
      <c r="G29" s="1176">
        <f t="shared" ref="G29:G33" si="2">F29*E29*D29</f>
        <v>0</v>
      </c>
      <c r="H29" s="1221"/>
      <c r="I29" s="1174"/>
      <c r="J29" s="1221"/>
      <c r="K29" s="1174"/>
      <c r="L29" s="1608"/>
      <c r="M29" s="1159"/>
      <c r="N29" s="1159"/>
    </row>
    <row r="30" spans="1:14" s="1201" customFormat="1">
      <c r="A30" s="1605" t="s">
        <v>76</v>
      </c>
      <c r="B30" s="1729"/>
      <c r="C30" s="1200"/>
      <c r="D30" s="1182"/>
      <c r="E30" s="1182"/>
      <c r="F30" s="1183"/>
      <c r="G30" s="1176">
        <f t="shared" si="2"/>
        <v>0</v>
      </c>
      <c r="H30" s="1221"/>
      <c r="I30" s="1174"/>
      <c r="J30" s="1221"/>
      <c r="K30" s="1174"/>
      <c r="L30" s="1608"/>
      <c r="M30" s="1159"/>
      <c r="N30" s="1159"/>
    </row>
    <row r="31" spans="1:14" s="1201" customFormat="1">
      <c r="A31" s="1605" t="s">
        <v>145</v>
      </c>
      <c r="B31" s="1716"/>
      <c r="C31" s="1202"/>
      <c r="D31" s="1182"/>
      <c r="E31" s="1171"/>
      <c r="F31" s="1183"/>
      <c r="G31" s="1176">
        <f t="shared" si="2"/>
        <v>0</v>
      </c>
      <c r="H31" s="1221"/>
      <c r="I31" s="1174"/>
      <c r="J31" s="1221"/>
      <c r="K31" s="1174"/>
      <c r="L31" s="1608"/>
      <c r="M31" s="1159"/>
      <c r="N31" s="1159"/>
    </row>
    <row r="32" spans="1:14" s="1201" customFormat="1">
      <c r="A32" s="1605" t="s">
        <v>111</v>
      </c>
      <c r="B32" s="1716"/>
      <c r="C32" s="1202"/>
      <c r="D32" s="1182"/>
      <c r="E32" s="1171"/>
      <c r="F32" s="1183"/>
      <c r="G32" s="1176">
        <f t="shared" si="2"/>
        <v>0</v>
      </c>
      <c r="H32" s="1221"/>
      <c r="I32" s="1174"/>
      <c r="J32" s="1221"/>
      <c r="K32" s="1174"/>
      <c r="L32" s="1608"/>
      <c r="M32" s="1159"/>
      <c r="N32" s="1159"/>
    </row>
    <row r="33" spans="1:15" s="1201" customFormat="1">
      <c r="A33" s="1605" t="s">
        <v>69</v>
      </c>
      <c r="B33" s="1199"/>
      <c r="C33" s="1200"/>
      <c r="D33" s="1182"/>
      <c r="E33" s="1171"/>
      <c r="F33" s="1183"/>
      <c r="G33" s="1176">
        <f t="shared" si="2"/>
        <v>0</v>
      </c>
      <c r="H33" s="1221"/>
      <c r="I33" s="1174"/>
      <c r="J33" s="1221"/>
      <c r="K33" s="1174"/>
      <c r="L33" s="1608"/>
      <c r="M33" s="1201" t="s">
        <v>4</v>
      </c>
    </row>
    <row r="34" spans="1:15">
      <c r="A34" s="1620"/>
      <c r="B34" s="1239"/>
      <c r="C34" s="1191"/>
      <c r="D34" s="1191"/>
      <c r="E34" s="1190"/>
      <c r="F34" s="1552" t="s">
        <v>86</v>
      </c>
      <c r="G34" s="1543">
        <f>SUM(G28:G33)</f>
        <v>250</v>
      </c>
      <c r="H34" s="1544">
        <f>G34/G72</f>
        <v>2.0910003345600534E-2</v>
      </c>
      <c r="I34" s="1545">
        <f>SUM(I28:I33)</f>
        <v>0</v>
      </c>
      <c r="J34" s="1544" t="e">
        <f>I34/I72</f>
        <v>#DIV/0!</v>
      </c>
      <c r="K34" s="1546">
        <f>I34-G34</f>
        <v>-250</v>
      </c>
      <c r="L34" s="1615">
        <f>K34/K72</f>
        <v>2.0910003345600534E-2</v>
      </c>
    </row>
    <row r="35" spans="1:15" s="1207" customFormat="1">
      <c r="A35" s="1659" t="s">
        <v>88</v>
      </c>
      <c r="B35" s="1266"/>
      <c r="C35" s="1205"/>
      <c r="D35" s="1171"/>
      <c r="E35" s="1171"/>
      <c r="F35" s="1183"/>
      <c r="G35" s="1176"/>
      <c r="H35" s="1221"/>
      <c r="I35" s="1204"/>
      <c r="J35" s="1221"/>
      <c r="K35" s="1204"/>
      <c r="L35" s="1608"/>
    </row>
    <row r="36" spans="1:15" s="1207" customFormat="1">
      <c r="A36" s="1605" t="s">
        <v>112</v>
      </c>
      <c r="B36" s="1199"/>
      <c r="C36" s="1171"/>
      <c r="D36" s="1171"/>
      <c r="E36" s="1171"/>
      <c r="F36" s="1204"/>
      <c r="G36" s="1209">
        <v>1450</v>
      </c>
      <c r="H36" s="1221"/>
      <c r="I36" s="1174"/>
      <c r="J36" s="1221"/>
      <c r="K36" s="1204"/>
      <c r="L36" s="1608"/>
      <c r="M36" s="1210"/>
      <c r="N36" s="1159"/>
      <c r="O36" s="1159"/>
    </row>
    <row r="37" spans="1:15" s="1207" customFormat="1">
      <c r="A37" s="1605" t="s">
        <v>496</v>
      </c>
      <c r="B37" s="1199"/>
      <c r="C37" s="1171"/>
      <c r="D37" s="1171"/>
      <c r="E37" s="1171"/>
      <c r="F37" s="1204"/>
      <c r="G37" s="1209">
        <v>2425</v>
      </c>
      <c r="H37" s="1221"/>
      <c r="I37" s="1174"/>
      <c r="J37" s="1221"/>
      <c r="K37" s="1204"/>
      <c r="L37" s="1608"/>
      <c r="N37" s="1159"/>
      <c r="O37" s="1159"/>
    </row>
    <row r="38" spans="1:15" s="1207" customFormat="1">
      <c r="A38" s="1605" t="s">
        <v>495</v>
      </c>
      <c r="B38" s="1199"/>
      <c r="C38" s="1171"/>
      <c r="D38" s="1171"/>
      <c r="E38" s="1171"/>
      <c r="F38" s="1204"/>
      <c r="G38" s="1209"/>
      <c r="H38" s="1221"/>
      <c r="I38" s="1174"/>
      <c r="J38" s="1221"/>
      <c r="K38" s="1204"/>
      <c r="L38" s="1608"/>
      <c r="N38" s="1159"/>
      <c r="O38" s="1159"/>
    </row>
    <row r="39" spans="1:15" s="1207" customFormat="1">
      <c r="A39" s="1605" t="s">
        <v>113</v>
      </c>
      <c r="B39" s="1199"/>
      <c r="C39" s="1171"/>
      <c r="D39" s="1171"/>
      <c r="E39" s="1171"/>
      <c r="F39" s="1204"/>
      <c r="G39" s="1209">
        <v>6500</v>
      </c>
      <c r="H39" s="1221"/>
      <c r="I39" s="1174"/>
      <c r="J39" s="1221"/>
      <c r="K39" s="1204"/>
      <c r="L39" s="1608"/>
      <c r="M39" s="1210"/>
      <c r="N39" s="1210"/>
      <c r="O39" s="1210"/>
    </row>
    <row r="40" spans="1:15" s="1207" customFormat="1">
      <c r="A40" s="1591" t="s">
        <v>85</v>
      </c>
      <c r="B40" s="1199"/>
      <c r="C40" s="1171"/>
      <c r="D40" s="1171"/>
      <c r="E40" s="1171"/>
      <c r="F40" s="1204"/>
      <c r="G40" s="1209"/>
      <c r="H40" s="1221"/>
      <c r="I40" s="1174"/>
      <c r="J40" s="1221"/>
      <c r="K40" s="1204"/>
      <c r="L40" s="1608"/>
      <c r="M40" s="1210"/>
      <c r="N40" s="1159"/>
      <c r="O40" s="1159"/>
    </row>
    <row r="41" spans="1:15" s="1207" customFormat="1">
      <c r="A41" s="1620"/>
      <c r="B41" s="1239"/>
      <c r="C41" s="1191"/>
      <c r="D41" s="1191"/>
      <c r="E41" s="1190"/>
      <c r="F41" s="1552" t="s">
        <v>86</v>
      </c>
      <c r="G41" s="1557">
        <f>SUM(G36:G40)</f>
        <v>10375</v>
      </c>
      <c r="H41" s="1544">
        <f>G41/G72</f>
        <v>0.86776513884242223</v>
      </c>
      <c r="I41" s="1555">
        <f>SUM(I36:I40)</f>
        <v>0</v>
      </c>
      <c r="J41" s="1544" t="e">
        <f>I41/I72</f>
        <v>#DIV/0!</v>
      </c>
      <c r="K41" s="1546">
        <f>I41-G41</f>
        <v>-10375</v>
      </c>
      <c r="L41" s="1615">
        <f>K41/K72</f>
        <v>0.86776513884242223</v>
      </c>
      <c r="M41" s="1159"/>
    </row>
    <row r="42" spans="1:15" s="1207" customFormat="1">
      <c r="A42" s="1659" t="s">
        <v>81</v>
      </c>
      <c r="B42" s="1199"/>
      <c r="C42" s="1171"/>
      <c r="D42" s="1171"/>
      <c r="E42" s="1171"/>
      <c r="F42" s="1183"/>
      <c r="G42" s="1176"/>
      <c r="H42" s="1221"/>
      <c r="I42" s="1204"/>
      <c r="J42" s="1221"/>
      <c r="K42" s="1204"/>
      <c r="L42" s="1608"/>
    </row>
    <row r="43" spans="1:15" s="1207" customFormat="1">
      <c r="A43" s="1605" t="s">
        <v>11</v>
      </c>
      <c r="B43" s="1199"/>
      <c r="C43" s="1171"/>
      <c r="D43" s="1171"/>
      <c r="E43" s="1216"/>
      <c r="F43" s="1212"/>
      <c r="G43" s="1176">
        <f>F43*E43</f>
        <v>0</v>
      </c>
      <c r="H43" s="1221"/>
      <c r="I43" s="1174"/>
      <c r="J43" s="1221"/>
      <c r="K43" s="1174"/>
      <c r="L43" s="1608"/>
    </row>
    <row r="44" spans="1:15" s="1207" customFormat="1">
      <c r="A44" s="1605" t="s">
        <v>11</v>
      </c>
      <c r="B44" s="1199"/>
      <c r="C44" s="1171"/>
      <c r="D44" s="1171"/>
      <c r="E44" s="1216"/>
      <c r="F44" s="1213"/>
      <c r="G44" s="1176">
        <v>900</v>
      </c>
      <c r="H44" s="1221"/>
      <c r="I44" s="1174"/>
      <c r="J44" s="1221"/>
      <c r="K44" s="1174"/>
      <c r="L44" s="1608"/>
    </row>
    <row r="45" spans="1:15" s="1207" customFormat="1">
      <c r="A45" s="1605" t="s">
        <v>11</v>
      </c>
      <c r="B45" s="1199"/>
      <c r="C45" s="1171"/>
      <c r="D45" s="1183"/>
      <c r="E45" s="1216"/>
      <c r="F45" s="1213"/>
      <c r="G45" s="1176">
        <f>E45*F45</f>
        <v>0</v>
      </c>
      <c r="H45" s="1749"/>
      <c r="I45" s="1204"/>
      <c r="J45" s="1749"/>
      <c r="K45" s="1204"/>
      <c r="L45" s="1616"/>
    </row>
    <row r="46" spans="1:15" s="1207" customFormat="1">
      <c r="A46" s="1605" t="s">
        <v>77</v>
      </c>
      <c r="B46" s="1199"/>
      <c r="C46" s="1171"/>
      <c r="D46" s="1183"/>
      <c r="E46" s="1216"/>
      <c r="F46" s="1213"/>
      <c r="G46" s="1176">
        <f>F46*E46</f>
        <v>0</v>
      </c>
      <c r="H46" s="1749"/>
      <c r="I46" s="1204"/>
      <c r="J46" s="1749"/>
      <c r="K46" s="1204"/>
      <c r="L46" s="1616"/>
    </row>
    <row r="47" spans="1:15" s="1207" customFormat="1">
      <c r="A47" s="1605" t="s">
        <v>23</v>
      </c>
      <c r="B47" s="1241"/>
      <c r="C47" s="1165"/>
      <c r="D47" s="1171"/>
      <c r="E47" s="1215"/>
      <c r="F47" s="1216"/>
      <c r="G47" s="1176"/>
      <c r="H47" s="1221"/>
      <c r="I47" s="1174"/>
      <c r="J47" s="1221"/>
      <c r="K47" s="1174"/>
      <c r="L47" s="1608"/>
    </row>
    <row r="48" spans="1:15" s="1207" customFormat="1">
      <c r="A48" s="1620"/>
      <c r="B48" s="1239"/>
      <c r="C48" s="1191"/>
      <c r="D48" s="1191"/>
      <c r="E48" s="1190"/>
      <c r="F48" s="1552" t="s">
        <v>86</v>
      </c>
      <c r="G48" s="1543">
        <f>SUM(G43:G47)</f>
        <v>900</v>
      </c>
      <c r="H48" s="1544">
        <f>G48/G72</f>
        <v>7.5276012044161927E-2</v>
      </c>
      <c r="I48" s="1555">
        <f>SUM(I43:I47)</f>
        <v>0</v>
      </c>
      <c r="J48" s="1544" t="e">
        <f>I48/I72</f>
        <v>#DIV/0!</v>
      </c>
      <c r="K48" s="1546">
        <f>I48-G48</f>
        <v>-900</v>
      </c>
      <c r="L48" s="1615">
        <f>K48/K72</f>
        <v>7.5276012044161927E-2</v>
      </c>
    </row>
    <row r="49" spans="1:12">
      <c r="A49" s="1659" t="s">
        <v>82</v>
      </c>
      <c r="B49" s="1199"/>
      <c r="C49" s="1171"/>
      <c r="D49" s="1171"/>
      <c r="E49" s="1174"/>
      <c r="F49" s="1194"/>
      <c r="G49" s="1176"/>
      <c r="H49" s="1750"/>
      <c r="J49" s="1750"/>
      <c r="L49" s="1617"/>
    </row>
    <row r="50" spans="1:12" s="1207" customFormat="1" ht="13.9" customHeight="1">
      <c r="A50" s="1605" t="s">
        <v>19</v>
      </c>
      <c r="B50" s="1199"/>
      <c r="C50" s="1202"/>
      <c r="D50" s="1183"/>
      <c r="E50" s="1216"/>
      <c r="F50" s="1216"/>
      <c r="G50" s="1175">
        <v>150</v>
      </c>
      <c r="H50" s="1217"/>
      <c r="I50" s="1204"/>
      <c r="J50" s="1217"/>
      <c r="K50" s="1204"/>
      <c r="L50" s="1618"/>
    </row>
    <row r="51" spans="1:12" s="1207" customFormat="1">
      <c r="A51" s="1605" t="s">
        <v>78</v>
      </c>
      <c r="B51" s="1199"/>
      <c r="C51" s="1202"/>
      <c r="D51" s="1183"/>
      <c r="E51" s="1216"/>
      <c r="F51" s="1216"/>
      <c r="G51" s="1175">
        <f>F51*E51</f>
        <v>0</v>
      </c>
      <c r="H51" s="1217"/>
      <c r="I51" s="1204"/>
      <c r="J51" s="1217"/>
      <c r="K51" s="1204"/>
      <c r="L51" s="1618"/>
    </row>
    <row r="52" spans="1:12" s="1207" customFormat="1">
      <c r="A52" s="1605" t="s">
        <v>79</v>
      </c>
      <c r="B52" s="1199"/>
      <c r="C52" s="1202"/>
      <c r="D52" s="1183"/>
      <c r="E52" s="1216"/>
      <c r="F52" s="1218"/>
      <c r="G52" s="1175">
        <v>0</v>
      </c>
      <c r="H52" s="1217"/>
      <c r="I52" s="1204"/>
      <c r="J52" s="1217"/>
      <c r="K52" s="1204"/>
      <c r="L52" s="1618"/>
    </row>
    <row r="53" spans="1:12" s="1207" customFormat="1">
      <c r="A53" s="1605" t="s">
        <v>79</v>
      </c>
      <c r="B53" s="1199"/>
      <c r="C53" s="1202"/>
      <c r="D53" s="1183"/>
      <c r="E53" s="1216"/>
      <c r="F53" s="1218"/>
      <c r="G53" s="1175">
        <v>0</v>
      </c>
      <c r="H53" s="1217"/>
      <c r="I53" s="1204"/>
      <c r="J53" s="1217"/>
      <c r="K53" s="1204"/>
      <c r="L53" s="1618"/>
    </row>
    <row r="54" spans="1:12" s="1207" customFormat="1">
      <c r="A54" s="1620"/>
      <c r="B54" s="1239"/>
      <c r="C54" s="1191"/>
      <c r="D54" s="1191"/>
      <c r="E54" s="1190"/>
      <c r="F54" s="1552" t="s">
        <v>86</v>
      </c>
      <c r="G54" s="1543">
        <f>SUM(G50:G53)</f>
        <v>150</v>
      </c>
      <c r="H54" s="1544">
        <f>G54/G72</f>
        <v>1.2546002007360321E-2</v>
      </c>
      <c r="I54" s="1555">
        <f>SUM(I50:I53)</f>
        <v>0</v>
      </c>
      <c r="J54" s="1544" t="e">
        <f>I54/I72</f>
        <v>#DIV/0!</v>
      </c>
      <c r="K54" s="1546">
        <f>I54-G54</f>
        <v>-150</v>
      </c>
      <c r="L54" s="1615">
        <f>K54/K72</f>
        <v>1.2546002007360321E-2</v>
      </c>
    </row>
    <row r="55" spans="1:12">
      <c r="A55" s="1658" t="s">
        <v>31</v>
      </c>
      <c r="B55" s="1199" t="s">
        <v>4</v>
      </c>
      <c r="C55" s="1171" t="s">
        <v>4</v>
      </c>
      <c r="D55" s="1171"/>
      <c r="E55" s="1171" t="s">
        <v>4</v>
      </c>
      <c r="F55" s="1183"/>
      <c r="G55" s="1176"/>
      <c r="H55" s="1221"/>
      <c r="I55" s="1174" t="s">
        <v>4</v>
      </c>
      <c r="J55" s="1221"/>
      <c r="L55" s="1608"/>
    </row>
    <row r="56" spans="1:12">
      <c r="A56" s="1619" t="s">
        <v>64</v>
      </c>
      <c r="B56" s="1199"/>
      <c r="C56" s="1171"/>
      <c r="D56" s="1171"/>
      <c r="E56" s="1171"/>
      <c r="F56" s="1183"/>
      <c r="G56" s="1176"/>
      <c r="H56" s="1221"/>
      <c r="J56" s="1221"/>
      <c r="L56" s="1608"/>
    </row>
    <row r="57" spans="1:12">
      <c r="A57" s="1619" t="s">
        <v>108</v>
      </c>
      <c r="B57" s="1199"/>
      <c r="C57" s="1171"/>
      <c r="D57" s="1171"/>
      <c r="E57" s="1171"/>
      <c r="F57" s="1183"/>
      <c r="G57" s="1219">
        <v>75</v>
      </c>
      <c r="H57" s="1221"/>
      <c r="J57" s="1221"/>
      <c r="L57" s="1608"/>
    </row>
    <row r="58" spans="1:12">
      <c r="A58" s="1605" t="s">
        <v>223</v>
      </c>
      <c r="B58" s="1199"/>
      <c r="C58" s="1171"/>
      <c r="D58" s="1171"/>
      <c r="E58" s="1216"/>
      <c r="F58" s="1183"/>
      <c r="G58" s="1176">
        <f>E58*F58</f>
        <v>0</v>
      </c>
      <c r="H58" s="1221"/>
      <c r="I58" s="1174">
        <v>0</v>
      </c>
      <c r="J58" s="1221"/>
      <c r="L58" s="1608"/>
    </row>
    <row r="59" spans="1:12">
      <c r="A59" s="1620"/>
      <c r="B59" s="1239"/>
      <c r="C59" s="1191"/>
      <c r="D59" s="1191"/>
      <c r="E59" s="1203"/>
      <c r="F59" s="1552" t="s">
        <v>86</v>
      </c>
      <c r="G59" s="1543">
        <f>SUM(G56:G58)</f>
        <v>75</v>
      </c>
      <c r="H59" s="1544">
        <f>G59/G72</f>
        <v>6.2730010036801606E-3</v>
      </c>
      <c r="I59" s="1545">
        <f>SUM(I56:I58)</f>
        <v>0</v>
      </c>
      <c r="J59" s="1544" t="e">
        <f>I59/I72</f>
        <v>#DIV/0!</v>
      </c>
      <c r="K59" s="1546">
        <f>I59-G59</f>
        <v>-75</v>
      </c>
      <c r="L59" s="1615">
        <f>K59/K72</f>
        <v>6.2730010036801606E-3</v>
      </c>
    </row>
    <row r="60" spans="1:12">
      <c r="A60" s="1856" t="s">
        <v>97</v>
      </c>
      <c r="B60" s="1232" t="s">
        <v>41</v>
      </c>
      <c r="C60" s="1155" t="s">
        <v>80</v>
      </c>
      <c r="D60" s="1155" t="s">
        <v>71</v>
      </c>
      <c r="E60" s="1155"/>
      <c r="F60" s="1180"/>
      <c r="G60" s="1181"/>
      <c r="H60" s="1220"/>
      <c r="J60" s="1220"/>
      <c r="L60" s="1621"/>
    </row>
    <row r="61" spans="1:12">
      <c r="A61" s="1619"/>
      <c r="B61" s="1707" t="s">
        <v>83</v>
      </c>
      <c r="C61" s="1161" t="s">
        <v>10</v>
      </c>
      <c r="D61" s="1165" t="s">
        <v>32</v>
      </c>
      <c r="E61" s="1171"/>
      <c r="F61" s="1183"/>
      <c r="G61" s="1176"/>
      <c r="H61" s="1221"/>
      <c r="J61" s="1221"/>
      <c r="L61" s="1622"/>
    </row>
    <row r="62" spans="1:12">
      <c r="A62" s="1619"/>
      <c r="B62" s="1768"/>
      <c r="C62" s="1770"/>
      <c r="D62" s="1191"/>
      <c r="E62" s="1171"/>
      <c r="F62" s="1183"/>
      <c r="G62" s="1176"/>
      <c r="H62" s="1221"/>
      <c r="J62" s="1221"/>
      <c r="L62" s="1622"/>
    </row>
    <row r="63" spans="1:12">
      <c r="A63" s="1660"/>
      <c r="B63" s="1730"/>
      <c r="C63" s="1222"/>
      <c r="D63" s="1223"/>
      <c r="E63" s="1223"/>
      <c r="F63" s="1222"/>
      <c r="G63" s="1224"/>
      <c r="H63" s="1221"/>
      <c r="J63" s="1221"/>
      <c r="L63" s="1622"/>
    </row>
    <row r="64" spans="1:12">
      <c r="A64" s="1588" t="s">
        <v>99</v>
      </c>
      <c r="B64" s="1199"/>
      <c r="C64" s="1171"/>
      <c r="D64" s="1171"/>
      <c r="E64" s="1171"/>
      <c r="F64" s="1183"/>
      <c r="G64" s="1176">
        <f>F64*D64</f>
        <v>0</v>
      </c>
      <c r="H64" s="1221"/>
      <c r="J64" s="1221"/>
      <c r="L64" s="1622"/>
    </row>
    <row r="65" spans="1:13">
      <c r="A65" s="1619"/>
      <c r="B65" s="1199"/>
      <c r="C65" s="1171"/>
      <c r="D65" s="1171"/>
      <c r="E65" s="1171"/>
      <c r="F65" s="1183"/>
      <c r="G65" s="1176"/>
      <c r="H65" s="1221"/>
      <c r="J65" s="1221"/>
      <c r="L65" s="1622"/>
    </row>
    <row r="66" spans="1:13">
      <c r="A66" s="1605" t="s">
        <v>109</v>
      </c>
      <c r="B66" s="1199"/>
      <c r="C66" s="1171"/>
      <c r="D66" s="1171"/>
      <c r="E66" s="1216"/>
      <c r="F66" s="1225"/>
      <c r="G66" s="1176">
        <v>90</v>
      </c>
      <c r="H66" s="1221"/>
      <c r="J66" s="1221"/>
      <c r="L66" s="1622"/>
    </row>
    <row r="67" spans="1:13">
      <c r="A67" s="1605" t="s">
        <v>114</v>
      </c>
      <c r="B67" s="1199"/>
      <c r="C67" s="1183"/>
      <c r="D67" s="1171"/>
      <c r="E67" s="1216"/>
      <c r="F67" s="1183"/>
      <c r="G67" s="1176">
        <f>F67*E67</f>
        <v>0</v>
      </c>
      <c r="H67" s="1221"/>
      <c r="I67" s="1226"/>
      <c r="J67" s="1221"/>
      <c r="L67" s="1622"/>
    </row>
    <row r="68" spans="1:13">
      <c r="A68" s="1605" t="s">
        <v>211</v>
      </c>
      <c r="B68" s="1199"/>
      <c r="C68" s="1183"/>
      <c r="D68" s="1171"/>
      <c r="E68" s="1742"/>
      <c r="F68" s="1183"/>
      <c r="G68" s="1176">
        <f>F68*E68</f>
        <v>0</v>
      </c>
      <c r="H68" s="1221"/>
      <c r="J68" s="1221"/>
      <c r="L68" s="1622"/>
      <c r="M68" s="1227"/>
    </row>
    <row r="69" spans="1:13" s="1230" customFormat="1">
      <c r="A69" s="1605" t="s">
        <v>176</v>
      </c>
      <c r="B69" s="1254"/>
      <c r="C69" s="1183"/>
      <c r="D69" s="1171"/>
      <c r="E69" s="1216"/>
      <c r="F69" s="1183"/>
      <c r="G69" s="1176">
        <f>F69</f>
        <v>0</v>
      </c>
      <c r="H69" s="1229"/>
      <c r="I69" s="1228"/>
      <c r="J69" s="1229"/>
      <c r="K69" s="1228"/>
      <c r="L69" s="1661"/>
    </row>
    <row r="70" spans="1:13">
      <c r="A70" s="1620"/>
      <c r="B70" s="1239" t="s">
        <v>4</v>
      </c>
      <c r="C70" s="1191"/>
      <c r="D70" s="1191"/>
      <c r="E70" s="1203"/>
      <c r="F70" s="1552" t="s">
        <v>86</v>
      </c>
      <c r="G70" s="1543">
        <f>SUM(G64:G69)</f>
        <v>90</v>
      </c>
      <c r="H70" s="1544">
        <f>G70/G72</f>
        <v>7.5276012044161924E-3</v>
      </c>
      <c r="I70" s="1545">
        <f>SUM(I63:I69)</f>
        <v>0</v>
      </c>
      <c r="J70" s="1544" t="e">
        <f>I70/I72</f>
        <v>#DIV/0!</v>
      </c>
      <c r="K70" s="1546">
        <f>I70-G70</f>
        <v>-90</v>
      </c>
      <c r="L70" s="1615">
        <f>K70/K72</f>
        <v>7.5276012044161924E-3</v>
      </c>
    </row>
    <row r="71" spans="1:13" ht="12" thickBot="1">
      <c r="A71" s="1607"/>
      <c r="B71" s="1573"/>
      <c r="C71" s="1155"/>
      <c r="D71" s="1155"/>
      <c r="E71" s="1177"/>
      <c r="F71" s="1197"/>
      <c r="G71" s="1181"/>
      <c r="H71" s="1221"/>
      <c r="J71" s="1221"/>
      <c r="L71" s="1608"/>
    </row>
    <row r="72" spans="1:13" ht="12" thickBot="1">
      <c r="A72" s="1623"/>
      <c r="B72" s="1718" t="e">
        <f>F72*1.25</f>
        <v>#DIV/0!</v>
      </c>
      <c r="C72" s="1783"/>
      <c r="D72" s="1784"/>
      <c r="E72" s="1785" t="s">
        <v>98</v>
      </c>
      <c r="F72" s="1786" t="e">
        <f>G72/(E76)</f>
        <v>#DIV/0!</v>
      </c>
      <c r="G72" s="1798">
        <f>G70+G59+G54+G48+G41+G34+G23</f>
        <v>11956</v>
      </c>
      <c r="H72" s="1788">
        <f>G72/G72</f>
        <v>1</v>
      </c>
      <c r="I72" s="1787">
        <f>I23+I34+I41+I48+I54+I59+I70</f>
        <v>0</v>
      </c>
      <c r="J72" s="1788" t="e">
        <f>I72/I72</f>
        <v>#DIV/0!</v>
      </c>
      <c r="K72" s="1798">
        <f>K70+K59+K54+K48+K41+K34+K23</f>
        <v>-11956</v>
      </c>
      <c r="L72" s="1789">
        <f>K72/K72</f>
        <v>1</v>
      </c>
    </row>
    <row r="73" spans="1:13" ht="12" thickBot="1">
      <c r="A73" s="1605"/>
      <c r="B73" s="1199"/>
      <c r="C73" s="1171"/>
      <c r="D73" s="1171"/>
      <c r="E73" s="1171"/>
      <c r="F73" s="1172"/>
      <c r="G73" s="1234"/>
      <c r="H73" s="1221"/>
      <c r="I73" s="1174" t="s">
        <v>4</v>
      </c>
      <c r="J73" s="1221"/>
      <c r="L73" s="1764"/>
    </row>
    <row r="74" spans="1:13">
      <c r="A74" s="1625" t="s">
        <v>38</v>
      </c>
      <c r="B74" s="1670"/>
      <c r="C74" s="1626"/>
      <c r="D74" s="1626" t="s">
        <v>39</v>
      </c>
      <c r="E74" s="1671"/>
      <c r="F74" s="1626" t="s">
        <v>91</v>
      </c>
      <c r="G74" s="1672"/>
      <c r="H74" s="1751"/>
      <c r="I74" s="1629"/>
      <c r="J74" s="1751"/>
      <c r="K74" s="1629"/>
      <c r="L74" s="1630"/>
      <c r="M74" s="1159" t="s">
        <v>4</v>
      </c>
    </row>
    <row r="75" spans="1:13">
      <c r="A75" s="1658"/>
      <c r="B75" s="1199"/>
      <c r="C75" s="1171"/>
      <c r="D75" s="1171"/>
      <c r="E75" s="1235"/>
      <c r="F75" s="1171"/>
      <c r="G75" s="1236"/>
      <c r="H75" s="1221"/>
      <c r="J75" s="1221"/>
      <c r="L75" s="1608"/>
    </row>
    <row r="76" spans="1:13">
      <c r="A76" s="1619" t="s">
        <v>92</v>
      </c>
      <c r="B76" s="1199"/>
      <c r="C76" s="1171"/>
      <c r="D76" s="1733"/>
      <c r="E76" s="1216"/>
      <c r="F76" s="1183"/>
      <c r="G76" s="1176">
        <v>500</v>
      </c>
      <c r="H76" s="1752"/>
      <c r="I76" s="1193"/>
      <c r="J76" s="1221"/>
      <c r="K76" s="1193">
        <f>I76-G76</f>
        <v>-500</v>
      </c>
      <c r="L76" s="1608"/>
    </row>
    <row r="77" spans="1:13">
      <c r="A77" s="1619" t="s">
        <v>93</v>
      </c>
      <c r="B77" s="1199"/>
      <c r="C77" s="1171"/>
      <c r="D77" s="1733"/>
      <c r="E77" s="1216"/>
      <c r="F77" s="1183"/>
      <c r="G77" s="1176">
        <f>E77*F77</f>
        <v>0</v>
      </c>
      <c r="H77" s="1752"/>
      <c r="I77" s="1193"/>
      <c r="J77" s="1221"/>
      <c r="K77" s="1193">
        <f>I77-G77</f>
        <v>0</v>
      </c>
      <c r="L77" s="1608"/>
    </row>
    <row r="78" spans="1:13">
      <c r="A78" s="1619" t="s">
        <v>22</v>
      </c>
      <c r="B78" s="1199"/>
      <c r="C78" s="1171"/>
      <c r="D78" s="1733"/>
      <c r="E78" s="1216"/>
      <c r="F78" s="1183"/>
      <c r="G78" s="1176">
        <f>E78*F78</f>
        <v>0</v>
      </c>
      <c r="H78" s="1752"/>
      <c r="I78" s="1193"/>
      <c r="J78" s="1221"/>
      <c r="K78" s="1193">
        <f>I78-G78</f>
        <v>0</v>
      </c>
      <c r="L78" s="1608"/>
    </row>
    <row r="79" spans="1:13">
      <c r="A79" s="1673" t="s">
        <v>30</v>
      </c>
      <c r="B79" s="1241"/>
      <c r="C79" s="1165"/>
      <c r="D79" s="1738"/>
      <c r="E79" s="1215"/>
      <c r="F79" s="1183"/>
      <c r="G79" s="1176">
        <f>E79*F79</f>
        <v>0</v>
      </c>
      <c r="H79" s="1754"/>
      <c r="I79" s="1193"/>
      <c r="J79" s="1753"/>
      <c r="K79" s="1193">
        <f>I79-G79</f>
        <v>0</v>
      </c>
      <c r="L79" s="1674"/>
    </row>
    <row r="80" spans="1:13">
      <c r="A80" s="1619"/>
      <c r="B80" s="1199"/>
      <c r="C80" s="1171"/>
      <c r="D80" s="1171"/>
      <c r="E80" s="1216">
        <f>SUM(E76:E79)</f>
        <v>0</v>
      </c>
      <c r="F80" s="1183"/>
      <c r="G80" s="1176"/>
      <c r="H80" s="1752"/>
      <c r="I80" s="1806"/>
      <c r="J80" s="1221"/>
      <c r="L80" s="1608"/>
      <c r="M80" s="1159" t="s">
        <v>153</v>
      </c>
    </row>
    <row r="81" spans="1:23">
      <c r="A81" s="1619"/>
      <c r="B81" s="1199"/>
      <c r="C81" s="1171"/>
      <c r="D81" s="1171"/>
      <c r="E81" s="1216"/>
      <c r="F81" s="1183"/>
      <c r="G81" s="1176"/>
      <c r="H81" s="1752"/>
      <c r="I81" s="1246"/>
      <c r="J81" s="1221"/>
      <c r="L81" s="1608"/>
    </row>
    <row r="82" spans="1:23">
      <c r="A82" s="1675" t="s">
        <v>36</v>
      </c>
      <c r="B82" s="1574"/>
      <c r="C82" s="1191"/>
      <c r="D82" s="1191"/>
      <c r="E82" s="1240">
        <v>0</v>
      </c>
      <c r="F82" s="1191">
        <v>510</v>
      </c>
      <c r="G82" s="1192">
        <f>F82*E82</f>
        <v>0</v>
      </c>
      <c r="H82" s="1399"/>
      <c r="I82" s="1193"/>
      <c r="J82" s="1771"/>
      <c r="K82" s="1193">
        <f>I82-G82</f>
        <v>0</v>
      </c>
      <c r="L82" s="1631"/>
    </row>
    <row r="83" spans="1:23">
      <c r="A83" s="1675" t="s">
        <v>488</v>
      </c>
      <c r="B83" s="1574"/>
      <c r="C83" s="1191"/>
      <c r="D83" s="1191"/>
      <c r="E83" s="1240"/>
      <c r="F83" s="1191"/>
      <c r="G83" s="1192"/>
      <c r="H83" s="1399"/>
      <c r="I83" s="1193"/>
      <c r="J83" s="1771"/>
      <c r="K83" s="1193"/>
      <c r="L83" s="1631"/>
      <c r="M83" s="1159" t="s">
        <v>154</v>
      </c>
    </row>
    <row r="84" spans="1:23">
      <c r="A84" s="1675" t="s">
        <v>489</v>
      </c>
      <c r="B84" s="1574"/>
      <c r="C84" s="1191"/>
      <c r="D84" s="1191"/>
      <c r="E84" s="1240"/>
      <c r="F84" s="1191"/>
      <c r="G84" s="1192"/>
      <c r="H84" s="1399"/>
      <c r="I84" s="1193"/>
      <c r="J84" s="1771"/>
      <c r="K84" s="1193"/>
      <c r="L84" s="1631"/>
      <c r="M84" s="1159" t="s">
        <v>191</v>
      </c>
      <c r="N84" s="1242">
        <f>N83*0.3</f>
        <v>0</v>
      </c>
    </row>
    <row r="85" spans="1:23">
      <c r="A85" s="1675" t="s">
        <v>490</v>
      </c>
      <c r="B85" s="1574"/>
      <c r="C85" s="1191"/>
      <c r="D85" s="1191"/>
      <c r="E85" s="1240"/>
      <c r="F85" s="1191"/>
      <c r="G85" s="1192"/>
      <c r="H85" s="1399"/>
      <c r="I85" s="1193"/>
      <c r="J85" s="1771"/>
      <c r="K85" s="1193"/>
      <c r="L85" s="1631"/>
      <c r="M85" s="1159" t="s">
        <v>197</v>
      </c>
      <c r="N85" s="1242">
        <f>N84*0.3</f>
        <v>0</v>
      </c>
    </row>
    <row r="86" spans="1:23">
      <c r="A86" s="1675" t="s">
        <v>491</v>
      </c>
      <c r="B86" s="1574"/>
      <c r="C86" s="1191"/>
      <c r="D86" s="1191"/>
      <c r="E86" s="1240"/>
      <c r="F86" s="1191"/>
      <c r="G86" s="1192"/>
      <c r="H86" s="1399"/>
      <c r="I86" s="1193"/>
      <c r="J86" s="1771"/>
      <c r="K86" s="1193"/>
      <c r="L86" s="1631"/>
      <c r="M86" s="1159" t="s">
        <v>149</v>
      </c>
      <c r="N86" s="1242">
        <f t="shared" ref="N86" si="3">N85*0.3</f>
        <v>0</v>
      </c>
      <c r="P86" s="1159">
        <f>P84-P85</f>
        <v>0</v>
      </c>
    </row>
    <row r="87" spans="1:23">
      <c r="A87" s="1675" t="s">
        <v>214</v>
      </c>
      <c r="B87" s="1574"/>
      <c r="C87" s="1191"/>
      <c r="D87" s="1191"/>
      <c r="E87" s="1240"/>
      <c r="F87" s="1191"/>
      <c r="G87" s="1192"/>
      <c r="H87" s="1399"/>
      <c r="I87" s="1193"/>
      <c r="J87" s="1771"/>
      <c r="K87" s="1193"/>
      <c r="L87" s="1631"/>
      <c r="N87" s="1242"/>
    </row>
    <row r="88" spans="1:23">
      <c r="A88" s="1675" t="s">
        <v>492</v>
      </c>
      <c r="B88" s="1574"/>
      <c r="C88" s="1191"/>
      <c r="D88" s="1191"/>
      <c r="E88" s="1240"/>
      <c r="F88" s="1191"/>
      <c r="G88" s="1192"/>
      <c r="H88" s="1399"/>
      <c r="I88" s="1193"/>
      <c r="J88" s="1771"/>
      <c r="K88" s="1193"/>
      <c r="L88" s="1631"/>
      <c r="N88" s="1242"/>
    </row>
    <row r="89" spans="1:23" ht="12" customHeight="1" thickBot="1">
      <c r="A89" s="1675" t="s">
        <v>107</v>
      </c>
      <c r="B89" s="1574"/>
      <c r="C89" s="1155"/>
      <c r="D89" s="1155"/>
      <c r="E89" s="1804"/>
      <c r="F89" s="1155"/>
      <c r="G89" s="1181"/>
      <c r="H89" s="1805"/>
      <c r="I89" s="1806"/>
      <c r="J89" s="1220"/>
      <c r="K89" s="1806"/>
      <c r="L89" s="1775"/>
    </row>
    <row r="90" spans="1:23" ht="12" thickBot="1">
      <c r="A90" s="1676"/>
      <c r="B90" s="1677"/>
      <c r="C90" s="1818"/>
      <c r="D90" s="1819"/>
      <c r="E90" s="1819"/>
      <c r="F90" s="1785" t="s">
        <v>35</v>
      </c>
      <c r="G90" s="1820">
        <f>SUM(G76:G89)</f>
        <v>500</v>
      </c>
      <c r="H90" s="1828"/>
      <c r="I90" s="1820">
        <f>SUM(I76:I89)</f>
        <v>0</v>
      </c>
      <c r="J90" s="1821"/>
      <c r="K90" s="1820">
        <f>K76+K77+K78+K79+K83</f>
        <v>-500</v>
      </c>
      <c r="L90" s="1790"/>
    </row>
    <row r="91" spans="1:23" ht="12" thickBot="1">
      <c r="A91" s="1691"/>
      <c r="B91" s="1829"/>
      <c r="C91" s="1838"/>
      <c r="D91" s="1852"/>
      <c r="E91" s="1840"/>
      <c r="F91" s="1841" t="s">
        <v>3</v>
      </c>
      <c r="G91" s="1842">
        <f>G90-G72</f>
        <v>-11456</v>
      </c>
      <c r="H91" s="1843">
        <f>G91/G90</f>
        <v>-22.911999999999999</v>
      </c>
      <c r="I91" s="1842">
        <f>I90-I72</f>
        <v>0</v>
      </c>
      <c r="J91" s="1843" t="e">
        <f>I91/I90</f>
        <v>#DIV/0!</v>
      </c>
      <c r="K91" s="1842">
        <f>I91-G91</f>
        <v>11456</v>
      </c>
      <c r="L91" s="1844">
        <f>K91/K90</f>
        <v>-22.911999999999999</v>
      </c>
      <c r="M91" s="1201"/>
      <c r="S91" s="1201"/>
      <c r="T91" s="1201"/>
      <c r="U91" s="1201"/>
      <c r="V91" s="1201"/>
      <c r="W91" s="1201"/>
    </row>
    <row r="92" spans="1:23">
      <c r="A92" s="1609"/>
      <c r="B92" s="1241"/>
      <c r="C92" s="1241"/>
      <c r="D92" s="1165"/>
      <c r="E92" s="1244"/>
      <c r="F92" s="1245" t="s">
        <v>95</v>
      </c>
      <c r="G92" s="1246" t="e">
        <f>G91/E76</f>
        <v>#DIV/0!</v>
      </c>
      <c r="H92" s="1238"/>
      <c r="I92" s="1246" t="e">
        <f>I91/E76</f>
        <v>#DIV/0!</v>
      </c>
      <c r="J92" s="1238"/>
      <c r="K92" s="1246" t="e">
        <f>I92-G92</f>
        <v>#DIV/0!</v>
      </c>
      <c r="L92" s="1674"/>
      <c r="M92" s="1227"/>
      <c r="S92" s="1201"/>
      <c r="T92" s="1201"/>
      <c r="U92" s="1201"/>
      <c r="V92" s="1201"/>
      <c r="W92" s="1201"/>
    </row>
    <row r="93" spans="1:23" ht="12" thickBot="1">
      <c r="A93" s="1623"/>
      <c r="B93" s="1692" t="s">
        <v>68</v>
      </c>
      <c r="C93" s="1677">
        <v>5</v>
      </c>
      <c r="D93" s="1677"/>
      <c r="E93" s="1693"/>
      <c r="F93" s="1692" t="s">
        <v>67</v>
      </c>
      <c r="G93" s="1694" t="e">
        <f>G92/C93</f>
        <v>#DIV/0!</v>
      </c>
      <c r="H93" s="1695"/>
      <c r="I93" s="1694" t="e">
        <f>I92/C93</f>
        <v>#DIV/0!</v>
      </c>
      <c r="J93" s="1695"/>
      <c r="K93" s="1694" t="e">
        <f>I93-G93</f>
        <v>#DIV/0!</v>
      </c>
      <c r="L93" s="1696"/>
      <c r="M93" s="1227"/>
      <c r="S93" s="1201"/>
      <c r="T93" s="1201"/>
      <c r="U93" s="1201"/>
      <c r="V93" s="1201"/>
      <c r="W93" s="1201"/>
    </row>
    <row r="94" spans="1:23">
      <c r="A94" s="1201"/>
      <c r="B94" s="1199"/>
      <c r="C94" s="1199"/>
      <c r="D94" s="1241"/>
      <c r="E94" s="1201"/>
      <c r="F94" s="1201"/>
      <c r="G94" s="1247"/>
      <c r="H94" s="1201"/>
      <c r="I94" s="1201"/>
      <c r="J94" s="1201"/>
      <c r="K94" s="1201"/>
      <c r="L94" s="1201"/>
      <c r="M94" s="1227"/>
      <c r="S94" s="1201"/>
      <c r="T94" s="1201"/>
      <c r="U94" s="1201"/>
      <c r="V94" s="1201"/>
      <c r="W94" s="1201"/>
    </row>
    <row r="95" spans="1:23">
      <c r="A95" s="1253"/>
      <c r="B95" s="1254"/>
      <c r="C95" s="1254"/>
      <c r="D95" s="1251"/>
      <c r="E95" s="1251"/>
      <c r="F95" s="1252"/>
      <c r="G95" s="1201"/>
      <c r="H95" s="1201"/>
      <c r="I95" s="1201"/>
      <c r="J95" s="1201"/>
      <c r="K95" s="1247"/>
      <c r="L95" s="1247"/>
      <c r="M95" s="1247"/>
      <c r="N95" s="1201"/>
      <c r="O95" s="1201"/>
      <c r="P95" s="1201"/>
      <c r="Q95" s="1201"/>
      <c r="R95" s="1201"/>
      <c r="S95" s="1201"/>
      <c r="T95" s="1201"/>
      <c r="U95" s="1201"/>
      <c r="V95" s="1201"/>
      <c r="W95" s="1201"/>
    </row>
    <row r="96" spans="1:23" s="1255" customFormat="1">
      <c r="A96" s="1159"/>
      <c r="B96" s="1159"/>
      <c r="C96" s="1159"/>
      <c r="D96" s="1159"/>
      <c r="E96" s="1159"/>
      <c r="F96" s="1159"/>
      <c r="H96" s="1256"/>
      <c r="I96" s="1256"/>
      <c r="J96" s="1256"/>
      <c r="K96" s="1257"/>
      <c r="L96" s="1257"/>
      <c r="M96" s="1257"/>
      <c r="N96" s="1256"/>
      <c r="O96" s="1256"/>
      <c r="P96" s="1256"/>
      <c r="Q96" s="1256"/>
      <c r="R96" s="1256"/>
      <c r="S96" s="1256"/>
      <c r="T96" s="1256"/>
      <c r="U96" s="1256"/>
      <c r="V96" s="1256"/>
      <c r="W96" s="1256"/>
    </row>
    <row r="97" spans="1:23">
      <c r="B97" s="1159"/>
      <c r="C97" s="1159"/>
      <c r="D97" s="1159"/>
      <c r="H97" s="1201"/>
      <c r="I97" s="1201"/>
      <c r="J97" s="1201"/>
      <c r="K97" s="1247"/>
      <c r="L97" s="1247"/>
      <c r="M97" s="1247"/>
      <c r="N97" s="1201"/>
      <c r="O97" s="1201"/>
      <c r="P97" s="1201"/>
      <c r="Q97" s="1201"/>
      <c r="R97" s="1201"/>
      <c r="S97" s="1201"/>
      <c r="T97" s="1201"/>
      <c r="U97" s="1201"/>
      <c r="V97" s="1201"/>
      <c r="W97" s="1201"/>
    </row>
    <row r="98" spans="1:23">
      <c r="B98" s="1159"/>
      <c r="C98" s="1159"/>
      <c r="D98" s="1159"/>
      <c r="H98" s="1201"/>
      <c r="I98" s="1201"/>
      <c r="J98" s="1201"/>
      <c r="K98" s="1247"/>
      <c r="L98" s="1247"/>
      <c r="M98" s="1247"/>
      <c r="N98" s="1201"/>
      <c r="O98" s="1201"/>
      <c r="P98" s="1201"/>
      <c r="Q98" s="1201"/>
      <c r="R98" s="1201"/>
      <c r="S98" s="1201"/>
      <c r="T98" s="1201"/>
      <c r="U98" s="1201"/>
      <c r="V98" s="1201"/>
      <c r="W98" s="1201"/>
    </row>
    <row r="99" spans="1:23">
      <c r="B99" s="1159"/>
      <c r="C99" s="1159"/>
      <c r="D99" s="1159"/>
      <c r="H99" s="1201"/>
      <c r="I99" s="1201"/>
      <c r="J99" s="1201"/>
      <c r="K99" s="1247"/>
      <c r="L99" s="1247"/>
      <c r="M99" s="1247"/>
      <c r="N99" s="1201"/>
      <c r="O99" s="1201"/>
      <c r="P99" s="1201"/>
      <c r="Q99" s="1201"/>
      <c r="R99" s="1201"/>
      <c r="S99" s="1201"/>
      <c r="T99" s="1201"/>
      <c r="U99" s="1201"/>
      <c r="V99" s="1201"/>
      <c r="W99" s="1201"/>
    </row>
    <row r="100" spans="1:23">
      <c r="B100" s="1159"/>
      <c r="C100" s="1159"/>
      <c r="D100" s="1159"/>
      <c r="H100" s="1201"/>
      <c r="I100" s="1201"/>
      <c r="J100" s="1201"/>
      <c r="K100" s="1247"/>
      <c r="L100" s="1247"/>
      <c r="M100" s="1247"/>
      <c r="N100" s="1201"/>
      <c r="O100" s="1201"/>
      <c r="P100" s="1201"/>
      <c r="Q100" s="1201"/>
      <c r="R100" s="1201"/>
      <c r="S100" s="1201"/>
      <c r="T100" s="1201"/>
      <c r="U100" s="1201"/>
      <c r="V100" s="1201"/>
      <c r="W100" s="1201"/>
    </row>
    <row r="101" spans="1:23">
      <c r="B101" s="1159"/>
      <c r="C101" s="1159"/>
      <c r="D101" s="1159"/>
      <c r="H101" s="1201"/>
      <c r="I101" s="1201"/>
      <c r="J101" s="1201"/>
      <c r="K101" s="1247"/>
      <c r="L101" s="1247"/>
      <c r="M101" s="1247"/>
      <c r="N101" s="1201"/>
      <c r="O101" s="1201"/>
      <c r="P101" s="1201"/>
      <c r="Q101" s="1201"/>
      <c r="R101" s="1201"/>
      <c r="S101" s="1201"/>
      <c r="T101" s="1201"/>
      <c r="U101" s="1201"/>
      <c r="V101" s="1201"/>
      <c r="W101" s="1201"/>
    </row>
    <row r="102" spans="1:23">
      <c r="B102" s="1159"/>
      <c r="C102" s="1159"/>
      <c r="D102" s="1159"/>
      <c r="G102" s="1201" t="s">
        <v>4</v>
      </c>
      <c r="H102" s="1258"/>
      <c r="I102" s="1258"/>
      <c r="J102" s="1259"/>
      <c r="K102" s="1201"/>
      <c r="L102" s="1259"/>
      <c r="M102" s="1201"/>
      <c r="N102" s="1201"/>
      <c r="O102" s="1201"/>
      <c r="P102" s="1201"/>
      <c r="Q102" s="1201"/>
      <c r="R102" s="1201"/>
      <c r="S102" s="1201"/>
      <c r="T102" s="1201"/>
      <c r="U102" s="1201"/>
      <c r="V102" s="1201"/>
      <c r="W102" s="1201"/>
    </row>
    <row r="103" spans="1:23">
      <c r="B103" s="1159"/>
      <c r="C103" s="1159"/>
      <c r="D103" s="1159"/>
      <c r="G103" s="1201"/>
      <c r="H103" s="1258"/>
      <c r="I103" s="1258"/>
      <c r="J103" s="1259"/>
      <c r="K103" s="1201"/>
      <c r="L103" s="1259"/>
      <c r="M103" s="1201"/>
      <c r="N103" s="1201"/>
      <c r="O103" s="1201"/>
      <c r="P103" s="1201"/>
      <c r="Q103" s="1201"/>
      <c r="R103" s="1201"/>
      <c r="S103" s="1201"/>
      <c r="T103" s="1201"/>
      <c r="U103" s="1201"/>
      <c r="V103" s="1201"/>
      <c r="W103" s="1201"/>
    </row>
    <row r="104" spans="1:23">
      <c r="B104" s="1159"/>
      <c r="C104" s="1159"/>
      <c r="D104" s="1159"/>
      <c r="G104" s="1201"/>
      <c r="H104" s="1201"/>
      <c r="I104" s="1201"/>
      <c r="J104" s="1259"/>
      <c r="K104" s="1201"/>
      <c r="L104" s="1259"/>
      <c r="M104" s="1201"/>
      <c r="N104" s="1201"/>
      <c r="O104" s="1201"/>
      <c r="P104" s="1201"/>
      <c r="Q104" s="1201"/>
      <c r="R104" s="1201"/>
      <c r="S104" s="1201"/>
      <c r="T104" s="1201"/>
      <c r="U104" s="1201"/>
      <c r="V104" s="1201"/>
      <c r="W104" s="1201"/>
    </row>
    <row r="105" spans="1:23">
      <c r="B105" s="1159"/>
      <c r="C105" s="1159"/>
      <c r="D105" s="1159"/>
      <c r="G105" s="1201"/>
      <c r="H105" s="1201"/>
      <c r="I105" s="1201"/>
      <c r="J105" s="1259"/>
      <c r="K105" s="1201"/>
      <c r="L105" s="1259"/>
      <c r="M105" s="1201"/>
      <c r="N105" s="1201"/>
      <c r="O105" s="1201"/>
      <c r="P105" s="1201"/>
      <c r="Q105" s="1201"/>
      <c r="R105" s="1201"/>
      <c r="S105" s="1201"/>
      <c r="T105" s="1201"/>
      <c r="U105" s="1201"/>
      <c r="V105" s="1201"/>
      <c r="W105" s="1201"/>
    </row>
    <row r="106" spans="1:23">
      <c r="A106" s="1201"/>
      <c r="B106" s="1199"/>
      <c r="C106" s="1199"/>
      <c r="D106" s="1199"/>
      <c r="E106" s="1199"/>
      <c r="F106" s="1260"/>
      <c r="G106" s="1261"/>
      <c r="H106" s="1258"/>
      <c r="I106" s="1258"/>
      <c r="J106" s="1259"/>
      <c r="K106" s="1201"/>
      <c r="L106" s="1259"/>
      <c r="M106" s="1201"/>
      <c r="N106" s="1201"/>
      <c r="O106" s="1201"/>
      <c r="P106" s="1201"/>
      <c r="Q106" s="1201"/>
      <c r="R106" s="1201"/>
      <c r="S106" s="1201"/>
      <c r="T106" s="1201"/>
      <c r="U106" s="1201"/>
      <c r="V106" s="1201"/>
      <c r="W106" s="1201"/>
    </row>
    <row r="107" spans="1:23">
      <c r="A107" s="1201"/>
      <c r="B107" s="1199"/>
      <c r="C107" s="1199"/>
      <c r="D107" s="1199"/>
      <c r="E107" s="1199"/>
      <c r="F107" s="1260"/>
      <c r="G107" s="1261"/>
      <c r="H107" s="1258"/>
      <c r="I107" s="1201"/>
      <c r="J107" s="1259"/>
      <c r="K107" s="1201"/>
      <c r="L107" s="1259"/>
      <c r="M107" s="1201"/>
      <c r="N107" s="1201"/>
      <c r="O107" s="1201"/>
      <c r="P107" s="1201"/>
      <c r="Q107" s="1201"/>
      <c r="R107" s="1201"/>
      <c r="S107" s="1201"/>
      <c r="T107" s="1201"/>
      <c r="U107" s="1201"/>
      <c r="V107" s="1201"/>
      <c r="W107" s="1201"/>
    </row>
    <row r="108" spans="1:23">
      <c r="A108" s="1201"/>
      <c r="B108" s="1199"/>
      <c r="C108" s="1199"/>
      <c r="D108" s="1199"/>
      <c r="E108" s="1199"/>
      <c r="F108" s="1260"/>
      <c r="G108" s="1261"/>
      <c r="H108" s="1259"/>
      <c r="I108" s="1201"/>
      <c r="J108" s="1259"/>
      <c r="K108" s="1201"/>
      <c r="L108" s="1259"/>
      <c r="M108" s="1201"/>
      <c r="N108" s="1201"/>
      <c r="O108" s="1201"/>
      <c r="P108" s="1201"/>
      <c r="Q108" s="1201"/>
      <c r="R108" s="1201"/>
      <c r="S108" s="1201"/>
      <c r="T108" s="1201"/>
      <c r="U108" s="1201"/>
      <c r="V108" s="1201"/>
      <c r="W108" s="1201"/>
    </row>
    <row r="109" spans="1:23">
      <c r="A109" s="1201"/>
      <c r="B109" s="1199"/>
      <c r="C109" s="1199"/>
      <c r="D109" s="1199"/>
      <c r="E109" s="1199"/>
      <c r="F109" s="1260"/>
      <c r="G109" s="1261"/>
      <c r="H109" s="1259"/>
      <c r="I109" s="1201"/>
      <c r="J109" s="1259"/>
      <c r="K109" s="1201"/>
      <c r="L109" s="1259"/>
      <c r="M109" s="1201"/>
      <c r="N109" s="1201"/>
      <c r="O109" s="1201"/>
      <c r="P109" s="1201"/>
      <c r="Q109" s="1201"/>
      <c r="R109" s="1201"/>
      <c r="S109" s="1201"/>
      <c r="T109" s="1201"/>
      <c r="U109" s="1201"/>
      <c r="V109" s="1201"/>
      <c r="W109" s="1201"/>
    </row>
    <row r="110" spans="1:23">
      <c r="A110" s="1201"/>
      <c r="B110" s="1199"/>
      <c r="C110" s="1199"/>
      <c r="D110" s="1199"/>
      <c r="E110" s="1199"/>
      <c r="F110" s="1260"/>
      <c r="G110" s="1261"/>
      <c r="H110" s="1259"/>
      <c r="I110" s="1201"/>
      <c r="J110" s="1259"/>
      <c r="K110" s="1201"/>
      <c r="L110" s="1259"/>
      <c r="M110" s="1201"/>
      <c r="N110" s="1201"/>
      <c r="O110" s="1201"/>
      <c r="P110" s="1201"/>
      <c r="Q110" s="1201"/>
      <c r="R110" s="1201"/>
      <c r="S110" s="1201"/>
      <c r="T110" s="1201"/>
      <c r="U110" s="1201"/>
      <c r="V110" s="1201"/>
      <c r="W110" s="1201"/>
    </row>
    <row r="111" spans="1:23">
      <c r="A111" s="1201"/>
      <c r="B111" s="1199"/>
      <c r="C111" s="1199"/>
      <c r="D111" s="1199"/>
      <c r="E111" s="1199"/>
      <c r="F111" s="1260"/>
      <c r="G111" s="1261"/>
      <c r="H111" s="1259"/>
      <c r="I111" s="1201"/>
      <c r="J111" s="1259"/>
      <c r="K111" s="1201"/>
      <c r="L111" s="1259"/>
      <c r="M111" s="1201"/>
      <c r="N111" s="1201"/>
      <c r="O111" s="1201"/>
      <c r="P111" s="1201"/>
      <c r="Q111" s="1201"/>
      <c r="R111" s="1201"/>
      <c r="S111" s="1201"/>
      <c r="T111" s="1201"/>
      <c r="U111" s="1201"/>
      <c r="V111" s="1201"/>
      <c r="W111" s="1201"/>
    </row>
    <row r="112" spans="1:23">
      <c r="A112" s="1201"/>
      <c r="B112" s="1199"/>
      <c r="C112" s="1199"/>
      <c r="D112" s="1199"/>
      <c r="E112" s="1254"/>
      <c r="F112" s="1260"/>
      <c r="G112" s="1261"/>
      <c r="H112" s="1259"/>
      <c r="I112" s="1201"/>
      <c r="J112" s="1259"/>
      <c r="K112" s="1201"/>
      <c r="L112" s="1259"/>
      <c r="M112" s="1201"/>
      <c r="N112" s="1201"/>
      <c r="O112" s="1201"/>
      <c r="P112" s="1201"/>
      <c r="Q112" s="1201"/>
      <c r="R112" s="1201"/>
      <c r="S112" s="1201"/>
      <c r="T112" s="1201"/>
      <c r="U112" s="1201"/>
      <c r="V112" s="1201"/>
      <c r="W112" s="1201"/>
    </row>
    <row r="113" spans="1:23">
      <c r="A113" s="1201"/>
      <c r="B113" s="1199"/>
      <c r="C113" s="1199"/>
      <c r="D113" s="1262"/>
      <c r="E113" s="1263"/>
      <c r="F113" s="1263"/>
      <c r="G113" s="1261"/>
      <c r="H113" s="1264"/>
      <c r="I113" s="1201"/>
      <c r="J113" s="1264"/>
      <c r="K113" s="1201"/>
      <c r="L113" s="1259"/>
      <c r="M113" s="1201"/>
      <c r="N113" s="1201"/>
      <c r="O113" s="1201"/>
      <c r="P113" s="1201"/>
      <c r="Q113" s="1201"/>
      <c r="R113" s="1201"/>
      <c r="S113" s="1201"/>
      <c r="T113" s="1201"/>
      <c r="U113" s="1201"/>
      <c r="V113" s="1201"/>
      <c r="W113" s="1201"/>
    </row>
    <row r="114" spans="1:23">
      <c r="A114" s="1265"/>
      <c r="B114" s="1199"/>
      <c r="C114" s="1199"/>
      <c r="D114" s="1199"/>
      <c r="E114" s="1199"/>
      <c r="F114" s="1260"/>
      <c r="G114" s="1261"/>
      <c r="H114" s="1259"/>
      <c r="I114" s="1201"/>
      <c r="J114" s="1259"/>
      <c r="K114" s="1201"/>
      <c r="L114" s="1264"/>
      <c r="M114" s="1201"/>
      <c r="N114" s="1201"/>
      <c r="O114" s="1201"/>
      <c r="P114" s="1201"/>
      <c r="Q114" s="1201"/>
      <c r="R114" s="1201"/>
      <c r="S114" s="1201"/>
      <c r="T114" s="1201"/>
      <c r="U114" s="1201"/>
      <c r="V114" s="1201"/>
      <c r="W114" s="1201"/>
    </row>
    <row r="115" spans="1:23">
      <c r="A115" s="1265"/>
      <c r="B115" s="1199"/>
      <c r="C115" s="1199"/>
      <c r="D115" s="1199"/>
      <c r="E115" s="1199"/>
      <c r="F115" s="1260"/>
      <c r="G115" s="1261"/>
      <c r="H115" s="1259"/>
      <c r="I115" s="1201"/>
      <c r="J115" s="1259"/>
      <c r="K115" s="1201"/>
      <c r="L115" s="1259"/>
      <c r="M115" s="1201"/>
      <c r="N115" s="1201"/>
      <c r="O115" s="1201"/>
      <c r="P115" s="1201"/>
      <c r="Q115" s="1201"/>
      <c r="R115" s="1201"/>
      <c r="S115" s="1201"/>
      <c r="T115" s="1201"/>
      <c r="U115" s="1201"/>
      <c r="V115" s="1201"/>
      <c r="W115" s="1201"/>
    </row>
    <row r="116" spans="1:23">
      <c r="A116" s="1249"/>
      <c r="B116" s="1266"/>
      <c r="C116" s="1266"/>
      <c r="D116" s="1199"/>
      <c r="E116" s="1199"/>
      <c r="F116" s="1260"/>
      <c r="G116" s="1261"/>
      <c r="H116" s="1259"/>
      <c r="I116" s="1201"/>
      <c r="J116" s="1259"/>
      <c r="K116" s="1201"/>
      <c r="L116" s="1259"/>
      <c r="M116" s="1201"/>
      <c r="N116" s="1201"/>
      <c r="O116" s="1201"/>
      <c r="P116" s="1201"/>
      <c r="Q116" s="1201"/>
      <c r="R116" s="1201"/>
      <c r="S116" s="1201"/>
      <c r="T116" s="1201"/>
      <c r="U116" s="1201"/>
      <c r="V116" s="1201"/>
      <c r="W116" s="1201"/>
    </row>
    <row r="117" spans="1:23">
      <c r="A117" s="1201"/>
      <c r="B117" s="1199"/>
      <c r="C117" s="1199"/>
      <c r="D117" s="1199"/>
      <c r="E117" s="1199"/>
      <c r="F117" s="1260"/>
      <c r="G117" s="1261"/>
      <c r="H117" s="1259"/>
      <c r="I117" s="1201"/>
      <c r="J117" s="1259"/>
      <c r="K117" s="1201"/>
      <c r="L117" s="1259"/>
      <c r="M117" s="1201"/>
      <c r="N117" s="1201"/>
      <c r="O117" s="1201"/>
      <c r="P117" s="1201"/>
      <c r="Q117" s="1201"/>
      <c r="R117" s="1201"/>
      <c r="S117" s="1201"/>
      <c r="T117" s="1201"/>
      <c r="U117" s="1201"/>
      <c r="V117" s="1201"/>
      <c r="W117" s="1201"/>
    </row>
    <row r="118" spans="1:23">
      <c r="A118" s="1201"/>
      <c r="B118" s="1199"/>
      <c r="C118" s="1199"/>
      <c r="D118" s="1199"/>
      <c r="E118" s="1199"/>
      <c r="F118" s="1260"/>
      <c r="G118" s="1261"/>
      <c r="H118" s="1259"/>
      <c r="I118" s="1201"/>
      <c r="J118" s="1259"/>
      <c r="K118" s="1201"/>
      <c r="L118" s="1259"/>
      <c r="M118" s="1201"/>
      <c r="N118" s="1201"/>
      <c r="O118" s="1201"/>
      <c r="P118" s="1201"/>
      <c r="Q118" s="1201"/>
      <c r="R118" s="1201"/>
      <c r="S118" s="1201"/>
      <c r="T118" s="1201"/>
      <c r="U118" s="1201"/>
      <c r="V118" s="1201"/>
      <c r="W118" s="1201"/>
    </row>
    <row r="119" spans="1:23">
      <c r="A119" s="1201"/>
      <c r="B119" s="1199"/>
      <c r="C119" s="1199"/>
      <c r="D119" s="1199"/>
      <c r="E119" s="1199"/>
      <c r="F119" s="1260"/>
      <c r="G119" s="1261"/>
      <c r="H119" s="1259"/>
      <c r="I119" s="1201"/>
      <c r="J119" s="1259"/>
      <c r="K119" s="1201"/>
      <c r="L119" s="1259"/>
      <c r="M119" s="1201"/>
      <c r="N119" s="1201"/>
      <c r="O119" s="1201"/>
      <c r="P119" s="1201"/>
      <c r="Q119" s="1201"/>
      <c r="R119" s="1201"/>
      <c r="S119" s="1201"/>
      <c r="T119" s="1201"/>
      <c r="U119" s="1201"/>
      <c r="V119" s="1201"/>
      <c r="W119" s="1201"/>
    </row>
    <row r="120" spans="1:23">
      <c r="A120" s="1249"/>
      <c r="B120" s="1266"/>
      <c r="C120" s="1266"/>
      <c r="D120" s="1199"/>
      <c r="E120" s="1199"/>
      <c r="F120" s="1260"/>
      <c r="G120" s="1261"/>
      <c r="H120" s="1259"/>
      <c r="I120" s="1201"/>
      <c r="J120" s="1259"/>
      <c r="K120" s="1201"/>
      <c r="L120" s="1259"/>
      <c r="M120" s="1201"/>
      <c r="N120" s="1201"/>
      <c r="O120" s="1201"/>
      <c r="P120" s="1201"/>
      <c r="Q120" s="1201"/>
      <c r="R120" s="1201"/>
      <c r="S120" s="1201"/>
      <c r="T120" s="1201"/>
      <c r="U120" s="1201"/>
      <c r="V120" s="1201"/>
      <c r="W120" s="1201"/>
    </row>
    <row r="121" spans="1:23">
      <c r="A121" s="1201"/>
      <c r="B121" s="1199"/>
      <c r="C121" s="1199"/>
      <c r="D121" s="1199"/>
      <c r="E121" s="1199"/>
      <c r="F121" s="1260"/>
      <c r="G121" s="1261"/>
      <c r="H121" s="1259"/>
      <c r="I121" s="1201"/>
      <c r="J121" s="1259"/>
      <c r="K121" s="1201"/>
      <c r="L121" s="1259"/>
      <c r="M121" s="1201"/>
      <c r="N121" s="1201"/>
      <c r="O121" s="1201"/>
      <c r="P121" s="1201"/>
      <c r="Q121" s="1201"/>
      <c r="R121" s="1201"/>
      <c r="S121" s="1201"/>
      <c r="T121" s="1201"/>
      <c r="U121" s="1201"/>
      <c r="V121" s="1201"/>
      <c r="W121" s="1201"/>
    </row>
    <row r="122" spans="1:23">
      <c r="A122" s="1201"/>
      <c r="B122" s="1199"/>
      <c r="C122" s="1199"/>
      <c r="D122" s="1199"/>
      <c r="E122" s="1199"/>
      <c r="F122" s="1260"/>
      <c r="G122" s="1261"/>
      <c r="H122" s="1259"/>
      <c r="I122" s="1201"/>
      <c r="J122" s="1259"/>
      <c r="K122" s="1201"/>
      <c r="L122" s="1259"/>
      <c r="M122" s="1201"/>
      <c r="N122" s="1201"/>
      <c r="O122" s="1201"/>
      <c r="P122" s="1201"/>
      <c r="Q122" s="1201"/>
      <c r="R122" s="1201"/>
      <c r="S122" s="1201"/>
      <c r="T122" s="1201"/>
      <c r="U122" s="1201"/>
      <c r="V122" s="1201"/>
      <c r="W122" s="1201"/>
    </row>
    <row r="123" spans="1:23">
      <c r="A123" s="1201"/>
      <c r="B123" s="1199"/>
      <c r="C123" s="1199"/>
      <c r="D123" s="1199"/>
      <c r="E123" s="1211"/>
      <c r="F123" s="1267"/>
      <c r="G123" s="1261"/>
      <c r="H123" s="1259"/>
      <c r="I123" s="1201"/>
      <c r="J123" s="1259"/>
      <c r="K123" s="1201"/>
      <c r="L123" s="1259"/>
      <c r="M123" s="1201"/>
      <c r="N123" s="1201"/>
      <c r="O123" s="1201"/>
      <c r="P123" s="1201"/>
      <c r="Q123" s="1201"/>
      <c r="R123" s="1201"/>
      <c r="S123" s="1201"/>
      <c r="T123" s="1201"/>
      <c r="U123" s="1201"/>
      <c r="V123" s="1201"/>
      <c r="W123" s="1201"/>
    </row>
    <row r="124" spans="1:23">
      <c r="A124" s="1201"/>
      <c r="B124" s="1199"/>
      <c r="C124" s="1199"/>
      <c r="D124" s="1199"/>
      <c r="E124" s="1211"/>
      <c r="F124" s="1267"/>
      <c r="G124" s="1261"/>
      <c r="H124" s="1259"/>
      <c r="I124" s="1201"/>
      <c r="J124" s="1259"/>
      <c r="K124" s="1201"/>
      <c r="L124" s="1259"/>
      <c r="M124" s="1201"/>
      <c r="N124" s="1201"/>
      <c r="O124" s="1201"/>
      <c r="P124" s="1201"/>
      <c r="Q124" s="1201"/>
      <c r="R124" s="1201"/>
      <c r="S124" s="1201"/>
      <c r="T124" s="1201"/>
      <c r="U124" s="1201"/>
      <c r="V124" s="1201"/>
      <c r="W124" s="1201"/>
    </row>
    <row r="125" spans="1:23">
      <c r="A125" s="1201"/>
      <c r="B125" s="1199"/>
      <c r="C125" s="1199"/>
      <c r="D125" s="1199"/>
      <c r="E125" s="1201"/>
      <c r="F125" s="1263"/>
      <c r="G125" s="1261"/>
      <c r="H125" s="1264"/>
      <c r="I125" s="1201"/>
      <c r="J125" s="1264"/>
      <c r="K125" s="1201"/>
      <c r="L125" s="1259"/>
      <c r="M125" s="1201"/>
      <c r="N125" s="1201"/>
      <c r="O125" s="1201"/>
      <c r="P125" s="1201"/>
      <c r="Q125" s="1201"/>
      <c r="R125" s="1201"/>
      <c r="S125" s="1201"/>
      <c r="T125" s="1201"/>
      <c r="U125" s="1201"/>
      <c r="V125" s="1201"/>
      <c r="W125" s="1201"/>
    </row>
    <row r="126" spans="1:23">
      <c r="A126" s="1265"/>
      <c r="B126" s="1199"/>
      <c r="C126" s="1199"/>
      <c r="D126" s="1199"/>
      <c r="E126" s="1199"/>
      <c r="F126" s="1260"/>
      <c r="G126" s="1261"/>
      <c r="H126" s="1259"/>
      <c r="I126" s="1201"/>
      <c r="J126" s="1259"/>
      <c r="K126" s="1201"/>
      <c r="L126" s="1264"/>
      <c r="M126" s="1201"/>
      <c r="N126" s="1201"/>
      <c r="O126" s="1201"/>
      <c r="P126" s="1201"/>
      <c r="Q126" s="1201"/>
      <c r="R126" s="1201"/>
      <c r="S126" s="1201"/>
      <c r="T126" s="1201"/>
      <c r="U126" s="1201"/>
      <c r="V126" s="1201"/>
      <c r="W126" s="1201"/>
    </row>
    <row r="127" spans="1:23">
      <c r="A127" s="1201"/>
      <c r="B127" s="1199"/>
      <c r="C127" s="1199"/>
      <c r="D127" s="1199"/>
      <c r="E127" s="1211"/>
      <c r="F127" s="1260"/>
      <c r="G127" s="1261"/>
      <c r="H127" s="1259"/>
      <c r="I127" s="1201"/>
      <c r="J127" s="1259"/>
      <c r="K127" s="1201"/>
      <c r="L127" s="1259"/>
      <c r="M127" s="1201"/>
      <c r="N127" s="1201"/>
      <c r="O127" s="1201"/>
      <c r="P127" s="1201"/>
      <c r="Q127" s="1201"/>
      <c r="R127" s="1201"/>
      <c r="S127" s="1201"/>
      <c r="T127" s="1201"/>
      <c r="U127" s="1201"/>
      <c r="V127" s="1201"/>
      <c r="W127" s="1201"/>
    </row>
    <row r="128" spans="1:23">
      <c r="A128" s="1201"/>
      <c r="B128" s="1199"/>
      <c r="C128" s="1199"/>
      <c r="D128" s="1199"/>
      <c r="E128" s="1201"/>
      <c r="F128" s="1263"/>
      <c r="G128" s="1261"/>
      <c r="H128" s="1264"/>
      <c r="I128" s="1201"/>
      <c r="J128" s="1264"/>
      <c r="K128" s="1201"/>
      <c r="L128" s="1259"/>
      <c r="M128" s="1201"/>
      <c r="N128" s="1201"/>
      <c r="O128" s="1201"/>
      <c r="P128" s="1201"/>
      <c r="Q128" s="1201"/>
      <c r="R128" s="1201"/>
      <c r="S128" s="1201"/>
      <c r="T128" s="1201"/>
      <c r="U128" s="1201"/>
      <c r="V128" s="1201"/>
      <c r="W128" s="1201"/>
    </row>
    <row r="129" spans="1:23">
      <c r="A129" s="1265"/>
      <c r="B129" s="1199"/>
      <c r="C129" s="1199"/>
      <c r="D129" s="1199"/>
      <c r="E129" s="1199"/>
      <c r="F129" s="1260"/>
      <c r="G129" s="1261"/>
      <c r="H129" s="1259"/>
      <c r="I129" s="1201"/>
      <c r="J129" s="1259"/>
      <c r="K129" s="1201"/>
      <c r="L129" s="1264"/>
      <c r="M129" s="1201"/>
      <c r="N129" s="1201"/>
      <c r="O129" s="1201"/>
      <c r="P129" s="1201"/>
      <c r="Q129" s="1201"/>
      <c r="R129" s="1201"/>
      <c r="S129" s="1201"/>
      <c r="T129" s="1201"/>
      <c r="U129" s="1201"/>
      <c r="V129" s="1201"/>
      <c r="W129" s="1201"/>
    </row>
    <row r="130" spans="1:23">
      <c r="A130" s="1265"/>
      <c r="B130" s="1199"/>
      <c r="C130" s="1199"/>
      <c r="D130" s="1199"/>
      <c r="E130" s="1199"/>
      <c r="F130" s="1260"/>
      <c r="G130" s="1261"/>
      <c r="H130" s="1259"/>
      <c r="I130" s="1201"/>
      <c r="J130" s="1259"/>
      <c r="K130" s="1201"/>
      <c r="L130" s="1259"/>
      <c r="M130" s="1201"/>
      <c r="N130" s="1201"/>
      <c r="O130" s="1201"/>
      <c r="P130" s="1201"/>
      <c r="Q130" s="1201"/>
      <c r="R130" s="1201"/>
      <c r="S130" s="1201"/>
      <c r="T130" s="1201"/>
      <c r="U130" s="1201"/>
      <c r="V130" s="1201"/>
      <c r="W130" s="1201"/>
    </row>
    <row r="131" spans="1:23">
      <c r="A131" s="1201"/>
      <c r="B131" s="1199"/>
      <c r="C131" s="1199"/>
      <c r="D131" s="1199"/>
      <c r="E131" s="1211"/>
      <c r="F131" s="1260"/>
      <c r="G131" s="1261"/>
      <c r="H131" s="1259"/>
      <c r="I131" s="1201"/>
      <c r="J131" s="1259"/>
      <c r="K131" s="1201"/>
      <c r="L131" s="1259"/>
      <c r="M131" s="1201"/>
      <c r="N131" s="1201"/>
      <c r="O131" s="1201"/>
      <c r="P131" s="1201"/>
      <c r="Q131" s="1201"/>
      <c r="R131" s="1201"/>
      <c r="S131" s="1201"/>
      <c r="T131" s="1201"/>
      <c r="U131" s="1201"/>
      <c r="V131" s="1201"/>
      <c r="W131" s="1201"/>
    </row>
    <row r="132" spans="1:23">
      <c r="A132" s="1201"/>
      <c r="B132" s="1199"/>
      <c r="C132" s="1199"/>
      <c r="D132" s="1199"/>
      <c r="E132" s="1211"/>
      <c r="F132" s="1260"/>
      <c r="G132" s="1261"/>
      <c r="H132" s="1259"/>
      <c r="I132" s="1201"/>
      <c r="J132" s="1259"/>
      <c r="K132" s="1201"/>
      <c r="L132" s="1259"/>
      <c r="M132" s="1201"/>
      <c r="N132" s="1201"/>
      <c r="O132" s="1201"/>
      <c r="P132" s="1201"/>
      <c r="Q132" s="1201"/>
      <c r="R132" s="1201"/>
      <c r="S132" s="1201"/>
      <c r="T132" s="1201"/>
      <c r="U132" s="1201"/>
      <c r="V132" s="1201"/>
      <c r="W132" s="1201"/>
    </row>
    <row r="133" spans="1:23">
      <c r="A133" s="1201"/>
      <c r="B133" s="1199"/>
      <c r="C133" s="1199"/>
      <c r="D133" s="1199"/>
      <c r="E133" s="1211"/>
      <c r="F133" s="1260"/>
      <c r="G133" s="1261"/>
      <c r="H133" s="1259"/>
      <c r="I133" s="1201"/>
      <c r="J133" s="1259"/>
      <c r="K133" s="1201"/>
      <c r="L133" s="1259"/>
      <c r="M133" s="1201"/>
      <c r="N133" s="1201"/>
      <c r="O133" s="1201"/>
      <c r="P133" s="1201"/>
      <c r="Q133" s="1201"/>
      <c r="R133" s="1201"/>
      <c r="S133" s="1201"/>
      <c r="T133" s="1201"/>
      <c r="U133" s="1201"/>
      <c r="V133" s="1201"/>
      <c r="W133" s="1201"/>
    </row>
    <row r="134" spans="1:23">
      <c r="A134" s="1201"/>
      <c r="B134" s="1199"/>
      <c r="C134" s="1199"/>
      <c r="D134" s="1199"/>
      <c r="E134" s="1211"/>
      <c r="F134" s="1260"/>
      <c r="G134" s="1261"/>
      <c r="H134" s="1259"/>
      <c r="I134" s="1201"/>
      <c r="J134" s="1259"/>
      <c r="K134" s="1201"/>
      <c r="L134" s="1259"/>
      <c r="M134" s="1201"/>
      <c r="N134" s="1201"/>
      <c r="O134" s="1201"/>
      <c r="P134" s="1201"/>
      <c r="Q134" s="1201"/>
      <c r="R134" s="1201"/>
      <c r="S134" s="1201"/>
      <c r="T134" s="1201"/>
      <c r="U134" s="1201"/>
      <c r="V134" s="1201"/>
      <c r="W134" s="1201"/>
    </row>
    <row r="135" spans="1:23">
      <c r="A135" s="1201"/>
      <c r="B135" s="1199"/>
      <c r="C135" s="1199"/>
      <c r="D135" s="1199"/>
      <c r="E135" s="1260"/>
      <c r="F135" s="1260"/>
      <c r="G135" s="1260"/>
      <c r="H135" s="1259"/>
      <c r="I135" s="1201"/>
      <c r="J135" s="1259"/>
      <c r="K135" s="1201"/>
      <c r="L135" s="1259"/>
      <c r="M135" s="1201"/>
      <c r="N135" s="1201"/>
      <c r="O135" s="1201"/>
      <c r="P135" s="1201"/>
      <c r="Q135" s="1201"/>
      <c r="R135" s="1201"/>
      <c r="S135" s="1201"/>
      <c r="T135" s="1201"/>
      <c r="U135" s="1201"/>
      <c r="V135" s="1201"/>
      <c r="W135" s="1201"/>
    </row>
    <row r="136" spans="1:23">
      <c r="A136" s="1201"/>
      <c r="B136" s="1199"/>
      <c r="C136" s="1199"/>
      <c r="D136" s="1199"/>
      <c r="E136" s="1201"/>
      <c r="F136" s="1260"/>
      <c r="G136" s="1250"/>
      <c r="H136" s="1201"/>
      <c r="I136" s="1201"/>
      <c r="J136" s="1201"/>
      <c r="K136" s="1201"/>
      <c r="L136" s="1259"/>
      <c r="M136" s="1201"/>
      <c r="N136" s="1201"/>
      <c r="O136" s="1201"/>
      <c r="P136" s="1201"/>
      <c r="Q136" s="1201"/>
      <c r="R136" s="1201"/>
      <c r="S136" s="1201"/>
      <c r="T136" s="1201"/>
      <c r="U136" s="1201"/>
      <c r="V136" s="1201"/>
      <c r="W136" s="1201"/>
    </row>
    <row r="137" spans="1:23">
      <c r="A137" s="1201"/>
      <c r="B137" s="1199"/>
      <c r="C137" s="1199"/>
      <c r="D137" s="1199"/>
      <c r="E137" s="1201"/>
      <c r="F137" s="1263"/>
      <c r="G137" s="1261"/>
      <c r="H137" s="1264"/>
      <c r="I137" s="1201"/>
      <c r="J137" s="1264"/>
      <c r="K137" s="1201"/>
      <c r="L137" s="1201"/>
      <c r="M137" s="1201"/>
      <c r="N137" s="1201"/>
      <c r="O137" s="1201"/>
      <c r="P137" s="1201"/>
      <c r="Q137" s="1201"/>
      <c r="R137" s="1201"/>
      <c r="S137" s="1201"/>
      <c r="T137" s="1201"/>
      <c r="U137" s="1201"/>
      <c r="V137" s="1201"/>
      <c r="W137" s="1201"/>
    </row>
    <row r="138" spans="1:23">
      <c r="A138" s="1201"/>
      <c r="B138" s="1199"/>
      <c r="C138" s="1199"/>
      <c r="D138" s="1199"/>
      <c r="E138" s="1201"/>
      <c r="F138" s="1263"/>
      <c r="G138" s="1261"/>
      <c r="H138" s="1259"/>
      <c r="I138" s="1201"/>
      <c r="J138" s="1259"/>
      <c r="K138" s="1201"/>
      <c r="L138" s="1264"/>
      <c r="M138" s="1201"/>
      <c r="N138" s="1201"/>
      <c r="O138" s="1201"/>
      <c r="P138" s="1201"/>
      <c r="Q138" s="1201"/>
      <c r="R138" s="1201"/>
      <c r="S138" s="1201"/>
      <c r="T138" s="1201"/>
      <c r="U138" s="1201"/>
      <c r="V138" s="1201"/>
      <c r="W138" s="1201"/>
    </row>
    <row r="139" spans="1:23">
      <c r="A139" s="1201"/>
      <c r="B139" s="1199"/>
      <c r="C139" s="1199"/>
      <c r="D139" s="1199"/>
      <c r="E139" s="1268"/>
      <c r="F139" s="1260"/>
      <c r="G139" s="1261"/>
      <c r="H139" s="1264"/>
      <c r="I139" s="1201"/>
      <c r="J139" s="1264"/>
      <c r="K139" s="1201"/>
      <c r="L139" s="1259"/>
      <c r="M139" s="1201"/>
      <c r="N139" s="1201"/>
      <c r="O139" s="1201"/>
      <c r="P139" s="1201"/>
      <c r="Q139" s="1201"/>
      <c r="R139" s="1201"/>
      <c r="S139" s="1201"/>
      <c r="T139" s="1201"/>
      <c r="U139" s="1201"/>
      <c r="V139" s="1201"/>
      <c r="W139" s="1201"/>
    </row>
    <row r="140" spans="1:23">
      <c r="A140" s="1201"/>
      <c r="B140" s="1199"/>
      <c r="C140" s="1199"/>
      <c r="D140" s="1199"/>
      <c r="E140" s="1199"/>
      <c r="F140" s="1269"/>
      <c r="G140" s="1270"/>
      <c r="H140" s="1259"/>
      <c r="I140" s="1201"/>
      <c r="J140" s="1259"/>
      <c r="K140" s="1201"/>
      <c r="L140" s="1264"/>
      <c r="M140" s="1201"/>
      <c r="N140" s="1201"/>
      <c r="O140" s="1201"/>
      <c r="P140" s="1201"/>
      <c r="Q140" s="1201"/>
      <c r="R140" s="1201"/>
      <c r="S140" s="1201"/>
      <c r="T140" s="1201"/>
      <c r="U140" s="1201"/>
      <c r="V140" s="1201"/>
      <c r="W140" s="1201"/>
    </row>
    <row r="141" spans="1:23">
      <c r="A141" s="1271"/>
      <c r="B141" s="1199"/>
      <c r="C141" s="1199"/>
      <c r="D141" s="1199"/>
      <c r="E141" s="1272"/>
      <c r="F141" s="1199"/>
      <c r="G141" s="1273"/>
      <c r="H141" s="1259"/>
      <c r="I141" s="1201"/>
      <c r="J141" s="1259"/>
      <c r="K141" s="1201"/>
      <c r="L141" s="1259"/>
      <c r="M141" s="1201"/>
      <c r="N141" s="1201"/>
      <c r="O141" s="1201"/>
      <c r="P141" s="1201"/>
      <c r="Q141" s="1201"/>
      <c r="R141" s="1201"/>
      <c r="S141" s="1201"/>
      <c r="T141" s="1201"/>
      <c r="U141" s="1201"/>
      <c r="V141" s="1201"/>
      <c r="W141" s="1201"/>
    </row>
    <row r="142" spans="1:23">
      <c r="A142" s="1265"/>
      <c r="B142" s="1199"/>
      <c r="C142" s="1199"/>
      <c r="D142" s="1199"/>
      <c r="E142" s="1211"/>
      <c r="F142" s="1260"/>
      <c r="G142" s="1261"/>
      <c r="H142" s="1259"/>
      <c r="I142" s="1201"/>
      <c r="J142" s="1259"/>
      <c r="K142" s="1201"/>
      <c r="L142" s="1259"/>
      <c r="M142" s="1201"/>
      <c r="N142" s="1201"/>
      <c r="O142" s="1201"/>
      <c r="P142" s="1201"/>
      <c r="Q142" s="1201"/>
      <c r="R142" s="1201"/>
      <c r="S142" s="1201"/>
      <c r="T142" s="1201"/>
      <c r="U142" s="1201"/>
      <c r="V142" s="1201"/>
      <c r="W142" s="1201"/>
    </row>
    <row r="143" spans="1:23">
      <c r="A143" s="1265"/>
      <c r="B143" s="1199"/>
      <c r="C143" s="1199"/>
      <c r="D143" s="1274"/>
      <c r="E143" s="1211"/>
      <c r="F143" s="1260"/>
      <c r="G143" s="1261"/>
      <c r="H143" s="1259"/>
      <c r="I143" s="1201"/>
      <c r="J143" s="1259"/>
      <c r="K143" s="1201"/>
      <c r="L143" s="1259"/>
      <c r="M143" s="1201"/>
      <c r="N143" s="1201"/>
      <c r="O143" s="1201"/>
      <c r="P143" s="1201"/>
      <c r="Q143" s="1201"/>
      <c r="R143" s="1201"/>
      <c r="S143" s="1201"/>
      <c r="T143" s="1201"/>
      <c r="U143" s="1201"/>
      <c r="V143" s="1201"/>
      <c r="W143" s="1201"/>
    </row>
    <row r="144" spans="1:23">
      <c r="A144" s="1265"/>
      <c r="B144" s="1199"/>
      <c r="C144" s="1199"/>
      <c r="D144" s="1274"/>
      <c r="E144" s="1211"/>
      <c r="F144" s="1260"/>
      <c r="G144" s="1261"/>
      <c r="H144" s="1259"/>
      <c r="I144" s="1201"/>
      <c r="J144" s="1259"/>
      <c r="K144" s="1201"/>
      <c r="L144" s="1259"/>
      <c r="M144" s="1201"/>
      <c r="N144" s="1201"/>
      <c r="O144" s="1201"/>
      <c r="P144" s="1201"/>
      <c r="Q144" s="1201"/>
      <c r="R144" s="1201"/>
      <c r="S144" s="1201"/>
      <c r="T144" s="1201"/>
      <c r="U144" s="1201"/>
      <c r="V144" s="1201"/>
      <c r="W144" s="1201"/>
    </row>
    <row r="145" spans="1:23">
      <c r="A145" s="1265"/>
      <c r="B145" s="1199"/>
      <c r="C145" s="1199"/>
      <c r="D145" s="1275"/>
      <c r="E145" s="1211"/>
      <c r="F145" s="1260"/>
      <c r="G145" s="1261"/>
      <c r="H145" s="1259"/>
      <c r="I145" s="1201"/>
      <c r="J145" s="1259"/>
      <c r="K145" s="1201"/>
      <c r="L145" s="1259"/>
      <c r="M145" s="1201"/>
      <c r="N145" s="1201"/>
      <c r="O145" s="1201"/>
      <c r="P145" s="1201"/>
      <c r="Q145" s="1201"/>
      <c r="R145" s="1201"/>
      <c r="S145" s="1201"/>
      <c r="T145" s="1201"/>
      <c r="U145" s="1201"/>
      <c r="V145" s="1201"/>
      <c r="W145" s="1201"/>
    </row>
    <row r="146" spans="1:23">
      <c r="A146" s="1265"/>
      <c r="B146" s="1199"/>
      <c r="C146" s="1199"/>
      <c r="D146" s="1275"/>
      <c r="E146" s="1211"/>
      <c r="F146" s="1260"/>
      <c r="G146" s="1261"/>
      <c r="H146" s="1259"/>
      <c r="I146" s="1201"/>
      <c r="J146" s="1259"/>
      <c r="K146" s="1201"/>
      <c r="L146" s="1259"/>
      <c r="M146" s="1201"/>
      <c r="N146" s="1201"/>
      <c r="O146" s="1201"/>
      <c r="P146" s="1201"/>
      <c r="Q146" s="1201"/>
      <c r="R146" s="1201"/>
      <c r="S146" s="1201"/>
      <c r="T146" s="1201"/>
      <c r="U146" s="1201"/>
      <c r="V146" s="1201"/>
      <c r="W146" s="1201"/>
    </row>
    <row r="147" spans="1:23">
      <c r="A147" s="1265"/>
      <c r="B147" s="1199"/>
      <c r="C147" s="1199"/>
      <c r="D147" s="1275"/>
      <c r="E147" s="1201"/>
      <c r="F147" s="1268"/>
      <c r="G147" s="1276"/>
      <c r="H147" s="1259"/>
      <c r="I147" s="1201"/>
      <c r="J147" s="1259"/>
      <c r="K147" s="1201"/>
      <c r="L147" s="1259"/>
      <c r="M147" s="1201"/>
      <c r="N147" s="1201"/>
      <c r="O147" s="1201"/>
      <c r="P147" s="1201"/>
      <c r="Q147" s="1201"/>
      <c r="R147" s="1201"/>
      <c r="S147" s="1201"/>
      <c r="T147" s="1201"/>
      <c r="U147" s="1201"/>
      <c r="V147" s="1201"/>
      <c r="W147" s="1201"/>
    </row>
    <row r="148" spans="1:23">
      <c r="A148" s="1201"/>
      <c r="B148" s="1199"/>
      <c r="C148" s="1199"/>
      <c r="D148" s="1199"/>
      <c r="E148" s="1201"/>
      <c r="F148" s="1268"/>
      <c r="G148" s="1276"/>
      <c r="H148" s="1259"/>
      <c r="I148" s="1201"/>
      <c r="J148" s="1259"/>
      <c r="K148" s="1201"/>
      <c r="L148" s="1259"/>
      <c r="M148" s="1201"/>
      <c r="N148" s="1201"/>
      <c r="O148" s="1201"/>
      <c r="P148" s="1201"/>
      <c r="Q148" s="1201"/>
      <c r="R148" s="1201"/>
      <c r="S148" s="1201"/>
      <c r="T148" s="1201"/>
      <c r="U148" s="1201"/>
      <c r="V148" s="1201"/>
      <c r="W148" s="1201"/>
    </row>
    <row r="149" spans="1:23">
      <c r="A149" s="1201"/>
      <c r="B149" s="1199"/>
      <c r="C149" s="1199"/>
      <c r="D149" s="1199"/>
      <c r="E149" s="1201"/>
      <c r="F149" s="1201"/>
      <c r="G149" s="1247"/>
      <c r="H149" s="1201"/>
      <c r="I149" s="1201"/>
      <c r="J149" s="1201"/>
      <c r="K149" s="1201"/>
      <c r="L149" s="1259"/>
      <c r="M149" s="1201"/>
      <c r="N149" s="1201"/>
      <c r="O149" s="1201"/>
      <c r="P149" s="1201"/>
      <c r="Q149" s="1201"/>
      <c r="R149" s="1201"/>
      <c r="S149" s="1201"/>
      <c r="T149" s="1201"/>
      <c r="U149" s="1201"/>
      <c r="V149" s="1201"/>
      <c r="W149" s="1201"/>
    </row>
    <row r="150" spans="1:23">
      <c r="A150" s="1201"/>
      <c r="B150" s="1199"/>
      <c r="C150" s="1199"/>
      <c r="D150" s="1199"/>
      <c r="E150" s="1201"/>
      <c r="F150" s="1201"/>
      <c r="G150" s="1201"/>
      <c r="H150" s="1201"/>
      <c r="I150" s="1201"/>
      <c r="J150" s="1201"/>
      <c r="K150" s="1201"/>
      <c r="L150" s="1201"/>
      <c r="M150" s="1201"/>
      <c r="N150" s="1201"/>
      <c r="O150" s="1201"/>
      <c r="P150" s="1201"/>
      <c r="Q150" s="1201"/>
      <c r="R150" s="1201"/>
      <c r="S150" s="1201"/>
      <c r="T150" s="1201"/>
      <c r="U150" s="1201"/>
      <c r="V150" s="1201"/>
      <c r="W150" s="1201"/>
    </row>
    <row r="151" spans="1:23">
      <c r="A151" s="1201"/>
      <c r="B151" s="1199"/>
      <c r="C151" s="1199"/>
      <c r="D151" s="1199"/>
      <c r="E151" s="1201"/>
      <c r="F151" s="1201"/>
      <c r="G151" s="1201"/>
      <c r="H151" s="1201"/>
      <c r="I151" s="1201"/>
      <c r="J151" s="1201"/>
      <c r="K151" s="1201"/>
      <c r="L151" s="1201"/>
      <c r="M151" s="1201"/>
      <c r="N151" s="1201"/>
      <c r="O151" s="1201"/>
      <c r="P151" s="1201"/>
      <c r="Q151" s="1201"/>
      <c r="R151" s="1201"/>
      <c r="S151" s="1201"/>
      <c r="T151" s="1201"/>
      <c r="U151" s="1201"/>
      <c r="V151" s="1201"/>
      <c r="W151" s="1201"/>
    </row>
    <row r="152" spans="1:23">
      <c r="A152" s="1248"/>
      <c r="B152" s="1199"/>
      <c r="C152" s="1199"/>
      <c r="D152" s="1199"/>
      <c r="E152" s="1201"/>
      <c r="F152" s="1277"/>
      <c r="G152" s="1201"/>
      <c r="H152" s="1201"/>
      <c r="I152" s="1201"/>
      <c r="J152" s="1201"/>
      <c r="K152" s="1201"/>
      <c r="L152" s="1201"/>
      <c r="M152" s="1201"/>
      <c r="N152" s="1201"/>
      <c r="O152" s="1201"/>
      <c r="P152" s="1201"/>
      <c r="Q152" s="1201"/>
      <c r="R152" s="1201"/>
      <c r="S152" s="1201"/>
      <c r="T152" s="1201"/>
      <c r="U152" s="1201"/>
      <c r="V152" s="1201"/>
      <c r="W152" s="1201"/>
    </row>
    <row r="153" spans="1:23">
      <c r="A153" s="1201"/>
      <c r="B153" s="1199"/>
      <c r="C153" s="1199"/>
      <c r="D153" s="1199"/>
      <c r="E153" s="1201"/>
      <c r="F153" s="1201"/>
      <c r="G153" s="1201"/>
      <c r="H153" s="1201"/>
      <c r="I153" s="1201"/>
      <c r="J153" s="1201"/>
      <c r="K153" s="1201"/>
      <c r="L153" s="1201"/>
      <c r="M153" s="1201"/>
      <c r="N153" s="1201"/>
      <c r="O153" s="1201"/>
      <c r="P153" s="1201"/>
      <c r="Q153" s="1201"/>
      <c r="R153" s="1201"/>
      <c r="S153" s="1201"/>
      <c r="T153" s="1201"/>
      <c r="U153" s="1201"/>
      <c r="V153" s="1201"/>
      <c r="W153" s="1201"/>
    </row>
    <row r="154" spans="1:23">
      <c r="A154" s="1201"/>
      <c r="B154" s="1199"/>
      <c r="C154" s="1199"/>
      <c r="D154" s="1199"/>
      <c r="E154" s="1201"/>
      <c r="F154" s="1201"/>
      <c r="G154" s="1201"/>
      <c r="H154" s="1201"/>
      <c r="I154" s="1201"/>
      <c r="J154" s="1201"/>
      <c r="K154" s="1201"/>
      <c r="L154" s="1201"/>
      <c r="M154" s="1201"/>
      <c r="N154" s="1201"/>
      <c r="O154" s="1201"/>
      <c r="P154" s="1201"/>
      <c r="Q154" s="1201"/>
      <c r="R154" s="1201"/>
      <c r="S154" s="1201"/>
      <c r="T154" s="1201"/>
      <c r="U154" s="1201"/>
      <c r="V154" s="1201"/>
      <c r="W154" s="1201"/>
    </row>
    <row r="155" spans="1:23">
      <c r="A155" s="1201"/>
      <c r="B155" s="1199"/>
      <c r="C155" s="1199"/>
      <c r="D155" s="1199"/>
      <c r="E155" s="1201"/>
      <c r="F155" s="1201"/>
      <c r="G155" s="1201"/>
      <c r="H155" s="1201"/>
      <c r="I155" s="1201"/>
      <c r="J155" s="1201"/>
      <c r="K155" s="1201"/>
      <c r="L155" s="1201"/>
      <c r="M155" s="1201"/>
      <c r="N155" s="1201"/>
      <c r="O155" s="1201"/>
      <c r="P155" s="1201"/>
      <c r="Q155" s="1201"/>
      <c r="R155" s="1201"/>
      <c r="S155" s="1201"/>
      <c r="T155" s="1201"/>
      <c r="U155" s="1201"/>
      <c r="V155" s="1201"/>
      <c r="W155" s="1201"/>
    </row>
    <row r="156" spans="1:23">
      <c r="D156" s="1199"/>
      <c r="I156" s="1201"/>
      <c r="J156" s="1201"/>
      <c r="K156" s="1201"/>
      <c r="L156" s="1201"/>
      <c r="M156" s="1201"/>
      <c r="N156" s="1201"/>
      <c r="O156" s="1201"/>
      <c r="P156" s="1201"/>
      <c r="Q156" s="1201"/>
      <c r="R156" s="1201"/>
      <c r="S156" s="1201"/>
      <c r="T156" s="1201"/>
      <c r="U156" s="1201"/>
      <c r="V156" s="1201"/>
      <c r="W156" s="1201"/>
    </row>
    <row r="157" spans="1:23">
      <c r="I157" s="1201"/>
      <c r="J157" s="1201"/>
      <c r="K157" s="1201"/>
      <c r="L157" s="1201"/>
      <c r="M157" s="1201"/>
      <c r="N157" s="1201"/>
      <c r="O157" s="1201"/>
      <c r="P157" s="1201"/>
      <c r="Q157" s="1201"/>
      <c r="R157" s="1201"/>
      <c r="S157" s="1201"/>
      <c r="T157" s="1201"/>
      <c r="U157" s="1201"/>
      <c r="V157" s="1201"/>
      <c r="W157" s="1201"/>
    </row>
    <row r="158" spans="1:23">
      <c r="I158" s="1201"/>
      <c r="J158" s="1201"/>
      <c r="K158" s="1201"/>
      <c r="L158" s="1201"/>
      <c r="M158" s="1201"/>
      <c r="N158" s="1201"/>
      <c r="O158" s="1201"/>
      <c r="P158" s="1201"/>
      <c r="Q158" s="1201"/>
      <c r="R158" s="1201"/>
      <c r="S158" s="1201"/>
      <c r="T158" s="1201"/>
      <c r="U158" s="1201"/>
      <c r="V158" s="1201"/>
      <c r="W158" s="1201"/>
    </row>
    <row r="159" spans="1:23">
      <c r="I159" s="1201"/>
      <c r="J159" s="1201"/>
      <c r="K159" s="1201"/>
      <c r="L159" s="1201"/>
      <c r="M159" s="1201"/>
      <c r="N159" s="1201"/>
      <c r="O159" s="1201"/>
      <c r="P159" s="1201"/>
      <c r="Q159" s="1201"/>
      <c r="R159" s="1201"/>
      <c r="S159" s="1201"/>
      <c r="T159" s="1201"/>
      <c r="U159" s="1201"/>
      <c r="V159" s="1201"/>
      <c r="W159" s="1201"/>
    </row>
    <row r="160" spans="1:23">
      <c r="I160" s="1201"/>
      <c r="J160" s="1201"/>
      <c r="K160" s="1201"/>
      <c r="L160" s="1201"/>
      <c r="M160" s="1201"/>
      <c r="N160" s="1201"/>
      <c r="O160" s="1201"/>
      <c r="P160" s="1201"/>
      <c r="Q160" s="1201"/>
      <c r="R160" s="1201"/>
      <c r="S160" s="1201"/>
      <c r="T160" s="1201"/>
      <c r="U160" s="1201"/>
      <c r="V160" s="1201"/>
      <c r="W160" s="1201"/>
    </row>
    <row r="161" spans="9:23">
      <c r="I161" s="1201"/>
      <c r="J161" s="1201"/>
      <c r="K161" s="1201"/>
      <c r="L161" s="1201"/>
      <c r="M161" s="1201"/>
      <c r="N161" s="1201"/>
      <c r="O161" s="1201"/>
      <c r="P161" s="1201"/>
      <c r="Q161" s="1201"/>
      <c r="R161" s="1201"/>
      <c r="S161" s="1201"/>
      <c r="T161" s="1201"/>
      <c r="U161" s="1201"/>
      <c r="V161" s="1201"/>
      <c r="W161" s="1201"/>
    </row>
    <row r="162" spans="9:23">
      <c r="I162" s="1201"/>
      <c r="J162" s="1201"/>
      <c r="K162" s="1201"/>
      <c r="L162" s="1201"/>
      <c r="M162" s="1201"/>
      <c r="N162" s="1201"/>
      <c r="O162" s="1201"/>
      <c r="P162" s="1201"/>
      <c r="Q162" s="1201"/>
      <c r="R162" s="1201"/>
      <c r="S162" s="1201"/>
      <c r="T162" s="1201"/>
      <c r="U162" s="1201"/>
      <c r="V162" s="1201"/>
      <c r="W162" s="1201"/>
    </row>
    <row r="163" spans="9:23">
      <c r="I163" s="1201"/>
      <c r="J163" s="1201"/>
      <c r="K163" s="1201"/>
      <c r="L163" s="1201"/>
      <c r="M163" s="1201"/>
      <c r="N163" s="1201"/>
      <c r="O163" s="1201"/>
      <c r="P163" s="1201"/>
      <c r="Q163" s="1201"/>
      <c r="R163" s="1201"/>
      <c r="S163" s="1201"/>
      <c r="T163" s="1201"/>
      <c r="U163" s="1201"/>
      <c r="V163" s="1201"/>
      <c r="W163" s="1201"/>
    </row>
    <row r="164" spans="9:23">
      <c r="I164" s="1201"/>
      <c r="J164" s="1201"/>
      <c r="K164" s="1201"/>
      <c r="L164" s="1201"/>
      <c r="M164" s="1201"/>
      <c r="N164" s="1201"/>
      <c r="O164" s="1201"/>
      <c r="P164" s="1201"/>
      <c r="Q164" s="1201"/>
      <c r="R164" s="1201"/>
      <c r="S164" s="1201"/>
      <c r="T164" s="1201"/>
      <c r="U164" s="1201"/>
      <c r="V164" s="1201"/>
      <c r="W164" s="1201"/>
    </row>
    <row r="165" spans="9:23">
      <c r="I165" s="1201"/>
      <c r="J165" s="1201"/>
      <c r="K165" s="1201"/>
      <c r="L165" s="1201"/>
      <c r="M165" s="1201"/>
      <c r="N165" s="1201"/>
      <c r="O165" s="1201"/>
      <c r="P165" s="1201"/>
      <c r="Q165" s="1201"/>
      <c r="R165" s="1201"/>
      <c r="S165" s="1201"/>
      <c r="T165" s="1201"/>
      <c r="U165" s="1201"/>
      <c r="V165" s="1201"/>
      <c r="W165" s="1201"/>
    </row>
    <row r="166" spans="9:23">
      <c r="I166" s="1201"/>
      <c r="J166" s="1201"/>
      <c r="K166" s="1201"/>
      <c r="L166" s="1201"/>
      <c r="M166" s="1201"/>
      <c r="N166" s="1201"/>
      <c r="O166" s="1201"/>
      <c r="P166" s="1201"/>
      <c r="Q166" s="1201"/>
      <c r="R166" s="1201"/>
      <c r="S166" s="1201"/>
      <c r="T166" s="1201"/>
      <c r="U166" s="1201"/>
      <c r="V166" s="1201"/>
      <c r="W166" s="1201"/>
    </row>
    <row r="167" spans="9:23">
      <c r="I167" s="1201"/>
      <c r="J167" s="1201"/>
      <c r="K167" s="1201"/>
      <c r="L167" s="1201"/>
      <c r="M167" s="1201"/>
      <c r="N167" s="1201"/>
      <c r="O167" s="1201"/>
      <c r="P167" s="1201"/>
      <c r="Q167" s="1201"/>
      <c r="R167" s="1201"/>
      <c r="S167" s="1201"/>
      <c r="T167" s="1201"/>
      <c r="U167" s="1201"/>
      <c r="V167" s="1201"/>
      <c r="W167" s="1201"/>
    </row>
    <row r="168" spans="9:23">
      <c r="I168" s="1201"/>
      <c r="J168" s="1201"/>
      <c r="K168" s="1201"/>
      <c r="L168" s="1201"/>
      <c r="M168" s="1201"/>
      <c r="N168" s="1201"/>
      <c r="O168" s="1201"/>
      <c r="P168" s="1201"/>
      <c r="Q168" s="1201"/>
      <c r="R168" s="1201"/>
      <c r="S168" s="1201"/>
      <c r="T168" s="1201"/>
      <c r="U168" s="1201"/>
      <c r="V168" s="1201"/>
      <c r="W168" s="1201"/>
    </row>
    <row r="169" spans="9:23">
      <c r="I169" s="1201"/>
      <c r="J169" s="1201"/>
      <c r="K169" s="1201"/>
      <c r="L169" s="1201"/>
      <c r="M169" s="1201"/>
      <c r="N169" s="1201"/>
      <c r="O169" s="1201"/>
      <c r="P169" s="1201"/>
      <c r="Q169" s="1201"/>
      <c r="R169" s="1201"/>
      <c r="S169" s="1201"/>
      <c r="T169" s="1201"/>
      <c r="U169" s="1201"/>
      <c r="V169" s="1201"/>
      <c r="W169" s="1201"/>
    </row>
    <row r="170" spans="9:23">
      <c r="I170" s="1201"/>
      <c r="J170" s="1201"/>
      <c r="K170" s="1201"/>
      <c r="L170" s="1201"/>
      <c r="M170" s="1201"/>
      <c r="N170" s="1201"/>
      <c r="O170" s="1201"/>
      <c r="P170" s="1201"/>
      <c r="Q170" s="1201"/>
      <c r="R170" s="1201"/>
      <c r="S170" s="1201"/>
      <c r="T170" s="1201"/>
      <c r="U170" s="1201"/>
      <c r="V170" s="1201"/>
      <c r="W170" s="1201"/>
    </row>
    <row r="171" spans="9:23">
      <c r="I171" s="1201"/>
      <c r="J171" s="1201"/>
      <c r="K171" s="1201"/>
      <c r="L171" s="1201"/>
      <c r="M171" s="1201"/>
      <c r="N171" s="1201"/>
      <c r="O171" s="1201"/>
      <c r="P171" s="1201"/>
      <c r="Q171" s="1201"/>
      <c r="R171" s="1201"/>
      <c r="S171" s="1201"/>
      <c r="T171" s="1201"/>
      <c r="U171" s="1201"/>
      <c r="V171" s="1201"/>
      <c r="W171" s="1201"/>
    </row>
    <row r="172" spans="9:23">
      <c r="I172" s="1201"/>
      <c r="J172" s="1201"/>
      <c r="K172" s="1201"/>
      <c r="L172" s="1201"/>
      <c r="M172" s="1201"/>
      <c r="N172" s="1201"/>
      <c r="O172" s="1201"/>
      <c r="P172" s="1201"/>
      <c r="Q172" s="1201"/>
      <c r="R172" s="1201"/>
      <c r="S172" s="1201"/>
      <c r="T172" s="1201"/>
      <c r="U172" s="1201"/>
      <c r="V172" s="1201"/>
      <c r="W172" s="1201"/>
    </row>
    <row r="173" spans="9:23">
      <c r="I173" s="1201"/>
      <c r="J173" s="1201"/>
      <c r="K173" s="1201"/>
      <c r="L173" s="1201"/>
      <c r="M173" s="1201"/>
      <c r="N173" s="1201"/>
      <c r="O173" s="1201"/>
      <c r="P173" s="1201"/>
      <c r="Q173" s="1201"/>
      <c r="R173" s="1201"/>
      <c r="S173" s="1201"/>
      <c r="T173" s="1201"/>
      <c r="U173" s="1201"/>
      <c r="V173" s="1201"/>
      <c r="W173" s="1201"/>
    </row>
    <row r="174" spans="9:23">
      <c r="I174" s="1201"/>
      <c r="J174" s="1201"/>
      <c r="K174" s="1201"/>
      <c r="L174" s="1201"/>
      <c r="M174" s="1201"/>
      <c r="N174" s="1201"/>
      <c r="O174" s="1201"/>
      <c r="P174" s="1201"/>
      <c r="Q174" s="1201"/>
      <c r="R174" s="1201"/>
      <c r="S174" s="1201"/>
      <c r="T174" s="1201"/>
      <c r="U174" s="1201"/>
      <c r="V174" s="1201"/>
      <c r="W174" s="1201"/>
    </row>
    <row r="175" spans="9:23">
      <c r="I175" s="1201"/>
      <c r="J175" s="1201"/>
      <c r="K175" s="1201"/>
      <c r="L175" s="1201"/>
      <c r="M175" s="1201"/>
      <c r="N175" s="1201"/>
      <c r="O175" s="1201"/>
      <c r="P175" s="1201"/>
      <c r="Q175" s="1201"/>
      <c r="R175" s="1201"/>
      <c r="S175" s="1201"/>
      <c r="T175" s="1201"/>
      <c r="U175" s="1201"/>
      <c r="V175" s="1201"/>
      <c r="W175" s="1201"/>
    </row>
    <row r="176" spans="9:23">
      <c r="I176" s="1201"/>
      <c r="J176" s="1201"/>
      <c r="K176" s="1201"/>
      <c r="L176" s="1201"/>
      <c r="M176" s="1201"/>
      <c r="N176" s="1201"/>
      <c r="O176" s="1201"/>
      <c r="P176" s="1201"/>
      <c r="Q176" s="1201"/>
      <c r="R176" s="1201"/>
      <c r="S176" s="1201"/>
      <c r="T176" s="1201"/>
      <c r="U176" s="1201"/>
      <c r="V176" s="1201"/>
      <c r="W176" s="1201"/>
    </row>
    <row r="177" spans="9:23">
      <c r="I177" s="1201"/>
      <c r="J177" s="1201"/>
      <c r="K177" s="1201"/>
      <c r="L177" s="1201"/>
      <c r="M177" s="1201"/>
      <c r="N177" s="1201"/>
      <c r="O177" s="1201"/>
      <c r="P177" s="1201"/>
      <c r="Q177" s="1201"/>
      <c r="R177" s="1201"/>
      <c r="S177" s="1201"/>
      <c r="T177" s="1201"/>
      <c r="U177" s="1201"/>
      <c r="V177" s="1201"/>
      <c r="W177" s="1201"/>
    </row>
    <row r="178" spans="9:23">
      <c r="I178" s="1201"/>
      <c r="J178" s="1201"/>
      <c r="K178" s="1201"/>
      <c r="L178" s="1201"/>
      <c r="M178" s="1201"/>
      <c r="N178" s="1201"/>
      <c r="O178" s="1201"/>
      <c r="P178" s="1201"/>
      <c r="Q178" s="1201"/>
      <c r="R178" s="1201"/>
      <c r="S178" s="1201"/>
      <c r="T178" s="1201"/>
      <c r="U178" s="1201"/>
      <c r="V178" s="1201"/>
      <c r="W178" s="1201"/>
    </row>
    <row r="179" spans="9:23">
      <c r="I179" s="1201"/>
      <c r="J179" s="1201"/>
      <c r="K179" s="1201"/>
      <c r="L179" s="1201"/>
      <c r="M179" s="1201"/>
      <c r="N179" s="1201"/>
      <c r="O179" s="1201"/>
      <c r="P179" s="1201"/>
      <c r="Q179" s="1201"/>
      <c r="R179" s="1201"/>
      <c r="S179" s="1201"/>
      <c r="T179" s="1201"/>
      <c r="U179" s="1201"/>
      <c r="V179" s="1201"/>
      <c r="W179" s="1201"/>
    </row>
    <row r="180" spans="9:23">
      <c r="I180" s="1201"/>
      <c r="J180" s="1201"/>
      <c r="K180" s="1201"/>
      <c r="L180" s="1201"/>
      <c r="M180" s="1201"/>
      <c r="N180" s="1201"/>
      <c r="O180" s="1201"/>
      <c r="P180" s="1201"/>
      <c r="Q180" s="1201"/>
      <c r="R180" s="1201"/>
      <c r="S180" s="1201"/>
      <c r="T180" s="1201"/>
      <c r="U180" s="1201"/>
      <c r="V180" s="1201"/>
      <c r="W180" s="1201"/>
    </row>
    <row r="181" spans="9:23">
      <c r="I181" s="1201"/>
      <c r="J181" s="1201"/>
      <c r="K181" s="1201"/>
      <c r="L181" s="1201"/>
      <c r="M181" s="1201"/>
      <c r="N181" s="1201"/>
      <c r="O181" s="1201"/>
      <c r="P181" s="1201"/>
      <c r="Q181" s="1201"/>
      <c r="R181" s="1201"/>
      <c r="S181" s="1201"/>
      <c r="T181" s="1201"/>
      <c r="U181" s="1201"/>
      <c r="V181" s="1201"/>
      <c r="W181" s="1201"/>
    </row>
    <row r="182" spans="9:23">
      <c r="I182" s="1201"/>
      <c r="J182" s="1201"/>
      <c r="K182" s="1201"/>
      <c r="L182" s="1201"/>
      <c r="M182" s="1201"/>
      <c r="N182" s="1201"/>
      <c r="O182" s="1201"/>
      <c r="P182" s="1201"/>
      <c r="Q182" s="1201"/>
      <c r="R182" s="1201"/>
      <c r="S182" s="1201"/>
      <c r="T182" s="1201"/>
      <c r="U182" s="1201"/>
      <c r="V182" s="1201"/>
      <c r="W182" s="1201"/>
    </row>
    <row r="183" spans="9:23">
      <c r="I183" s="1201"/>
      <c r="J183" s="1201"/>
      <c r="K183" s="1201"/>
      <c r="L183" s="1201"/>
      <c r="M183" s="1201"/>
      <c r="N183" s="1201"/>
      <c r="O183" s="1201"/>
      <c r="P183" s="1201"/>
      <c r="Q183" s="1201"/>
      <c r="R183" s="1201"/>
      <c r="S183" s="1201"/>
      <c r="T183" s="1201"/>
      <c r="U183" s="1201"/>
      <c r="V183" s="1201"/>
      <c r="W183" s="1201"/>
    </row>
    <row r="184" spans="9:23">
      <c r="I184" s="1201"/>
      <c r="J184" s="1201"/>
      <c r="K184" s="1201"/>
      <c r="L184" s="1201"/>
      <c r="M184" s="1201"/>
      <c r="N184" s="1201"/>
      <c r="O184" s="1201"/>
      <c r="P184" s="1201"/>
      <c r="Q184" s="1201"/>
      <c r="R184" s="1201"/>
      <c r="S184" s="1201"/>
      <c r="T184" s="1201"/>
      <c r="U184" s="1201"/>
      <c r="V184" s="1201"/>
      <c r="W184" s="1201"/>
    </row>
    <row r="185" spans="9:23">
      <c r="I185" s="1201"/>
      <c r="J185" s="1201"/>
      <c r="K185" s="1201"/>
      <c r="L185" s="1201"/>
      <c r="M185" s="1201"/>
      <c r="N185" s="1201"/>
      <c r="O185" s="1201"/>
      <c r="P185" s="1201"/>
      <c r="Q185" s="1201"/>
      <c r="R185" s="1201"/>
      <c r="S185" s="1201"/>
      <c r="T185" s="1201"/>
      <c r="U185" s="1201"/>
      <c r="V185" s="1201"/>
      <c r="W185" s="1201"/>
    </row>
    <row r="186" spans="9:23">
      <c r="I186" s="1201"/>
      <c r="J186" s="1201"/>
      <c r="K186" s="1201"/>
      <c r="L186" s="1201"/>
      <c r="M186" s="1201"/>
      <c r="N186" s="1201"/>
      <c r="O186" s="1201"/>
      <c r="P186" s="1201"/>
      <c r="Q186" s="1201"/>
      <c r="R186" s="1201"/>
      <c r="S186" s="1201"/>
      <c r="T186" s="1201"/>
      <c r="U186" s="1201"/>
      <c r="V186" s="1201"/>
      <c r="W186" s="1201"/>
    </row>
    <row r="187" spans="9:23">
      <c r="I187" s="1201"/>
      <c r="J187" s="1201"/>
      <c r="K187" s="1201"/>
      <c r="L187" s="1201"/>
      <c r="M187" s="1201"/>
      <c r="N187" s="1201"/>
      <c r="O187" s="1201"/>
      <c r="P187" s="1201"/>
      <c r="Q187" s="1201"/>
      <c r="R187" s="1201"/>
      <c r="S187" s="1201"/>
      <c r="T187" s="1201"/>
      <c r="U187" s="1201"/>
      <c r="V187" s="1201"/>
      <c r="W187" s="1201"/>
    </row>
    <row r="188" spans="9:23">
      <c r="I188" s="1201"/>
      <c r="J188" s="1201"/>
      <c r="K188" s="1201"/>
      <c r="L188" s="1201"/>
      <c r="M188" s="1201"/>
      <c r="N188" s="1201"/>
      <c r="O188" s="1201"/>
      <c r="P188" s="1201"/>
      <c r="Q188" s="1201"/>
      <c r="R188" s="1201"/>
      <c r="S188" s="1201"/>
      <c r="T188" s="1201"/>
      <c r="U188" s="1201"/>
      <c r="V188" s="1201"/>
      <c r="W188" s="1201"/>
    </row>
    <row r="189" spans="9:23">
      <c r="I189" s="1201"/>
      <c r="J189" s="1201"/>
      <c r="K189" s="1201"/>
      <c r="L189" s="1201"/>
      <c r="M189" s="1201"/>
      <c r="N189" s="1201"/>
      <c r="O189" s="1201"/>
      <c r="P189" s="1201"/>
      <c r="Q189" s="1201"/>
      <c r="R189" s="1201"/>
      <c r="S189" s="1201"/>
      <c r="T189" s="1201"/>
      <c r="U189" s="1201"/>
      <c r="V189" s="1201"/>
      <c r="W189" s="1201"/>
    </row>
    <row r="190" spans="9:23">
      <c r="I190" s="1201"/>
      <c r="J190" s="1201"/>
      <c r="K190" s="1201"/>
      <c r="L190" s="1201"/>
      <c r="M190" s="1201"/>
      <c r="N190" s="1201"/>
      <c r="O190" s="1201"/>
      <c r="P190" s="1201"/>
      <c r="Q190" s="1201"/>
      <c r="R190" s="1201"/>
      <c r="S190" s="1201"/>
      <c r="T190" s="1201"/>
      <c r="U190" s="1201"/>
      <c r="V190" s="1201"/>
      <c r="W190" s="1201"/>
    </row>
    <row r="191" spans="9:23">
      <c r="I191" s="1201"/>
      <c r="J191" s="1201"/>
      <c r="K191" s="1201"/>
      <c r="L191" s="1201"/>
      <c r="M191" s="1201"/>
      <c r="N191" s="1201"/>
      <c r="O191" s="1201"/>
      <c r="P191" s="1201"/>
      <c r="Q191" s="1201"/>
      <c r="R191" s="1201"/>
      <c r="S191" s="1201"/>
      <c r="T191" s="1201"/>
      <c r="U191" s="1201"/>
      <c r="V191" s="1201"/>
      <c r="W191" s="1201"/>
    </row>
    <row r="192" spans="9:23">
      <c r="I192" s="1201"/>
      <c r="J192" s="1201"/>
      <c r="K192" s="1201"/>
      <c r="L192" s="1201"/>
      <c r="M192" s="1201"/>
      <c r="N192" s="1201"/>
      <c r="O192" s="1201"/>
      <c r="P192" s="1201"/>
      <c r="Q192" s="1201"/>
      <c r="R192" s="1201"/>
      <c r="S192" s="1201"/>
      <c r="T192" s="1201"/>
      <c r="U192" s="1201"/>
      <c r="V192" s="1201"/>
      <c r="W192" s="1201"/>
    </row>
    <row r="193" spans="9:23">
      <c r="I193" s="1201"/>
      <c r="J193" s="1201"/>
      <c r="K193" s="1201"/>
      <c r="L193" s="1201"/>
      <c r="M193" s="1201"/>
      <c r="N193" s="1201"/>
      <c r="O193" s="1201"/>
      <c r="P193" s="1201"/>
      <c r="Q193" s="1201"/>
      <c r="R193" s="1201"/>
      <c r="S193" s="1201"/>
      <c r="T193" s="1201"/>
      <c r="U193" s="1201"/>
      <c r="V193" s="1201"/>
      <c r="W193" s="1201"/>
    </row>
    <row r="194" spans="9:23">
      <c r="I194" s="1201"/>
      <c r="J194" s="1201"/>
      <c r="K194" s="1201"/>
      <c r="L194" s="1201"/>
      <c r="M194" s="1201"/>
      <c r="N194" s="1201"/>
      <c r="O194" s="1201"/>
      <c r="P194" s="1201"/>
      <c r="Q194" s="1201"/>
      <c r="R194" s="1201"/>
      <c r="S194" s="1201"/>
      <c r="T194" s="1201"/>
      <c r="U194" s="1201"/>
      <c r="V194" s="1201"/>
      <c r="W194" s="1201"/>
    </row>
    <row r="195" spans="9:23">
      <c r="I195" s="1201"/>
      <c r="J195" s="1201"/>
      <c r="K195" s="1201"/>
      <c r="L195" s="1201"/>
      <c r="M195" s="1201"/>
      <c r="N195" s="1201"/>
      <c r="O195" s="1201"/>
      <c r="P195" s="1201"/>
      <c r="Q195" s="1201"/>
      <c r="R195" s="1201"/>
      <c r="S195" s="1201"/>
      <c r="T195" s="1201"/>
      <c r="U195" s="1201"/>
      <c r="V195" s="1201"/>
      <c r="W195" s="1201"/>
    </row>
    <row r="196" spans="9:23">
      <c r="I196" s="1201"/>
      <c r="J196" s="1201"/>
      <c r="K196" s="1201"/>
      <c r="L196" s="1201"/>
      <c r="M196" s="1201"/>
      <c r="N196" s="1201"/>
      <c r="O196" s="1201"/>
      <c r="P196" s="1201"/>
      <c r="Q196" s="1201"/>
      <c r="R196" s="1201"/>
      <c r="S196" s="1201"/>
      <c r="T196" s="1201"/>
      <c r="U196" s="1201"/>
      <c r="V196" s="1201"/>
      <c r="W196" s="1201"/>
    </row>
    <row r="197" spans="9:23">
      <c r="I197" s="1201"/>
      <c r="J197" s="1201"/>
      <c r="K197" s="1201"/>
      <c r="L197" s="1201"/>
      <c r="M197" s="1201"/>
      <c r="N197" s="1201"/>
      <c r="O197" s="1201"/>
      <c r="P197" s="1201"/>
      <c r="Q197" s="1201"/>
      <c r="R197" s="1201"/>
      <c r="S197" s="1201"/>
      <c r="T197" s="1201"/>
      <c r="U197" s="1201"/>
      <c r="V197" s="1201"/>
      <c r="W197" s="1201"/>
    </row>
    <row r="198" spans="9:23">
      <c r="I198" s="1201"/>
      <c r="J198" s="1201"/>
      <c r="K198" s="1201"/>
      <c r="L198" s="1201"/>
      <c r="M198" s="1201"/>
      <c r="N198" s="1201"/>
      <c r="O198" s="1201"/>
      <c r="P198" s="1201"/>
      <c r="Q198" s="1201"/>
      <c r="R198" s="1201"/>
      <c r="S198" s="1201"/>
      <c r="T198" s="1201"/>
      <c r="U198" s="1201"/>
      <c r="V198" s="1201"/>
      <c r="W198" s="1201"/>
    </row>
    <row r="199" spans="9:23">
      <c r="I199" s="1201"/>
      <c r="J199" s="1201"/>
      <c r="K199" s="1201"/>
      <c r="L199" s="1201"/>
      <c r="M199" s="1201"/>
      <c r="N199" s="1201"/>
      <c r="O199" s="1201"/>
      <c r="P199" s="1201"/>
      <c r="Q199" s="1201"/>
      <c r="R199" s="1201"/>
      <c r="S199" s="1201"/>
      <c r="T199" s="1201"/>
      <c r="U199" s="1201"/>
      <c r="V199" s="1201"/>
      <c r="W199" s="1201"/>
    </row>
    <row r="200" spans="9:23">
      <c r="I200" s="1201"/>
      <c r="J200" s="1201"/>
      <c r="K200" s="1201"/>
      <c r="L200" s="1201"/>
      <c r="M200" s="1201"/>
      <c r="N200" s="1201"/>
      <c r="O200" s="1201"/>
      <c r="P200" s="1201"/>
      <c r="Q200" s="1201"/>
      <c r="R200" s="1201"/>
      <c r="S200" s="1201"/>
      <c r="T200" s="1201"/>
      <c r="U200" s="1201"/>
      <c r="V200" s="1201"/>
      <c r="W200" s="1201"/>
    </row>
    <row r="201" spans="9:23">
      <c r="I201" s="1201"/>
      <c r="J201" s="1201"/>
      <c r="K201" s="1201"/>
      <c r="L201" s="1201"/>
      <c r="M201" s="1201"/>
      <c r="N201" s="1201"/>
      <c r="O201" s="1201"/>
      <c r="P201" s="1201"/>
      <c r="Q201" s="1201"/>
      <c r="R201" s="1201"/>
      <c r="S201" s="1201"/>
      <c r="T201" s="1201"/>
      <c r="U201" s="1201"/>
      <c r="V201" s="1201"/>
      <c r="W201" s="1201"/>
    </row>
    <row r="202" spans="9:23">
      <c r="I202" s="1201"/>
      <c r="J202" s="1201"/>
      <c r="K202" s="1201"/>
      <c r="L202" s="1201"/>
      <c r="M202" s="1201"/>
      <c r="N202" s="1201"/>
      <c r="O202" s="1201"/>
      <c r="P202" s="1201"/>
      <c r="Q202" s="1201"/>
      <c r="R202" s="1201"/>
      <c r="S202" s="1201"/>
      <c r="T202" s="1201"/>
      <c r="U202" s="1201"/>
      <c r="V202" s="1201"/>
      <c r="W202" s="1201"/>
    </row>
    <row r="203" spans="9:23">
      <c r="I203" s="1201"/>
      <c r="J203" s="1201"/>
      <c r="K203" s="1201"/>
      <c r="L203" s="1201"/>
      <c r="M203" s="1201"/>
      <c r="N203" s="1201"/>
      <c r="O203" s="1201"/>
      <c r="P203" s="1201"/>
      <c r="Q203" s="1201"/>
      <c r="R203" s="1201"/>
      <c r="S203" s="1201"/>
      <c r="T203" s="1201"/>
      <c r="U203" s="1201"/>
      <c r="V203" s="1201"/>
      <c r="W203" s="1201"/>
    </row>
    <row r="204" spans="9:23">
      <c r="I204" s="1201"/>
      <c r="J204" s="1201"/>
      <c r="K204" s="1201"/>
      <c r="L204" s="1201"/>
      <c r="M204" s="1201"/>
      <c r="N204" s="1201"/>
      <c r="O204" s="1201"/>
      <c r="P204" s="1201"/>
      <c r="Q204" s="1201"/>
      <c r="R204" s="1201"/>
      <c r="S204" s="1201"/>
      <c r="T204" s="1201"/>
      <c r="U204" s="1201"/>
      <c r="V204" s="1201"/>
      <c r="W204" s="1201"/>
    </row>
    <row r="205" spans="9:23">
      <c r="I205" s="1201"/>
      <c r="J205" s="1201"/>
      <c r="K205" s="1201"/>
      <c r="L205" s="1201"/>
      <c r="M205" s="1201"/>
      <c r="N205" s="1201"/>
      <c r="O205" s="1201"/>
      <c r="P205" s="1201"/>
      <c r="Q205" s="1201"/>
      <c r="R205" s="1201"/>
      <c r="S205" s="1201"/>
      <c r="T205" s="1201"/>
      <c r="U205" s="1201"/>
      <c r="V205" s="1201"/>
      <c r="W205" s="1201"/>
    </row>
    <row r="206" spans="9:23">
      <c r="I206" s="1201"/>
      <c r="J206" s="1201"/>
      <c r="K206" s="1201"/>
      <c r="L206" s="1201"/>
      <c r="M206" s="1201"/>
      <c r="N206" s="1201"/>
      <c r="O206" s="1201"/>
      <c r="P206" s="1201"/>
      <c r="Q206" s="1201"/>
      <c r="R206" s="1201"/>
      <c r="S206" s="1201"/>
      <c r="T206" s="1201"/>
      <c r="U206" s="1201"/>
      <c r="V206" s="1201"/>
      <c r="W206" s="1201"/>
    </row>
    <row r="207" spans="9:23">
      <c r="I207" s="1201"/>
      <c r="J207" s="1201"/>
      <c r="K207" s="1201"/>
      <c r="L207" s="1201"/>
      <c r="M207" s="1201"/>
      <c r="N207" s="1201"/>
      <c r="O207" s="1201"/>
      <c r="P207" s="1201"/>
      <c r="Q207" s="1201"/>
      <c r="R207" s="1201"/>
      <c r="S207" s="1201"/>
      <c r="T207" s="1201"/>
      <c r="U207" s="1201"/>
      <c r="V207" s="1201"/>
      <c r="W207" s="1201"/>
    </row>
    <row r="208" spans="9:23">
      <c r="I208" s="1201"/>
      <c r="J208" s="1201"/>
      <c r="K208" s="1201"/>
      <c r="L208" s="1201"/>
      <c r="M208" s="1201"/>
      <c r="N208" s="1201"/>
      <c r="O208" s="1201"/>
      <c r="P208" s="1201"/>
      <c r="Q208" s="1201"/>
      <c r="R208" s="1201"/>
      <c r="S208" s="1201"/>
      <c r="T208" s="1201"/>
      <c r="U208" s="1201"/>
      <c r="V208" s="1201"/>
      <c r="W208" s="1201"/>
    </row>
    <row r="209" spans="9:23">
      <c r="I209" s="1201"/>
      <c r="J209" s="1201"/>
      <c r="K209" s="1201"/>
      <c r="L209" s="1201"/>
      <c r="M209" s="1201"/>
      <c r="N209" s="1201"/>
      <c r="O209" s="1201"/>
      <c r="P209" s="1201"/>
      <c r="Q209" s="1201"/>
      <c r="R209" s="1201"/>
      <c r="S209" s="1201"/>
      <c r="T209" s="1201"/>
      <c r="U209" s="1201"/>
      <c r="V209" s="1201"/>
      <c r="W209" s="1201"/>
    </row>
    <row r="210" spans="9:23">
      <c r="I210" s="1201"/>
      <c r="J210" s="1201"/>
      <c r="K210" s="1201"/>
      <c r="L210" s="1201"/>
      <c r="M210" s="1201"/>
      <c r="N210" s="1201"/>
      <c r="O210" s="1201"/>
      <c r="P210" s="1201"/>
      <c r="Q210" s="1201"/>
      <c r="R210" s="1201"/>
      <c r="S210" s="1201"/>
      <c r="T210" s="1201"/>
      <c r="U210" s="1201"/>
      <c r="V210" s="1201"/>
      <c r="W210" s="1201"/>
    </row>
    <row r="211" spans="9:23">
      <c r="I211" s="1201"/>
      <c r="J211" s="1201"/>
      <c r="K211" s="1201"/>
      <c r="L211" s="1201"/>
      <c r="M211" s="1201"/>
      <c r="N211" s="1201"/>
      <c r="O211" s="1201"/>
      <c r="P211" s="1201"/>
      <c r="Q211" s="1201"/>
      <c r="R211" s="1201"/>
      <c r="S211" s="1201"/>
      <c r="T211" s="1201"/>
      <c r="U211" s="1201"/>
      <c r="V211" s="1201"/>
      <c r="W211" s="1201"/>
    </row>
    <row r="212" spans="9:23">
      <c r="I212" s="1201"/>
      <c r="J212" s="1201"/>
      <c r="K212" s="1201"/>
      <c r="L212" s="1201"/>
      <c r="M212" s="1201"/>
      <c r="N212" s="1201"/>
      <c r="O212" s="1201"/>
      <c r="P212" s="1201"/>
      <c r="Q212" s="1201"/>
      <c r="R212" s="1201"/>
      <c r="S212" s="1201"/>
      <c r="T212" s="1201"/>
      <c r="U212" s="1201"/>
      <c r="V212" s="1201"/>
      <c r="W212" s="1201"/>
    </row>
    <row r="213" spans="9:23">
      <c r="I213" s="1201"/>
      <c r="J213" s="1201"/>
      <c r="K213" s="1201"/>
      <c r="L213" s="1201"/>
      <c r="M213" s="1201"/>
      <c r="N213" s="1201"/>
      <c r="O213" s="1201"/>
      <c r="P213" s="1201"/>
      <c r="Q213" s="1201"/>
      <c r="R213" s="1201"/>
      <c r="S213" s="1201"/>
      <c r="T213" s="1201"/>
      <c r="U213" s="1201"/>
      <c r="V213" s="1201"/>
      <c r="W213" s="1201"/>
    </row>
    <row r="214" spans="9:23">
      <c r="I214" s="1201"/>
      <c r="J214" s="1201"/>
      <c r="K214" s="1201"/>
      <c r="L214" s="1201"/>
      <c r="M214" s="1201"/>
      <c r="N214" s="1201"/>
      <c r="O214" s="1201"/>
      <c r="P214" s="1201"/>
      <c r="Q214" s="1201"/>
      <c r="R214" s="1201"/>
      <c r="S214" s="1201"/>
      <c r="T214" s="1201"/>
      <c r="U214" s="1201"/>
      <c r="V214" s="1201"/>
      <c r="W214" s="1201"/>
    </row>
    <row r="215" spans="9:23">
      <c r="I215" s="1201"/>
      <c r="J215" s="1201"/>
      <c r="K215" s="1201"/>
      <c r="L215" s="1201"/>
      <c r="M215" s="1201"/>
      <c r="N215" s="1201"/>
      <c r="O215" s="1201"/>
      <c r="P215" s="1201"/>
      <c r="Q215" s="1201"/>
      <c r="R215" s="1201"/>
      <c r="S215" s="1201"/>
      <c r="T215" s="1201"/>
      <c r="U215" s="1201"/>
      <c r="V215" s="1201"/>
      <c r="W215" s="1201"/>
    </row>
    <row r="216" spans="9:23">
      <c r="I216" s="1201"/>
      <c r="J216" s="1201"/>
      <c r="K216" s="1201"/>
      <c r="L216" s="1201"/>
      <c r="M216" s="1201"/>
      <c r="N216" s="1201"/>
      <c r="O216" s="1201"/>
      <c r="P216" s="1201"/>
      <c r="Q216" s="1201"/>
      <c r="R216" s="1201"/>
      <c r="S216" s="1201"/>
      <c r="T216" s="1201"/>
      <c r="U216" s="1201"/>
      <c r="V216" s="1201"/>
      <c r="W216" s="1201"/>
    </row>
    <row r="217" spans="9:23">
      <c r="I217" s="1201"/>
      <c r="J217" s="1201"/>
      <c r="K217" s="1201"/>
      <c r="L217" s="1201"/>
      <c r="M217" s="1201"/>
      <c r="N217" s="1201"/>
      <c r="O217" s="1201"/>
      <c r="P217" s="1201"/>
      <c r="Q217" s="1201"/>
      <c r="R217" s="1201"/>
      <c r="S217" s="1201"/>
      <c r="T217" s="1201"/>
      <c r="U217" s="1201"/>
      <c r="V217" s="1201"/>
      <c r="W217" s="1201"/>
    </row>
    <row r="218" spans="9:23">
      <c r="I218" s="1201"/>
      <c r="J218" s="1201"/>
      <c r="K218" s="1201"/>
      <c r="L218" s="1201"/>
      <c r="M218" s="1201"/>
      <c r="N218" s="1201"/>
      <c r="O218" s="1201"/>
      <c r="P218" s="1201"/>
      <c r="Q218" s="1201"/>
      <c r="R218" s="1201"/>
      <c r="S218" s="1201"/>
      <c r="T218" s="1201"/>
      <c r="U218" s="1201"/>
      <c r="V218" s="1201"/>
      <c r="W218" s="1201"/>
    </row>
    <row r="219" spans="9:23">
      <c r="I219" s="1201"/>
      <c r="J219" s="1201"/>
      <c r="K219" s="1201"/>
      <c r="L219" s="1201"/>
      <c r="M219" s="1201"/>
      <c r="N219" s="1201"/>
      <c r="O219" s="1201"/>
      <c r="P219" s="1201"/>
      <c r="Q219" s="1201"/>
      <c r="R219" s="1201"/>
      <c r="S219" s="1201"/>
      <c r="T219" s="1201"/>
      <c r="U219" s="1201"/>
      <c r="V219" s="1201"/>
      <c r="W219" s="1201"/>
    </row>
    <row r="220" spans="9:23">
      <c r="I220" s="1201"/>
      <c r="J220" s="1201"/>
      <c r="K220" s="1201"/>
      <c r="L220" s="1201"/>
      <c r="M220" s="1201"/>
      <c r="N220" s="1201"/>
      <c r="O220" s="1201"/>
      <c r="P220" s="1201"/>
      <c r="Q220" s="1201"/>
      <c r="R220" s="1201"/>
      <c r="S220" s="1201"/>
      <c r="T220" s="1201"/>
      <c r="U220" s="1201"/>
      <c r="V220" s="1201"/>
      <c r="W220" s="1201"/>
    </row>
    <row r="221" spans="9:23">
      <c r="I221" s="1201"/>
      <c r="J221" s="1201"/>
      <c r="K221" s="1201"/>
      <c r="L221" s="1201"/>
      <c r="M221" s="1201"/>
      <c r="N221" s="1201"/>
      <c r="O221" s="1201"/>
      <c r="P221" s="1201"/>
      <c r="Q221" s="1201"/>
      <c r="R221" s="1201"/>
      <c r="S221" s="1201"/>
      <c r="T221" s="1201"/>
      <c r="U221" s="1201"/>
      <c r="V221" s="1201"/>
      <c r="W221" s="1201"/>
    </row>
    <row r="222" spans="9:23">
      <c r="I222" s="1201"/>
      <c r="J222" s="1201"/>
      <c r="K222" s="1201"/>
      <c r="L222" s="1201"/>
      <c r="M222" s="1201"/>
      <c r="N222" s="1201"/>
      <c r="O222" s="1201"/>
      <c r="P222" s="1201"/>
      <c r="Q222" s="1201"/>
      <c r="R222" s="1201"/>
      <c r="S222" s="1201"/>
      <c r="T222" s="1201"/>
      <c r="U222" s="1201"/>
      <c r="V222" s="1201"/>
      <c r="W222" s="1201"/>
    </row>
    <row r="223" spans="9:23">
      <c r="L223" s="1201"/>
    </row>
  </sheetData>
  <mergeCells count="5">
    <mergeCell ref="B5:F5"/>
    <mergeCell ref="B6:F6"/>
    <mergeCell ref="D3:F3"/>
    <mergeCell ref="I14:I22"/>
    <mergeCell ref="B2:F2"/>
  </mergeCells>
  <pageMargins left="0.78740157499999996" right="0.78740157499999996" top="0.984251969" bottom="0.984251969" header="0.4921259845" footer="0.4921259845"/>
  <pageSetup orientation="portrait" horizontalDpi="4294967292" verticalDpi="4294967292" r:id="rId1"/>
  <headerFooter alignWithMargins="0">
    <oddFooter>&amp;R&amp;D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17C3D44-2868-412D-8FC9-8F6159A16519}">
          <x14:formula1>
            <xm:f>Données!$A$1:$A$3</xm:f>
          </x14:formula1>
          <xm:sqref>B4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7D0E0-42D7-466F-BD69-51D621035241}">
  <dimension ref="A1"/>
  <sheetViews>
    <sheetView workbookViewId="0">
      <selection activeCell="A99" sqref="A99"/>
    </sheetView>
  </sheetViews>
  <sheetFormatPr baseColWidth="10" defaultRowHeight="12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79391-98A9-4687-806D-9A142C6FA36E}">
  <dimension ref="A1"/>
  <sheetViews>
    <sheetView workbookViewId="0">
      <selection activeCell="A99" sqref="A99"/>
    </sheetView>
  </sheetViews>
  <sheetFormatPr baseColWidth="10" defaultRowHeight="12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100"/>
  <sheetViews>
    <sheetView zoomScaleNormal="100" workbookViewId="0">
      <pane ySplit="9" topLeftCell="A67" activePane="bottomLeft" state="frozen"/>
      <selection activeCell="A99" sqref="A99"/>
      <selection pane="bottomLeft" activeCell="A99" sqref="A99"/>
    </sheetView>
  </sheetViews>
  <sheetFormatPr baseColWidth="10" defaultColWidth="9.140625" defaultRowHeight="12"/>
  <cols>
    <col min="1" max="1" width="36.42578125" style="1145" customWidth="1"/>
    <col min="2" max="2" width="19.28515625" style="1145" customWidth="1"/>
    <col min="3" max="4" width="11.42578125" style="1145" customWidth="1"/>
    <col min="5" max="5" width="10.42578125" style="1145" customWidth="1"/>
    <col min="6" max="6" width="12" style="1145" customWidth="1"/>
    <col min="7" max="8" width="11.42578125" style="1145" customWidth="1"/>
    <col min="9" max="9" width="11.42578125" style="1160" customWidth="1"/>
    <col min="10" max="10" width="12" style="1145" bestFit="1" customWidth="1"/>
    <col min="11" max="12" width="11.42578125" style="1145" customWidth="1"/>
    <col min="13" max="13" width="12.42578125" style="1145" customWidth="1"/>
    <col min="14" max="249" width="11.42578125" style="1145" customWidth="1"/>
    <col min="250" max="16384" width="9.140625" style="1145"/>
  </cols>
  <sheetData>
    <row r="1" spans="1:12" s="1153" customFormat="1" ht="14.25">
      <c r="A1" s="1149">
        <v>8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2" s="1280" customFormat="1" ht="14.25">
      <c r="A2" s="1278" t="s">
        <v>475</v>
      </c>
      <c r="B2" s="1894" t="str">
        <f>VLOOKUP(A1,'Liste voyages 2022'!A2:H501,4,0)</f>
        <v>Traversée du canada 2022</v>
      </c>
      <c r="C2" s="1894"/>
      <c r="D2" s="1894"/>
      <c r="E2" s="1894"/>
      <c r="F2" s="1894"/>
      <c r="G2" s="1279"/>
      <c r="H2" s="1279"/>
      <c r="I2" s="1279"/>
      <c r="J2" s="1279"/>
      <c r="K2" s="1279"/>
      <c r="L2" s="1279"/>
    </row>
    <row r="3" spans="1:12" s="1280" customFormat="1" ht="14.25">
      <c r="A3" s="1278" t="s">
        <v>476</v>
      </c>
      <c r="B3" s="1281">
        <f>VLOOKUP(A1,'Liste voyages 2022'!A2:H501,5,0)</f>
        <v>43283</v>
      </c>
      <c r="C3" s="1282" t="s">
        <v>484</v>
      </c>
      <c r="D3" s="1896">
        <f>VLOOKUP(A1,'Liste voyages 2022'!A2:H501,6,0)</f>
        <v>43334</v>
      </c>
      <c r="E3" s="1896"/>
      <c r="F3" s="1896"/>
      <c r="G3" s="1279"/>
      <c r="H3" s="1279"/>
      <c r="I3" s="1279"/>
      <c r="J3" s="1279"/>
      <c r="K3" s="1279"/>
      <c r="L3" s="1279"/>
    </row>
    <row r="4" spans="1:12" s="1153" customFormat="1" ht="14.25">
      <c r="A4" s="1149" t="s">
        <v>479</v>
      </c>
      <c r="B4" s="1154"/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2" s="1280" customFormat="1" ht="14.25">
      <c r="A5" s="1278" t="s">
        <v>480</v>
      </c>
      <c r="B5" s="1894" t="str">
        <f>VLOOKUP(A1,'Liste voyages 2022'!A2:H501,7,0)</f>
        <v>Canada</v>
      </c>
      <c r="C5" s="1894"/>
      <c r="D5" s="1894"/>
      <c r="E5" s="1894"/>
      <c r="F5" s="1894"/>
      <c r="G5" s="1279"/>
      <c r="H5" s="1279"/>
      <c r="I5" s="1279"/>
      <c r="J5" s="1279"/>
      <c r="K5" s="1279"/>
      <c r="L5" s="1279"/>
    </row>
    <row r="6" spans="1:12" s="1280" customFormat="1" ht="14.25">
      <c r="A6" s="1278" t="s">
        <v>478</v>
      </c>
      <c r="B6" s="1895">
        <f>E80</f>
        <v>0</v>
      </c>
      <c r="C6" s="1895"/>
      <c r="D6" s="1895"/>
      <c r="E6" s="1895"/>
      <c r="F6" s="1895"/>
      <c r="G6" s="1279"/>
      <c r="H6" s="1283"/>
      <c r="I6" s="1279"/>
      <c r="J6" s="1279"/>
      <c r="K6" s="1279"/>
      <c r="L6" s="1279"/>
    </row>
    <row r="8" spans="1:12">
      <c r="A8" s="1411"/>
      <c r="B8" s="1233"/>
      <c r="C8" s="1155" t="s">
        <v>80</v>
      </c>
      <c r="D8" s="1563" t="s">
        <v>74</v>
      </c>
      <c r="E8" s="1156" t="s">
        <v>74</v>
      </c>
      <c r="F8" s="1157" t="s">
        <v>75</v>
      </c>
      <c r="G8" s="1156" t="s">
        <v>20</v>
      </c>
      <c r="H8" s="1158" t="s">
        <v>40</v>
      </c>
      <c r="I8" s="1156" t="s">
        <v>50</v>
      </c>
      <c r="J8" s="1158" t="s">
        <v>40</v>
      </c>
      <c r="K8" s="1156" t="s">
        <v>0</v>
      </c>
      <c r="L8" s="1158" t="s">
        <v>40</v>
      </c>
    </row>
    <row r="9" spans="1:12">
      <c r="A9" s="1397"/>
      <c r="B9" s="1570" t="s">
        <v>41</v>
      </c>
      <c r="C9" s="1161" t="s">
        <v>10</v>
      </c>
      <c r="D9" s="1564" t="s">
        <v>66</v>
      </c>
      <c r="E9" s="1162" t="s">
        <v>42</v>
      </c>
      <c r="F9" s="1163" t="s">
        <v>41</v>
      </c>
      <c r="G9" s="1164">
        <f>E76+E77+E78</f>
        <v>0</v>
      </c>
      <c r="H9" s="1162" t="s">
        <v>21</v>
      </c>
      <c r="I9" s="1165" t="s">
        <v>106</v>
      </c>
      <c r="J9" s="1162" t="s">
        <v>21</v>
      </c>
      <c r="K9" s="1165" t="s">
        <v>2</v>
      </c>
      <c r="L9" s="1162" t="s">
        <v>1</v>
      </c>
    </row>
    <row r="10" spans="1:12">
      <c r="A10" s="1516"/>
      <c r="B10" s="1237"/>
      <c r="C10" s="1165"/>
      <c r="D10" s="1208"/>
      <c r="E10" s="1171"/>
      <c r="F10" s="1172"/>
      <c r="G10" s="1167"/>
      <c r="H10" s="1173"/>
      <c r="I10" s="1167"/>
      <c r="J10" s="1173"/>
      <c r="K10" s="1174"/>
      <c r="L10" s="1173"/>
    </row>
    <row r="11" spans="1:12" ht="12.75" thickBot="1">
      <c r="A11" s="1516"/>
      <c r="B11" s="1208"/>
      <c r="C11" s="1206"/>
      <c r="D11" s="1208"/>
      <c r="E11" s="1171"/>
      <c r="F11" s="1172"/>
      <c r="G11" s="1167"/>
      <c r="H11" s="1173"/>
      <c r="I11" s="1167"/>
      <c r="J11" s="1173"/>
      <c r="K11" s="1174"/>
      <c r="L11" s="1173"/>
    </row>
    <row r="12" spans="1:12">
      <c r="A12" s="1625" t="s">
        <v>13</v>
      </c>
      <c r="B12" s="1670" t="s">
        <v>41</v>
      </c>
      <c r="C12" s="1626" t="s">
        <v>41</v>
      </c>
      <c r="D12" s="1626"/>
      <c r="E12" s="1626" t="s">
        <v>4</v>
      </c>
      <c r="F12" s="1627"/>
      <c r="G12" s="1628"/>
      <c r="H12" s="1751"/>
      <c r="I12" s="1629"/>
      <c r="J12" s="1751"/>
      <c r="K12" s="1629"/>
      <c r="L12" s="1630"/>
    </row>
    <row r="13" spans="1:12">
      <c r="A13" s="1619" t="s">
        <v>14</v>
      </c>
      <c r="B13" s="1199" t="s">
        <v>16</v>
      </c>
      <c r="C13" s="1171" t="s">
        <v>17</v>
      </c>
      <c r="D13" s="1171"/>
      <c r="E13" s="1169"/>
      <c r="F13" s="1175" t="s">
        <v>4</v>
      </c>
      <c r="G13" s="1176" t="s">
        <v>4</v>
      </c>
      <c r="H13" s="1221"/>
      <c r="I13" s="1174"/>
      <c r="J13" s="1221"/>
      <c r="K13" s="1174"/>
      <c r="L13" s="1608"/>
    </row>
    <row r="14" spans="1:12">
      <c r="A14" s="1607" t="s">
        <v>45</v>
      </c>
      <c r="B14" s="1713"/>
      <c r="C14" s="1398"/>
      <c r="D14" s="1155"/>
      <c r="E14" s="1155"/>
      <c r="F14" s="1180"/>
      <c r="G14" s="1181">
        <f>F14*E14*D14</f>
        <v>0</v>
      </c>
      <c r="H14" s="1221"/>
      <c r="I14" s="1897">
        <v>0</v>
      </c>
      <c r="J14" s="1221"/>
      <c r="K14" s="1174"/>
      <c r="L14" s="1608" t="s">
        <v>4</v>
      </c>
    </row>
    <row r="15" spans="1:12">
      <c r="A15" s="1605" t="s">
        <v>65</v>
      </c>
      <c r="B15" s="1714"/>
      <c r="C15" s="1187"/>
      <c r="D15" s="1171"/>
      <c r="E15" s="1171"/>
      <c r="F15" s="1183"/>
      <c r="G15" s="1176">
        <f>D15*E15*F15</f>
        <v>0</v>
      </c>
      <c r="H15" s="1221"/>
      <c r="I15" s="1897"/>
      <c r="J15" s="1221"/>
      <c r="K15" s="1174"/>
      <c r="L15" s="1608"/>
    </row>
    <row r="16" spans="1:12">
      <c r="A16" s="1609" t="s">
        <v>70</v>
      </c>
      <c r="B16" s="1715"/>
      <c r="C16" s="1189"/>
      <c r="D16" s="1165"/>
      <c r="E16" s="1165"/>
      <c r="F16" s="1185"/>
      <c r="G16" s="1186">
        <f>D16*E16*F16</f>
        <v>0</v>
      </c>
      <c r="H16" s="1221"/>
      <c r="I16" s="1897"/>
      <c r="J16" s="1221"/>
      <c r="K16" s="1174"/>
      <c r="L16" s="1608"/>
    </row>
    <row r="17" spans="1:12">
      <c r="A17" s="1607" t="s">
        <v>5</v>
      </c>
      <c r="B17" s="1713"/>
      <c r="C17" s="1398"/>
      <c r="D17" s="1155"/>
      <c r="E17" s="1521"/>
      <c r="F17" s="1180"/>
      <c r="G17" s="1181">
        <v>100</v>
      </c>
      <c r="H17" s="1221"/>
      <c r="I17" s="1897"/>
      <c r="J17" s="1221"/>
      <c r="K17" s="1174"/>
      <c r="L17" s="1608"/>
    </row>
    <row r="18" spans="1:12">
      <c r="A18" s="1605" t="s">
        <v>34</v>
      </c>
      <c r="B18" s="1714"/>
      <c r="C18" s="1187"/>
      <c r="D18" s="1171"/>
      <c r="E18" s="1522"/>
      <c r="F18" s="1183"/>
      <c r="G18" s="1176">
        <f>F18*E18*D18</f>
        <v>0</v>
      </c>
      <c r="H18" s="1221"/>
      <c r="I18" s="1897"/>
      <c r="J18" s="1221"/>
      <c r="K18" s="1174"/>
      <c r="L18" s="1608"/>
    </row>
    <row r="19" spans="1:12">
      <c r="A19" s="1609" t="s">
        <v>18</v>
      </c>
      <c r="B19" s="1715">
        <f>B14</f>
        <v>0</v>
      </c>
      <c r="C19" s="1189">
        <f t="shared" ref="C19" si="0">B19/7</f>
        <v>0</v>
      </c>
      <c r="D19" s="1165">
        <v>1</v>
      </c>
      <c r="E19" s="1523">
        <v>0</v>
      </c>
      <c r="F19" s="1185">
        <f t="shared" ref="F19" si="1">C19</f>
        <v>0</v>
      </c>
      <c r="G19" s="1186">
        <f>D19*E19*F19</f>
        <v>0</v>
      </c>
      <c r="H19" s="1221"/>
      <c r="I19" s="1897"/>
      <c r="J19" s="1221"/>
      <c r="K19" s="1174"/>
      <c r="L19" s="1608"/>
    </row>
    <row r="20" spans="1:12">
      <c r="A20" s="1610"/>
      <c r="B20" s="1239" t="s">
        <v>4</v>
      </c>
      <c r="C20" s="1191"/>
      <c r="D20" s="1191"/>
      <c r="E20" s="1191"/>
      <c r="F20" s="1552" t="s">
        <v>86</v>
      </c>
      <c r="G20" s="1543">
        <f>SUM(G14:G19)</f>
        <v>100</v>
      </c>
      <c r="H20" s="1221"/>
      <c r="I20" s="1897"/>
      <c r="J20" s="1221"/>
      <c r="K20" s="1174"/>
      <c r="L20" s="1608"/>
    </row>
    <row r="21" spans="1:12">
      <c r="A21" s="1611"/>
      <c r="B21" s="1199">
        <v>137.5</v>
      </c>
      <c r="C21" s="1171"/>
      <c r="D21" s="1171"/>
      <c r="E21" s="1171"/>
      <c r="F21" s="1194"/>
      <c r="G21" s="1194"/>
      <c r="H21" s="1221"/>
      <c r="I21" s="1897"/>
      <c r="J21" s="1221"/>
      <c r="K21" s="1174"/>
      <c r="L21" s="1608"/>
    </row>
    <row r="22" spans="1:12">
      <c r="A22" s="1605" t="s">
        <v>43</v>
      </c>
      <c r="B22" s="1199"/>
      <c r="C22" s="1171" t="s">
        <v>4</v>
      </c>
      <c r="D22" s="1195"/>
      <c r="E22" s="1166">
        <v>0.16</v>
      </c>
      <c r="F22" s="1183" t="s">
        <v>4</v>
      </c>
      <c r="G22" s="1176">
        <f>E22*G20</f>
        <v>16</v>
      </c>
      <c r="H22" s="1221"/>
      <c r="I22" s="1898"/>
      <c r="J22" s="1221"/>
      <c r="K22" s="1196"/>
      <c r="L22" s="1608"/>
    </row>
    <row r="23" spans="1:12">
      <c r="A23" s="1620"/>
      <c r="B23" s="1239"/>
      <c r="C23" s="1191"/>
      <c r="D23" s="1191"/>
      <c r="E23" s="1190"/>
      <c r="F23" s="1552" t="s">
        <v>86</v>
      </c>
      <c r="G23" s="1543">
        <f>G20+G22</f>
        <v>116</v>
      </c>
      <c r="H23" s="1544">
        <f>G23/G72</f>
        <v>3.8271197624546352E-2</v>
      </c>
      <c r="I23" s="1543">
        <f>I14</f>
        <v>0</v>
      </c>
      <c r="J23" s="1559" t="e">
        <f>I23/I72</f>
        <v>#DIV/0!</v>
      </c>
      <c r="K23" s="1543">
        <f>I23-G23</f>
        <v>-116</v>
      </c>
      <c r="L23" s="1595">
        <f>K23/K72</f>
        <v>3.8271197624546352E-2</v>
      </c>
    </row>
    <row r="24" spans="1:12">
      <c r="A24" s="1612"/>
      <c r="B24" s="1206" t="s">
        <v>41</v>
      </c>
      <c r="C24" s="1171" t="s">
        <v>80</v>
      </c>
      <c r="D24" s="1171" t="s">
        <v>71</v>
      </c>
      <c r="E24" s="1171"/>
      <c r="F24" s="1183"/>
      <c r="G24" s="1176"/>
      <c r="H24" s="1221"/>
      <c r="I24" s="1174"/>
      <c r="J24" s="1221"/>
      <c r="K24" s="1174"/>
      <c r="L24" s="1608"/>
    </row>
    <row r="25" spans="1:12">
      <c r="A25" s="1612"/>
      <c r="B25" s="1707" t="s">
        <v>83</v>
      </c>
      <c r="C25" s="1161" t="s">
        <v>10</v>
      </c>
      <c r="D25" s="1165" t="s">
        <v>32</v>
      </c>
      <c r="E25" s="1171"/>
      <c r="F25" s="1183"/>
      <c r="G25" s="1176"/>
      <c r="H25" s="1221"/>
      <c r="I25" s="1174"/>
      <c r="J25" s="1221"/>
      <c r="K25" s="1174"/>
      <c r="L25" s="1608"/>
    </row>
    <row r="26" spans="1:12">
      <c r="A26" s="1612"/>
      <c r="B26" s="1708" t="e">
        <f>#REF!</f>
        <v>#REF!</v>
      </c>
      <c r="C26" s="1400" t="e">
        <f>#REF!</f>
        <v>#REF!</v>
      </c>
      <c r="D26" s="1191"/>
      <c r="E26" s="1171"/>
      <c r="F26" s="1183"/>
      <c r="G26" s="1176"/>
      <c r="H26" s="1221"/>
      <c r="I26" s="1174"/>
      <c r="J26" s="1221"/>
      <c r="K26" s="1174"/>
      <c r="L26" s="1608"/>
    </row>
    <row r="27" spans="1:12">
      <c r="A27" s="1658" t="s">
        <v>12</v>
      </c>
      <c r="B27" s="1199"/>
      <c r="C27" s="1171"/>
      <c r="D27" s="1171"/>
      <c r="E27" s="1171" t="s">
        <v>4</v>
      </c>
      <c r="F27" s="1183"/>
      <c r="G27" s="1176"/>
      <c r="H27" s="1221"/>
      <c r="I27" s="1174"/>
      <c r="J27" s="1221"/>
      <c r="K27" s="1174"/>
      <c r="L27" s="1608"/>
    </row>
    <row r="28" spans="1:12" ht="12.75">
      <c r="A28" s="1613" t="s">
        <v>84</v>
      </c>
      <c r="B28" s="1716"/>
      <c r="C28" s="1202"/>
      <c r="D28" s="1171"/>
      <c r="E28" s="1171"/>
      <c r="F28" s="1183"/>
      <c r="G28" s="1176">
        <v>250</v>
      </c>
      <c r="H28" s="1221"/>
      <c r="I28" s="1174"/>
      <c r="J28" s="1221"/>
      <c r="K28" s="1174" t="s">
        <v>4</v>
      </c>
      <c r="L28" s="1608"/>
    </row>
    <row r="29" spans="1:12" ht="12.75">
      <c r="A29" s="1614" t="s">
        <v>96</v>
      </c>
      <c r="B29" s="1716"/>
      <c r="C29" s="1202"/>
      <c r="D29" s="1171"/>
      <c r="E29" s="1171"/>
      <c r="F29" s="1183"/>
      <c r="G29" s="1176">
        <f t="shared" ref="G29:G33" si="2">F29*E29*D29</f>
        <v>0</v>
      </c>
      <c r="H29" s="1221"/>
      <c r="I29" s="1174"/>
      <c r="J29" s="1221"/>
      <c r="K29" s="1174"/>
      <c r="L29" s="1608"/>
    </row>
    <row r="30" spans="1:12" ht="12.75">
      <c r="A30" s="1614" t="s">
        <v>76</v>
      </c>
      <c r="B30" s="1716"/>
      <c r="C30" s="1202"/>
      <c r="D30" s="1171"/>
      <c r="E30" s="1171"/>
      <c r="F30" s="1183"/>
      <c r="G30" s="1176">
        <f t="shared" si="2"/>
        <v>0</v>
      </c>
      <c r="H30" s="1221"/>
      <c r="I30" s="1174"/>
      <c r="J30" s="1221"/>
      <c r="K30" s="1174"/>
      <c r="L30" s="1608"/>
    </row>
    <row r="31" spans="1:12" ht="12.75">
      <c r="A31" s="1614" t="s">
        <v>145</v>
      </c>
      <c r="B31" s="1716"/>
      <c r="C31" s="1202"/>
      <c r="D31" s="1171"/>
      <c r="E31" s="1171"/>
      <c r="F31" s="1183"/>
      <c r="G31" s="1176">
        <f t="shared" si="2"/>
        <v>0</v>
      </c>
      <c r="H31" s="1221"/>
      <c r="I31" s="1174"/>
      <c r="J31" s="1221"/>
      <c r="K31" s="1174"/>
      <c r="L31" s="1608"/>
    </row>
    <row r="32" spans="1:12" ht="12.75">
      <c r="A32" s="1614" t="s">
        <v>111</v>
      </c>
      <c r="B32" s="1716"/>
      <c r="C32" s="1202"/>
      <c r="D32" s="1171"/>
      <c r="E32" s="1171"/>
      <c r="F32" s="1183"/>
      <c r="G32" s="1176">
        <f t="shared" si="2"/>
        <v>0</v>
      </c>
      <c r="H32" s="1221"/>
      <c r="I32" s="1174"/>
      <c r="J32" s="1221"/>
      <c r="K32" s="1174"/>
      <c r="L32" s="1608"/>
    </row>
    <row r="33" spans="1:12" ht="14.25" customHeight="1">
      <c r="A33" s="1614" t="s">
        <v>69</v>
      </c>
      <c r="B33" s="1199"/>
      <c r="C33" s="1202"/>
      <c r="D33" s="1171"/>
      <c r="E33" s="1171"/>
      <c r="F33" s="1183"/>
      <c r="G33" s="1176">
        <f t="shared" si="2"/>
        <v>0</v>
      </c>
      <c r="H33" s="1221"/>
      <c r="I33" s="1174"/>
      <c r="J33" s="1221"/>
      <c r="K33" s="1174"/>
      <c r="L33" s="1608"/>
    </row>
    <row r="34" spans="1:12">
      <c r="A34" s="1620"/>
      <c r="B34" s="1239"/>
      <c r="C34" s="1191"/>
      <c r="D34" s="1191"/>
      <c r="E34" s="1190"/>
      <c r="F34" s="1552" t="s">
        <v>86</v>
      </c>
      <c r="G34" s="1543">
        <f>SUM(G28:G33)</f>
        <v>250</v>
      </c>
      <c r="H34" s="1544">
        <f>G34/G72</f>
        <v>8.2481029363246458E-2</v>
      </c>
      <c r="I34" s="1545">
        <f>SUM(I28:I33)</f>
        <v>0</v>
      </c>
      <c r="J34" s="1544" t="e">
        <f>I34/I72</f>
        <v>#DIV/0!</v>
      </c>
      <c r="K34" s="1546">
        <f>I34-G34</f>
        <v>-250</v>
      </c>
      <c r="L34" s="1615">
        <f>K34/K72</f>
        <v>8.2481029363246458E-2</v>
      </c>
    </row>
    <row r="35" spans="1:12">
      <c r="A35" s="1659" t="s">
        <v>88</v>
      </c>
      <c r="B35" s="1266"/>
      <c r="C35" s="1205"/>
      <c r="D35" s="1171"/>
      <c r="E35" s="1171"/>
      <c r="F35" s="1183"/>
      <c r="G35" s="1176"/>
      <c r="H35" s="1221"/>
      <c r="I35" s="1204"/>
      <c r="J35" s="1221"/>
      <c r="K35" s="1204"/>
      <c r="L35" s="1608"/>
    </row>
    <row r="36" spans="1:12">
      <c r="A36" s="1605" t="s">
        <v>44</v>
      </c>
      <c r="B36" s="1199"/>
      <c r="C36" s="1171"/>
      <c r="D36" s="1171"/>
      <c r="E36" s="1171"/>
      <c r="F36" s="1204"/>
      <c r="G36" s="1524">
        <v>1450</v>
      </c>
      <c r="H36" s="1221"/>
      <c r="I36" s="1204"/>
      <c r="J36" s="1221"/>
      <c r="K36" s="1204"/>
      <c r="L36" s="1608"/>
    </row>
    <row r="37" spans="1:12">
      <c r="A37" s="1605" t="s">
        <v>496</v>
      </c>
      <c r="B37" s="1199"/>
      <c r="C37" s="1171"/>
      <c r="D37" s="1171"/>
      <c r="E37" s="1406"/>
      <c r="F37" s="1174"/>
      <c r="G37" s="1401"/>
      <c r="H37" s="1221"/>
      <c r="I37" s="1204"/>
      <c r="J37" s="1221"/>
      <c r="K37" s="1204"/>
      <c r="L37" s="1608"/>
    </row>
    <row r="38" spans="1:12">
      <c r="A38" s="1605" t="s">
        <v>495</v>
      </c>
      <c r="B38" s="1199">
        <f>32*1.06</f>
        <v>33.92</v>
      </c>
      <c r="C38" s="1171">
        <v>1</v>
      </c>
      <c r="D38" s="1171">
        <v>1</v>
      </c>
      <c r="E38" s="1406">
        <f>E76+E77+E78+E89</f>
        <v>0</v>
      </c>
      <c r="F38" s="1174">
        <v>32</v>
      </c>
      <c r="G38" s="1401">
        <f>F38*E38</f>
        <v>0</v>
      </c>
      <c r="H38" s="1221"/>
      <c r="I38" s="1204"/>
      <c r="J38" s="1221"/>
      <c r="K38" s="1204"/>
      <c r="L38" s="1608"/>
    </row>
    <row r="39" spans="1:12">
      <c r="A39" s="1605" t="s">
        <v>113</v>
      </c>
      <c r="H39" s="1221"/>
      <c r="I39" s="1204"/>
      <c r="J39" s="1221"/>
      <c r="K39" s="1204"/>
      <c r="L39" s="1608"/>
    </row>
    <row r="40" spans="1:12">
      <c r="A40" s="1605" t="s">
        <v>85</v>
      </c>
      <c r="B40" s="1199"/>
      <c r="C40" s="1171"/>
      <c r="D40" s="1171"/>
      <c r="E40" s="1171"/>
      <c r="F40" s="1204"/>
      <c r="G40" s="1401">
        <v>0</v>
      </c>
      <c r="H40" s="1221"/>
      <c r="I40" s="1204"/>
      <c r="J40" s="1221"/>
      <c r="K40" s="1204"/>
      <c r="L40" s="1608"/>
    </row>
    <row r="41" spans="1:12">
      <c r="A41" s="1620"/>
      <c r="B41" s="1239"/>
      <c r="C41" s="1191"/>
      <c r="D41" s="1191"/>
      <c r="E41" s="1190"/>
      <c r="F41" s="1552" t="s">
        <v>86</v>
      </c>
      <c r="G41" s="1543">
        <f>G36+G38+G40</f>
        <v>1450</v>
      </c>
      <c r="H41" s="1544">
        <f>G41/G72</f>
        <v>0.47838997030682945</v>
      </c>
      <c r="I41" s="1555">
        <f>SUM(I37:I40)</f>
        <v>0</v>
      </c>
      <c r="J41" s="1544" t="e">
        <f>I41/I72</f>
        <v>#DIV/0!</v>
      </c>
      <c r="K41" s="1546">
        <f>I41-G41</f>
        <v>-1450</v>
      </c>
      <c r="L41" s="1615">
        <f>K41/K72</f>
        <v>0.47838997030682945</v>
      </c>
    </row>
    <row r="42" spans="1:12">
      <c r="A42" s="1659" t="s">
        <v>81</v>
      </c>
      <c r="B42" s="1199"/>
      <c r="C42" s="1171"/>
      <c r="D42" s="1171"/>
      <c r="E42" s="1171"/>
      <c r="F42" s="1183"/>
      <c r="G42" s="1176"/>
      <c r="H42" s="1221"/>
      <c r="I42" s="1204"/>
      <c r="J42" s="1221"/>
      <c r="K42" s="1204"/>
      <c r="L42" s="1608"/>
    </row>
    <row r="43" spans="1:12">
      <c r="A43" s="1605" t="s">
        <v>11</v>
      </c>
      <c r="B43" s="1199"/>
      <c r="C43" s="1171"/>
      <c r="D43" s="1171"/>
      <c r="E43" s="1406"/>
      <c r="F43" s="1212"/>
      <c r="G43" s="1176">
        <f>F43*E43</f>
        <v>0</v>
      </c>
      <c r="H43" s="1221"/>
      <c r="I43" s="1174"/>
      <c r="J43" s="1221"/>
      <c r="K43" s="1174"/>
      <c r="L43" s="1608"/>
    </row>
    <row r="44" spans="1:12">
      <c r="A44" s="1605" t="s">
        <v>11</v>
      </c>
      <c r="B44" s="1199"/>
      <c r="C44" s="1171"/>
      <c r="D44" s="1171"/>
      <c r="E44" s="1216"/>
      <c r="F44" s="1213"/>
      <c r="G44" s="1176">
        <v>900</v>
      </c>
      <c r="H44" s="1221"/>
      <c r="I44" s="1174"/>
      <c r="J44" s="1221"/>
      <c r="K44" s="1174"/>
      <c r="L44" s="1608"/>
    </row>
    <row r="45" spans="1:12">
      <c r="A45" s="1605" t="s">
        <v>11</v>
      </c>
      <c r="B45" s="1199"/>
      <c r="C45" s="1171"/>
      <c r="D45" s="1183"/>
      <c r="E45" s="1216"/>
      <c r="F45" s="1213"/>
      <c r="G45" s="1176">
        <f>F45*E43</f>
        <v>0</v>
      </c>
      <c r="H45" s="1749"/>
      <c r="I45" s="1204"/>
      <c r="J45" s="1749"/>
      <c r="K45" s="1204"/>
      <c r="L45" s="1616"/>
    </row>
    <row r="46" spans="1:12">
      <c r="A46" s="1605" t="s">
        <v>77</v>
      </c>
      <c r="B46" s="1199"/>
      <c r="C46" s="1171"/>
      <c r="D46" s="1183"/>
      <c r="E46" s="1216"/>
      <c r="F46" s="1213"/>
      <c r="G46" s="1176">
        <f>F46*E46</f>
        <v>0</v>
      </c>
      <c r="H46" s="1749"/>
      <c r="I46" s="1204"/>
      <c r="J46" s="1749"/>
      <c r="K46" s="1204"/>
      <c r="L46" s="1616"/>
    </row>
    <row r="47" spans="1:12">
      <c r="A47" s="1605" t="s">
        <v>23</v>
      </c>
      <c r="B47" s="1241"/>
      <c r="C47" s="1165"/>
      <c r="D47" s="1171"/>
      <c r="E47" s="1215"/>
      <c r="F47" s="1216"/>
      <c r="G47" s="1176">
        <f>F47*E47</f>
        <v>0</v>
      </c>
      <c r="H47" s="1221"/>
      <c r="I47" s="1174"/>
      <c r="J47" s="1221"/>
      <c r="K47" s="1174"/>
      <c r="L47" s="1608"/>
    </row>
    <row r="48" spans="1:12">
      <c r="A48" s="1620"/>
      <c r="B48" s="1239"/>
      <c r="C48" s="1191"/>
      <c r="D48" s="1191"/>
      <c r="E48" s="1190"/>
      <c r="F48" s="1552" t="s">
        <v>86</v>
      </c>
      <c r="G48" s="1543">
        <f>SUM(G43:G47)</f>
        <v>900</v>
      </c>
      <c r="H48" s="1544">
        <f>G48/G72</f>
        <v>0.29693170570768723</v>
      </c>
      <c r="I48" s="1555">
        <f>SUM(I43:I47)</f>
        <v>0</v>
      </c>
      <c r="J48" s="1544" t="e">
        <f>I48/I72</f>
        <v>#DIV/0!</v>
      </c>
      <c r="K48" s="1546">
        <f>I48-G48</f>
        <v>-900</v>
      </c>
      <c r="L48" s="1615">
        <f>K48/K72</f>
        <v>0.29693170570768723</v>
      </c>
    </row>
    <row r="49" spans="1:12">
      <c r="A49" s="1659" t="s">
        <v>82</v>
      </c>
      <c r="B49" s="1199"/>
      <c r="C49" s="1171"/>
      <c r="D49" s="1171"/>
      <c r="E49" s="1174"/>
      <c r="F49" s="1194"/>
      <c r="G49" s="1176"/>
      <c r="H49" s="1750"/>
      <c r="I49" s="1174"/>
      <c r="J49" s="1750"/>
      <c r="K49" s="1174"/>
      <c r="L49" s="1617"/>
    </row>
    <row r="50" spans="1:12">
      <c r="A50" s="1605" t="s">
        <v>19</v>
      </c>
      <c r="B50" s="1199"/>
      <c r="C50" s="1202"/>
      <c r="D50" s="1183"/>
      <c r="E50" s="1216"/>
      <c r="F50" s="1216"/>
      <c r="G50" s="1175">
        <v>150</v>
      </c>
      <c r="H50" s="1217"/>
      <c r="I50" s="1204"/>
      <c r="J50" s="1217"/>
      <c r="K50" s="1204"/>
      <c r="L50" s="1618"/>
    </row>
    <row r="51" spans="1:12">
      <c r="A51" s="1605" t="s">
        <v>78</v>
      </c>
      <c r="B51" s="1199"/>
      <c r="C51" s="1202"/>
      <c r="D51" s="1183"/>
      <c r="E51" s="1406"/>
      <c r="F51" s="1525"/>
      <c r="G51" s="1175">
        <f>F51*E51</f>
        <v>0</v>
      </c>
      <c r="H51" s="1217"/>
      <c r="I51" s="1204"/>
      <c r="J51" s="1217"/>
      <c r="K51" s="1204"/>
      <c r="L51" s="1618"/>
    </row>
    <row r="52" spans="1:12">
      <c r="A52" s="1605" t="s">
        <v>79</v>
      </c>
      <c r="B52" s="1199"/>
      <c r="C52" s="1202"/>
      <c r="D52" s="1183"/>
      <c r="E52" s="1216"/>
      <c r="F52" s="1218"/>
      <c r="G52" s="1175">
        <v>0</v>
      </c>
      <c r="H52" s="1217"/>
      <c r="I52" s="1204"/>
      <c r="J52" s="1217"/>
      <c r="K52" s="1204"/>
      <c r="L52" s="1618"/>
    </row>
    <row r="53" spans="1:12">
      <c r="A53" s="1605" t="s">
        <v>79</v>
      </c>
      <c r="B53" s="1199"/>
      <c r="C53" s="1202"/>
      <c r="D53" s="1183"/>
      <c r="E53" s="1216"/>
      <c r="F53" s="1218"/>
      <c r="G53" s="1175">
        <v>0</v>
      </c>
      <c r="H53" s="1217"/>
      <c r="I53" s="1204"/>
      <c r="J53" s="1217"/>
      <c r="K53" s="1204"/>
      <c r="L53" s="1618"/>
    </row>
    <row r="54" spans="1:12">
      <c r="A54" s="1620"/>
      <c r="B54" s="1239"/>
      <c r="C54" s="1191"/>
      <c r="D54" s="1191"/>
      <c r="E54" s="1190"/>
      <c r="F54" s="1552" t="s">
        <v>86</v>
      </c>
      <c r="G54" s="1543">
        <f>SUM(G50:G53)</f>
        <v>150</v>
      </c>
      <c r="H54" s="1544">
        <f>G54/G72</f>
        <v>4.9488617617947872E-2</v>
      </c>
      <c r="I54" s="1555">
        <f>SUM(I50:I53)</f>
        <v>0</v>
      </c>
      <c r="J54" s="1544" t="e">
        <f>I54/I72</f>
        <v>#DIV/0!</v>
      </c>
      <c r="K54" s="1546">
        <f>I54-G54</f>
        <v>-150</v>
      </c>
      <c r="L54" s="1615">
        <f>K54/K72</f>
        <v>4.9488617617947872E-2</v>
      </c>
    </row>
    <row r="55" spans="1:12">
      <c r="A55" s="1658" t="s">
        <v>31</v>
      </c>
      <c r="B55" s="1408" t="s">
        <v>4</v>
      </c>
      <c r="C55" s="1405" t="s">
        <v>4</v>
      </c>
      <c r="D55" s="1171"/>
      <c r="E55" s="1171" t="s">
        <v>4</v>
      </c>
      <c r="F55" s="1183"/>
      <c r="G55" s="1176"/>
      <c r="H55" s="1221"/>
      <c r="I55" s="1174" t="s">
        <v>4</v>
      </c>
      <c r="J55" s="1221"/>
      <c r="K55" s="1174"/>
      <c r="L55" s="1608"/>
    </row>
    <row r="56" spans="1:12">
      <c r="A56" s="1619" t="s">
        <v>64</v>
      </c>
      <c r="B56" s="1408"/>
      <c r="C56" s="1405"/>
      <c r="D56" s="1171"/>
      <c r="E56" s="1171"/>
      <c r="F56" s="1183"/>
      <c r="G56" s="1176"/>
      <c r="H56" s="1221"/>
      <c r="I56" s="1174"/>
      <c r="J56" s="1221"/>
      <c r="K56" s="1174"/>
      <c r="L56" s="1608"/>
    </row>
    <row r="57" spans="1:12">
      <c r="A57" s="1619" t="s">
        <v>108</v>
      </c>
      <c r="B57" s="1199"/>
      <c r="C57" s="1171"/>
      <c r="D57" s="1171"/>
      <c r="E57" s="1171"/>
      <c r="F57" s="1183"/>
      <c r="G57" s="1176">
        <v>75</v>
      </c>
      <c r="H57" s="1221"/>
      <c r="I57" s="1174"/>
      <c r="J57" s="1221"/>
      <c r="K57" s="1174"/>
      <c r="L57" s="1608"/>
    </row>
    <row r="58" spans="1:12">
      <c r="A58" s="1605" t="s">
        <v>73</v>
      </c>
      <c r="B58" s="1199"/>
      <c r="C58" s="1171"/>
      <c r="D58" s="1171"/>
      <c r="E58" s="1406"/>
      <c r="F58" s="1183"/>
      <c r="G58" s="1176">
        <f>E58*F58</f>
        <v>0</v>
      </c>
      <c r="H58" s="1221"/>
      <c r="I58" s="1174"/>
      <c r="J58" s="1221"/>
      <c r="K58" s="1174"/>
      <c r="L58" s="1608"/>
    </row>
    <row r="59" spans="1:12">
      <c r="A59" s="1620"/>
      <c r="B59" s="1239"/>
      <c r="C59" s="1191"/>
      <c r="D59" s="1191"/>
      <c r="E59" s="1203"/>
      <c r="F59" s="1552" t="s">
        <v>86</v>
      </c>
      <c r="G59" s="1543">
        <f>SUM(G56:G58)</f>
        <v>75</v>
      </c>
      <c r="H59" s="1544">
        <f>G59/G72</f>
        <v>2.4744308808973936E-2</v>
      </c>
      <c r="I59" s="1545">
        <f>SUM(I56:I58)</f>
        <v>0</v>
      </c>
      <c r="J59" s="1544" t="e">
        <f>I59/I72</f>
        <v>#DIV/0!</v>
      </c>
      <c r="K59" s="1546">
        <f>I59-G59</f>
        <v>-75</v>
      </c>
      <c r="L59" s="1615">
        <f>K59/K72</f>
        <v>2.4744308808973936E-2</v>
      </c>
    </row>
    <row r="60" spans="1:12">
      <c r="A60" s="1856" t="s">
        <v>97</v>
      </c>
      <c r="B60" s="1232" t="s">
        <v>41</v>
      </c>
      <c r="C60" s="1155" t="s">
        <v>80</v>
      </c>
      <c r="D60" s="1155" t="s">
        <v>71</v>
      </c>
      <c r="E60" s="1155"/>
      <c r="F60" s="1180"/>
      <c r="G60" s="1181"/>
      <c r="H60" s="1220"/>
      <c r="I60" s="1174"/>
      <c r="J60" s="1220"/>
      <c r="K60" s="1174"/>
      <c r="L60" s="1621"/>
    </row>
    <row r="61" spans="1:12">
      <c r="A61" s="1612"/>
      <c r="B61" s="1707" t="s">
        <v>83</v>
      </c>
      <c r="C61" s="1161" t="s">
        <v>10</v>
      </c>
      <c r="D61" s="1165" t="s">
        <v>32</v>
      </c>
      <c r="E61" s="1171"/>
      <c r="F61" s="1183"/>
      <c r="G61" s="1176"/>
      <c r="H61" s="1221"/>
      <c r="I61" s="1174"/>
      <c r="J61" s="1221"/>
      <c r="K61" s="1174"/>
      <c r="L61" s="1622"/>
    </row>
    <row r="62" spans="1:12">
      <c r="A62" s="1612"/>
      <c r="B62" s="1768"/>
      <c r="C62" s="1231" t="e">
        <f>#REF!</f>
        <v>#REF!</v>
      </c>
      <c r="D62" s="1191"/>
      <c r="E62" s="1171"/>
      <c r="F62" s="1183"/>
      <c r="G62" s="1176"/>
      <c r="H62" s="1221"/>
      <c r="I62" s="1174"/>
      <c r="J62" s="1221"/>
      <c r="K62" s="1174"/>
      <c r="L62" s="1622"/>
    </row>
    <row r="63" spans="1:12">
      <c r="A63" s="1612"/>
      <c r="B63" s="1254"/>
      <c r="C63" s="1183"/>
      <c r="D63" s="1171"/>
      <c r="E63" s="1171"/>
      <c r="F63" s="1183"/>
      <c r="G63" s="1176"/>
      <c r="H63" s="1221"/>
      <c r="I63" s="1174"/>
      <c r="J63" s="1221"/>
      <c r="K63" s="1174"/>
      <c r="L63" s="1622"/>
    </row>
    <row r="64" spans="1:12">
      <c r="A64" s="1619" t="s">
        <v>99</v>
      </c>
      <c r="B64" s="1199"/>
      <c r="C64" s="1171"/>
      <c r="D64" s="1171"/>
      <c r="E64" s="1171"/>
      <c r="F64" s="1183"/>
      <c r="G64" s="1176">
        <f>F64*D64</f>
        <v>0</v>
      </c>
      <c r="H64" s="1221"/>
      <c r="I64" s="1174"/>
      <c r="J64" s="1221"/>
      <c r="K64" s="1174"/>
      <c r="L64" s="1622"/>
    </row>
    <row r="65" spans="1:12">
      <c r="A65" s="1619"/>
      <c r="B65" s="1199"/>
      <c r="C65" s="1171"/>
      <c r="D65" s="1171"/>
      <c r="E65" s="1171"/>
      <c r="F65" s="1183"/>
      <c r="G65" s="1176"/>
      <c r="H65" s="1221"/>
      <c r="I65" s="1174"/>
      <c r="J65" s="1221"/>
      <c r="K65" s="1174"/>
      <c r="L65" s="1622"/>
    </row>
    <row r="66" spans="1:12">
      <c r="A66" s="1605" t="s">
        <v>109</v>
      </c>
      <c r="B66" s="1199"/>
      <c r="C66" s="1171"/>
      <c r="D66" s="1171"/>
      <c r="E66" s="1216"/>
      <c r="F66" s="1183"/>
      <c r="G66" s="1176">
        <v>90</v>
      </c>
      <c r="H66" s="1221"/>
      <c r="I66" s="1174"/>
      <c r="J66" s="1221"/>
      <c r="K66" s="1174"/>
      <c r="L66" s="1622"/>
    </row>
    <row r="67" spans="1:12">
      <c r="A67" s="1605" t="s">
        <v>115</v>
      </c>
      <c r="B67" s="1199"/>
      <c r="C67" s="1183"/>
      <c r="D67" s="1171"/>
      <c r="E67" s="1216"/>
      <c r="F67" s="1183"/>
      <c r="G67" s="1176">
        <f>F67*E67</f>
        <v>0</v>
      </c>
      <c r="H67" s="1221"/>
      <c r="I67" s="1174"/>
      <c r="J67" s="1221"/>
      <c r="K67" s="1174"/>
      <c r="L67" s="1622"/>
    </row>
    <row r="68" spans="1:12">
      <c r="A68" s="1605" t="s">
        <v>211</v>
      </c>
      <c r="B68" s="1199"/>
      <c r="C68" s="1731"/>
      <c r="D68" s="1171"/>
      <c r="E68" s="1216"/>
      <c r="F68" s="1183"/>
      <c r="G68" s="1176">
        <f>F68*E68</f>
        <v>0</v>
      </c>
      <c r="H68" s="1221"/>
      <c r="I68" s="1174"/>
      <c r="J68" s="1221"/>
      <c r="K68" s="1174"/>
      <c r="L68" s="1622"/>
    </row>
    <row r="69" spans="1:12" s="1290" customFormat="1" ht="11.25">
      <c r="A69" s="1588" t="s">
        <v>487</v>
      </c>
      <c r="B69" s="1711"/>
      <c r="C69" s="1311"/>
      <c r="D69" s="1297"/>
      <c r="E69" s="1342"/>
      <c r="F69" s="1311"/>
      <c r="G69" s="1305">
        <f>F69</f>
        <v>0</v>
      </c>
      <c r="H69" s="1346"/>
      <c r="I69" s="1301"/>
      <c r="J69" s="1346"/>
      <c r="K69" s="1301"/>
      <c r="L69" s="1604"/>
    </row>
    <row r="70" spans="1:12">
      <c r="A70" s="1620"/>
      <c r="B70" s="1239" t="s">
        <v>4</v>
      </c>
      <c r="C70" s="1191"/>
      <c r="D70" s="1191"/>
      <c r="E70" s="1203"/>
      <c r="F70" s="1552" t="s">
        <v>86</v>
      </c>
      <c r="G70" s="1543">
        <f>SUM(G64:G68)</f>
        <v>90</v>
      </c>
      <c r="H70" s="1544">
        <f>G70/G72</f>
        <v>2.9693170570768722E-2</v>
      </c>
      <c r="I70" s="1545">
        <f>SUM(I64:I68)</f>
        <v>0</v>
      </c>
      <c r="J70" s="1544" t="e">
        <f>I70/I72</f>
        <v>#DIV/0!</v>
      </c>
      <c r="K70" s="1546">
        <f>I70-G70</f>
        <v>-90</v>
      </c>
      <c r="L70" s="1615">
        <f>K70/K72</f>
        <v>2.9693170570768722E-2</v>
      </c>
    </row>
    <row r="71" spans="1:12" ht="12.75" thickBot="1">
      <c r="A71" s="1607"/>
      <c r="B71" s="1573"/>
      <c r="C71" s="1155"/>
      <c r="D71" s="1155"/>
      <c r="E71" s="1177"/>
      <c r="F71" s="1197"/>
      <c r="G71" s="1181"/>
      <c r="H71" s="1221"/>
      <c r="I71" s="1174"/>
      <c r="J71" s="1221"/>
      <c r="K71" s="1174"/>
      <c r="L71" s="1608"/>
    </row>
    <row r="72" spans="1:12" ht="12.75" thickBot="1">
      <c r="A72" s="1623"/>
      <c r="B72" s="1632"/>
      <c r="C72" s="1783"/>
      <c r="D72" s="1784"/>
      <c r="E72" s="1785" t="s">
        <v>98</v>
      </c>
      <c r="F72" s="1786" t="e">
        <f>G72/(E75)</f>
        <v>#DIV/0!</v>
      </c>
      <c r="G72" s="1787">
        <f>G70+G59+G54+G48+G41+G34+G23</f>
        <v>3031</v>
      </c>
      <c r="H72" s="1788">
        <f>G72/G72</f>
        <v>1</v>
      </c>
      <c r="I72" s="1787">
        <f>I70+I59+I54+I48+I41+I34+I23</f>
        <v>0</v>
      </c>
      <c r="J72" s="1788" t="e">
        <f>I72/I72</f>
        <v>#DIV/0!</v>
      </c>
      <c r="K72" s="1787">
        <f>K70+K59+K54+K48+K41+K34+K23</f>
        <v>-3031</v>
      </c>
      <c r="L72" s="1789">
        <f>K72/K72</f>
        <v>1</v>
      </c>
    </row>
    <row r="73" spans="1:12" ht="12.75" thickBot="1">
      <c r="A73" s="1605"/>
      <c r="B73" s="1199"/>
      <c r="C73" s="1171"/>
      <c r="D73" s="1171"/>
      <c r="E73" s="1171"/>
      <c r="F73" s="1172"/>
      <c r="G73" s="1234"/>
      <c r="H73" s="1221"/>
      <c r="I73" s="1174" t="s">
        <v>4</v>
      </c>
      <c r="J73" s="1221"/>
      <c r="K73" s="1174"/>
      <c r="L73" s="1764"/>
    </row>
    <row r="74" spans="1:12">
      <c r="A74" s="1625" t="s">
        <v>38</v>
      </c>
      <c r="B74" s="1670"/>
      <c r="C74" s="1626"/>
      <c r="D74" s="1626" t="s">
        <v>39</v>
      </c>
      <c r="E74" s="1671"/>
      <c r="F74" s="1626" t="s">
        <v>91</v>
      </c>
      <c r="G74" s="1672"/>
      <c r="H74" s="1751"/>
      <c r="I74" s="1629"/>
      <c r="J74" s="1751"/>
      <c r="K74" s="1629"/>
      <c r="L74" s="1630"/>
    </row>
    <row r="75" spans="1:12">
      <c r="A75" s="1658"/>
      <c r="B75" s="1199"/>
      <c r="C75" s="1194"/>
      <c r="D75" s="1736"/>
      <c r="E75" s="1538"/>
      <c r="F75" s="1743"/>
      <c r="G75" s="1236"/>
      <c r="H75" s="1221"/>
      <c r="I75" s="1174"/>
      <c r="J75" s="1221"/>
      <c r="K75" s="1174"/>
      <c r="L75" s="1608"/>
    </row>
    <row r="76" spans="1:12">
      <c r="A76" s="1619" t="s">
        <v>92</v>
      </c>
      <c r="B76" s="1199"/>
      <c r="C76" s="1171"/>
      <c r="D76" s="1733"/>
      <c r="E76" s="1216"/>
      <c r="F76" s="1183"/>
      <c r="G76" s="1176">
        <v>500</v>
      </c>
      <c r="H76" s="1752"/>
      <c r="I76" s="1203"/>
      <c r="J76" s="1221"/>
      <c r="K76" s="1193">
        <f>I76-G76</f>
        <v>-500</v>
      </c>
      <c r="L76" s="1608"/>
    </row>
    <row r="77" spans="1:12">
      <c r="A77" s="1619" t="s">
        <v>93</v>
      </c>
      <c r="B77" s="1199"/>
      <c r="C77" s="1171"/>
      <c r="D77" s="1733"/>
      <c r="E77" s="1216"/>
      <c r="F77" s="1183"/>
      <c r="G77" s="1176">
        <f>E77*F77</f>
        <v>0</v>
      </c>
      <c r="H77" s="1752"/>
      <c r="I77" s="1203"/>
      <c r="J77" s="1221"/>
      <c r="K77" s="1193">
        <f>I77-G77</f>
        <v>0</v>
      </c>
      <c r="L77" s="1608"/>
    </row>
    <row r="78" spans="1:12">
      <c r="A78" s="1619" t="s">
        <v>22</v>
      </c>
      <c r="B78" s="1199"/>
      <c r="C78" s="1171"/>
      <c r="D78" s="1733"/>
      <c r="E78" s="1216"/>
      <c r="F78" s="1183"/>
      <c r="G78" s="1176">
        <f>F78*E78</f>
        <v>0</v>
      </c>
      <c r="H78" s="1752"/>
      <c r="I78" s="1203"/>
      <c r="J78" s="1221"/>
      <c r="K78" s="1193">
        <f>I78-G78</f>
        <v>0</v>
      </c>
      <c r="L78" s="1608"/>
    </row>
    <row r="79" spans="1:12">
      <c r="A79" s="1673" t="s">
        <v>30</v>
      </c>
      <c r="B79" s="1241"/>
      <c r="C79" s="1165"/>
      <c r="D79" s="1734"/>
      <c r="E79" s="1215"/>
      <c r="F79" s="1185"/>
      <c r="G79" s="1176">
        <f>E79*D79</f>
        <v>0</v>
      </c>
      <c r="H79" s="1753"/>
      <c r="I79" s="1203"/>
      <c r="J79" s="1753"/>
      <c r="K79" s="1193">
        <f>I79-G79</f>
        <v>0</v>
      </c>
      <c r="L79" s="1674"/>
    </row>
    <row r="80" spans="1:12">
      <c r="A80" s="1619"/>
      <c r="B80" s="1199"/>
      <c r="C80" s="1171"/>
      <c r="D80" s="1735"/>
      <c r="E80" s="1216">
        <f>SUM(E76:E79)</f>
        <v>0</v>
      </c>
      <c r="F80" s="1183"/>
      <c r="G80" s="1176"/>
      <c r="H80" s="1221"/>
      <c r="I80" s="1177"/>
      <c r="J80" s="1221"/>
      <c r="K80" s="1174"/>
      <c r="L80" s="1608"/>
    </row>
    <row r="81" spans="1:13">
      <c r="A81" s="1619"/>
      <c r="B81" s="1199"/>
      <c r="C81" s="1171"/>
      <c r="D81" s="1735"/>
      <c r="E81" s="1216"/>
      <c r="F81" s="1183"/>
      <c r="G81" s="1176"/>
      <c r="H81" s="1221"/>
      <c r="I81" s="1188"/>
      <c r="J81" s="1221"/>
      <c r="K81" s="1174"/>
      <c r="L81" s="1608"/>
    </row>
    <row r="82" spans="1:13">
      <c r="A82" s="1675" t="s">
        <v>36</v>
      </c>
      <c r="B82" s="1574"/>
      <c r="C82" s="1191"/>
      <c r="D82" s="1243"/>
      <c r="E82" s="1240"/>
      <c r="F82" s="1231"/>
      <c r="G82" s="1192"/>
      <c r="H82" s="1399"/>
      <c r="I82" s="1203"/>
      <c r="J82" s="1771"/>
      <c r="K82" s="1193">
        <f>I82-G82</f>
        <v>0</v>
      </c>
      <c r="L82" s="1631"/>
    </row>
    <row r="83" spans="1:13">
      <c r="A83" s="1675" t="s">
        <v>488</v>
      </c>
      <c r="B83" s="1574"/>
      <c r="C83" s="1191"/>
      <c r="D83" s="1243"/>
      <c r="E83" s="1240"/>
      <c r="F83" s="1231"/>
      <c r="G83" s="1192"/>
      <c r="H83" s="1399"/>
      <c r="I83" s="1203"/>
      <c r="J83" s="1771"/>
      <c r="K83" s="1193"/>
      <c r="L83" s="1631"/>
      <c r="M83" s="1160"/>
    </row>
    <row r="84" spans="1:13">
      <c r="A84" s="1675" t="s">
        <v>489</v>
      </c>
      <c r="B84" s="1574"/>
      <c r="C84" s="1191"/>
      <c r="D84" s="1243"/>
      <c r="E84" s="1240"/>
      <c r="F84" s="1231"/>
      <c r="G84" s="1192"/>
      <c r="H84" s="1399"/>
      <c r="I84" s="1203"/>
      <c r="J84" s="1771"/>
      <c r="K84" s="1193"/>
      <c r="L84" s="1631"/>
      <c r="M84" s="1160"/>
    </row>
    <row r="85" spans="1:13">
      <c r="A85" s="1675" t="s">
        <v>490</v>
      </c>
      <c r="B85" s="1574"/>
      <c r="C85" s="1191"/>
      <c r="D85" s="1243"/>
      <c r="E85" s="1240"/>
      <c r="F85" s="1231"/>
      <c r="G85" s="1192"/>
      <c r="H85" s="1399"/>
      <c r="I85" s="1203"/>
      <c r="J85" s="1771"/>
      <c r="K85" s="1193"/>
      <c r="L85" s="1631"/>
      <c r="M85" s="1160"/>
    </row>
    <row r="86" spans="1:13">
      <c r="A86" s="1675" t="s">
        <v>491</v>
      </c>
      <c r="B86" s="1574"/>
      <c r="C86" s="1191"/>
      <c r="D86" s="1243"/>
      <c r="E86" s="1240"/>
      <c r="F86" s="1231"/>
      <c r="G86" s="1192"/>
      <c r="H86" s="1399"/>
      <c r="I86" s="1203"/>
      <c r="J86" s="1771"/>
      <c r="K86" s="1193"/>
      <c r="L86" s="1631"/>
      <c r="M86" s="1160"/>
    </row>
    <row r="87" spans="1:13">
      <c r="A87" s="1675" t="s">
        <v>214</v>
      </c>
      <c r="B87" s="1574"/>
      <c r="C87" s="1191"/>
      <c r="D87" s="1243"/>
      <c r="E87" s="1240"/>
      <c r="F87" s="1231"/>
      <c r="G87" s="1192"/>
      <c r="H87" s="1399"/>
      <c r="I87" s="1203"/>
      <c r="J87" s="1771"/>
      <c r="K87" s="1193"/>
      <c r="L87" s="1631"/>
      <c r="M87" s="1160"/>
    </row>
    <row r="88" spans="1:13">
      <c r="A88" s="1675" t="s">
        <v>492</v>
      </c>
      <c r="B88" s="1574"/>
      <c r="C88" s="1191"/>
      <c r="D88" s="1243"/>
      <c r="E88" s="1240"/>
      <c r="F88" s="1231"/>
      <c r="G88" s="1192"/>
      <c r="H88" s="1399"/>
      <c r="I88" s="1203"/>
      <c r="J88" s="1771"/>
      <c r="K88" s="1193"/>
      <c r="L88" s="1631"/>
      <c r="M88" s="1160"/>
    </row>
    <row r="89" spans="1:13" ht="12.75" thickBot="1">
      <c r="A89" s="1675" t="s">
        <v>107</v>
      </c>
      <c r="B89" s="1574"/>
      <c r="C89" s="1155"/>
      <c r="D89" s="1799"/>
      <c r="E89" s="1804"/>
      <c r="F89" s="1180"/>
      <c r="G89" s="1181"/>
      <c r="H89" s="1805"/>
      <c r="I89" s="1177"/>
      <c r="J89" s="1220"/>
      <c r="K89" s="1806"/>
      <c r="L89" s="1775"/>
      <c r="M89" s="1160"/>
    </row>
    <row r="90" spans="1:13" ht="12.75" thickBot="1">
      <c r="A90" s="1676"/>
      <c r="B90" s="1677"/>
      <c r="C90" s="1818"/>
      <c r="D90" s="1819"/>
      <c r="E90" s="1819"/>
      <c r="F90" s="1785" t="s">
        <v>35</v>
      </c>
      <c r="G90" s="1820">
        <f>SUM(G75:G89)</f>
        <v>500</v>
      </c>
      <c r="H90" s="1821"/>
      <c r="I90" s="1820">
        <f>SUM(I76:I89)</f>
        <v>0</v>
      </c>
      <c r="J90" s="1821"/>
      <c r="K90" s="1820">
        <f>K76+K77+K78+K79+K82</f>
        <v>-500</v>
      </c>
      <c r="L90" s="1790"/>
      <c r="M90" s="1160"/>
    </row>
    <row r="91" spans="1:13" ht="12.75" thickBot="1">
      <c r="A91" s="1691"/>
      <c r="B91" s="1829"/>
      <c r="C91" s="1838"/>
      <c r="D91" s="1839"/>
      <c r="E91" s="1840"/>
      <c r="F91" s="1841" t="s">
        <v>3</v>
      </c>
      <c r="G91" s="1842">
        <f>G90-G72</f>
        <v>-2531</v>
      </c>
      <c r="H91" s="1843">
        <f>G91/G90</f>
        <v>-5.0620000000000003</v>
      </c>
      <c r="I91" s="1842">
        <f>I90-I72</f>
        <v>0</v>
      </c>
      <c r="J91" s="1843" t="e">
        <f>I91/I90</f>
        <v>#DIV/0!</v>
      </c>
      <c r="K91" s="1842">
        <f>I91-G91</f>
        <v>2531</v>
      </c>
      <c r="L91" s="1844">
        <f>K91/K90</f>
        <v>-5.0620000000000003</v>
      </c>
    </row>
    <row r="92" spans="1:13">
      <c r="A92" s="1609"/>
      <c r="B92" s="1241"/>
      <c r="C92" s="1241"/>
      <c r="D92" s="1241"/>
      <c r="E92" s="1244"/>
      <c r="F92" s="1245" t="s">
        <v>95</v>
      </c>
      <c r="G92" s="1246" t="e">
        <f>G91/(E76)</f>
        <v>#DIV/0!</v>
      </c>
      <c r="H92" s="1238"/>
      <c r="I92" s="1246" t="e">
        <f>I91/H76</f>
        <v>#DIV/0!</v>
      </c>
      <c r="J92" s="1238"/>
      <c r="K92" s="1246" t="e">
        <f>I92-G92</f>
        <v>#DIV/0!</v>
      </c>
      <c r="L92" s="1674"/>
    </row>
    <row r="93" spans="1:13" ht="12.75" thickBot="1">
      <c r="A93" s="1623"/>
      <c r="B93" s="1692" t="s">
        <v>68</v>
      </c>
      <c r="C93" s="1677">
        <f>D14-1</f>
        <v>-1</v>
      </c>
      <c r="D93" s="1677"/>
      <c r="E93" s="1693"/>
      <c r="F93" s="1692" t="s">
        <v>67</v>
      </c>
      <c r="G93" s="1694" t="e">
        <f>G92/C93</f>
        <v>#DIV/0!</v>
      </c>
      <c r="H93" s="1695"/>
      <c r="I93" s="1694" t="e">
        <f>I92/C93</f>
        <v>#DIV/0!</v>
      </c>
      <c r="J93" s="1695"/>
      <c r="K93" s="1694" t="e">
        <f>I93-G93</f>
        <v>#DIV/0!</v>
      </c>
      <c r="L93" s="1696"/>
    </row>
    <row r="94" spans="1:13" ht="12" customHeight="1">
      <c r="A94" s="1201"/>
      <c r="B94" s="1199"/>
      <c r="C94" s="1199"/>
      <c r="D94" s="1199"/>
      <c r="E94" s="1201"/>
      <c r="F94" s="1201"/>
      <c r="G94" s="1247"/>
      <c r="H94" s="1201"/>
      <c r="I94" s="1201"/>
      <c r="J94" s="1201"/>
      <c r="K94" s="1201"/>
      <c r="L94" s="1201"/>
    </row>
    <row r="100" spans="6:6">
      <c r="F100" s="1402" t="s">
        <v>4</v>
      </c>
    </row>
  </sheetData>
  <mergeCells count="5">
    <mergeCell ref="B6:F6"/>
    <mergeCell ref="D3:F3"/>
    <mergeCell ref="I14:I22"/>
    <mergeCell ref="B2:F2"/>
    <mergeCell ref="B5:F5"/>
  </mergeCells>
  <pageMargins left="0.7" right="0.7" top="0.75" bottom="0.75" header="0.3" footer="0.3"/>
  <pageSetup orientation="portrait" horizontalDpi="4294967292" verticalDpi="4294967292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0D8D194-F5ED-47F3-B8AA-D0FB81550DD3}">
          <x14:formula1>
            <xm:f>Données!$A$1:$A$3</xm:f>
          </x14:formula1>
          <xm:sqref>B4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6FE1C-FAC7-7D42-AC03-211663D90F4F}">
  <dimension ref="A1:T94"/>
  <sheetViews>
    <sheetView zoomScaleNormal="100" workbookViewId="0">
      <pane ySplit="9" topLeftCell="A19" activePane="bottomLeft" state="frozen"/>
      <selection activeCell="A99" sqref="A99"/>
      <selection pane="bottomLeft" activeCell="A99" sqref="A99"/>
    </sheetView>
  </sheetViews>
  <sheetFormatPr baseColWidth="10" defaultColWidth="9.140625" defaultRowHeight="12"/>
  <cols>
    <col min="1" max="1" width="36.42578125" style="1145" customWidth="1"/>
    <col min="2" max="2" width="19.28515625" style="1145" customWidth="1"/>
    <col min="3" max="4" width="11.42578125" style="1145" customWidth="1"/>
    <col min="5" max="5" width="10.42578125" style="1145" customWidth="1"/>
    <col min="6" max="6" width="12" style="1145" customWidth="1"/>
    <col min="7" max="8" width="11.42578125" style="1145" customWidth="1"/>
    <col min="9" max="9" width="11.42578125" style="1160" customWidth="1"/>
    <col min="10" max="10" width="12" style="1145" bestFit="1" customWidth="1"/>
    <col min="11" max="14" width="11.42578125" style="1145" customWidth="1"/>
    <col min="15" max="15" width="12.140625" style="1145" customWidth="1"/>
    <col min="16" max="19" width="11.42578125" style="1145" customWidth="1"/>
    <col min="20" max="20" width="12.42578125" style="1145" customWidth="1"/>
    <col min="21" max="256" width="11.42578125" style="1145" customWidth="1"/>
    <col min="257" max="16384" width="9.140625" style="1145"/>
  </cols>
  <sheetData>
    <row r="1" spans="1:12" s="1153" customFormat="1" ht="14.25">
      <c r="A1" s="1149">
        <v>59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2" s="1280" customFormat="1" ht="14.25">
      <c r="A2" s="1278" t="s">
        <v>475</v>
      </c>
      <c r="B2" s="1894" t="str">
        <f>VLOOKUP(A1,'Liste voyages 2022'!A2:H501,4,0)</f>
        <v>Okanagan 6 2022</v>
      </c>
      <c r="C2" s="1894"/>
      <c r="D2" s="1894"/>
      <c r="E2" s="1894"/>
      <c r="F2" s="1894"/>
      <c r="G2" s="1279"/>
      <c r="H2" s="1279"/>
      <c r="I2" s="1279"/>
      <c r="J2" s="1279"/>
      <c r="K2" s="1279"/>
      <c r="L2" s="1279"/>
    </row>
    <row r="3" spans="1:12" s="1280" customFormat="1" ht="14.25">
      <c r="A3" s="1278" t="s">
        <v>476</v>
      </c>
      <c r="B3" s="1281">
        <f>VLOOKUP(A1,'Liste voyages 2022'!A2:H501,5,0)</f>
        <v>43360</v>
      </c>
      <c r="C3" s="1282" t="s">
        <v>484</v>
      </c>
      <c r="D3" s="1896">
        <f>VLOOKUP(A1,'Liste voyages 2022'!A2:H501,6,0)</f>
        <v>43372</v>
      </c>
      <c r="E3" s="1896"/>
      <c r="F3" s="1526"/>
      <c r="G3" s="1279"/>
      <c r="H3" s="1279"/>
      <c r="I3" s="1279"/>
      <c r="J3" s="1279"/>
      <c r="K3" s="1279"/>
      <c r="L3" s="1279"/>
    </row>
    <row r="4" spans="1:12" s="1153" customFormat="1" ht="14.25">
      <c r="A4" s="1149" t="s">
        <v>479</v>
      </c>
      <c r="B4" s="1154"/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2" s="1280" customFormat="1" ht="14.25">
      <c r="A5" s="1278" t="s">
        <v>480</v>
      </c>
      <c r="B5" s="1894" t="str">
        <f>VLOOKUP(A1,'Liste voyages 2022'!A2:H501,7,0)</f>
        <v>Canada</v>
      </c>
      <c r="C5" s="1894"/>
      <c r="D5" s="1894"/>
      <c r="E5" s="1894"/>
      <c r="F5" s="1894"/>
      <c r="G5" s="1279"/>
      <c r="H5" s="1279"/>
      <c r="I5" s="1279"/>
      <c r="J5" s="1279"/>
      <c r="K5" s="1279"/>
      <c r="L5" s="1279"/>
    </row>
    <row r="6" spans="1:12" s="1280" customFormat="1" ht="14.25">
      <c r="A6" s="1278" t="s">
        <v>478</v>
      </c>
      <c r="B6" s="1895">
        <f>E80</f>
        <v>0</v>
      </c>
      <c r="C6" s="1895"/>
      <c r="D6" s="1895"/>
      <c r="E6" s="1895"/>
      <c r="F6" s="1895"/>
      <c r="G6" s="1279"/>
      <c r="H6" s="1283"/>
      <c r="I6" s="1279"/>
      <c r="J6" s="1279"/>
      <c r="K6" s="1279"/>
      <c r="L6" s="1279"/>
    </row>
    <row r="7" spans="1:12" s="1159" customFormat="1" ht="11.25">
      <c r="A7" s="1290"/>
      <c r="B7" s="1340"/>
      <c r="C7" s="1340"/>
      <c r="D7" s="1340"/>
      <c r="E7" s="1290"/>
      <c r="F7" s="1290"/>
      <c r="G7" s="1290"/>
      <c r="H7" s="1290"/>
      <c r="I7" s="1301"/>
      <c r="J7" s="1290"/>
      <c r="K7" s="1301"/>
      <c r="L7" s="1290"/>
    </row>
    <row r="8" spans="1:12" s="1159" customFormat="1" ht="11.25">
      <c r="A8" s="1284"/>
      <c r="B8" s="1350"/>
      <c r="C8" s="1285" t="s">
        <v>80</v>
      </c>
      <c r="D8" s="1561" t="s">
        <v>74</v>
      </c>
      <c r="E8" s="1286" t="s">
        <v>74</v>
      </c>
      <c r="F8" s="1287" t="s">
        <v>75</v>
      </c>
      <c r="G8" s="1286" t="s">
        <v>20</v>
      </c>
      <c r="H8" s="1288" t="s">
        <v>40</v>
      </c>
      <c r="I8" s="1286" t="s">
        <v>50</v>
      </c>
      <c r="J8" s="1288" t="s">
        <v>40</v>
      </c>
      <c r="K8" s="1286" t="s">
        <v>0</v>
      </c>
      <c r="L8" s="1288" t="s">
        <v>40</v>
      </c>
    </row>
    <row r="9" spans="1:12" s="1159" customFormat="1">
      <c r="A9" s="1397"/>
      <c r="B9" s="1569" t="s">
        <v>41</v>
      </c>
      <c r="C9" s="1291" t="s">
        <v>10</v>
      </c>
      <c r="D9" s="1562" t="s">
        <v>66</v>
      </c>
      <c r="E9" s="1292" t="s">
        <v>42</v>
      </c>
      <c r="F9" s="1293" t="s">
        <v>41</v>
      </c>
      <c r="G9" s="1294">
        <f>E76+E77+E78</f>
        <v>0</v>
      </c>
      <c r="H9" s="1292" t="s">
        <v>21</v>
      </c>
      <c r="I9" s="1295" t="s">
        <v>106</v>
      </c>
      <c r="J9" s="1292" t="s">
        <v>21</v>
      </c>
      <c r="K9" s="1295" t="s">
        <v>2</v>
      </c>
      <c r="L9" s="1292" t="s">
        <v>1</v>
      </c>
    </row>
    <row r="10" spans="1:12" s="1159" customFormat="1" ht="11.25">
      <c r="A10" s="1302"/>
      <c r="B10" s="1354"/>
      <c r="C10" s="1295"/>
      <c r="D10" s="1335"/>
      <c r="E10" s="1297"/>
      <c r="F10" s="1298"/>
      <c r="G10" s="1299"/>
      <c r="H10" s="1300"/>
      <c r="I10" s="1301"/>
      <c r="J10" s="1300"/>
      <c r="K10" s="1301"/>
      <c r="L10" s="1300"/>
    </row>
    <row r="11" spans="1:12" s="1159" customFormat="1" thickBot="1">
      <c r="A11" s="1302"/>
      <c r="B11" s="1335"/>
      <c r="C11" s="1296"/>
      <c r="D11" s="1335"/>
      <c r="E11" s="1297"/>
      <c r="F11" s="1298"/>
      <c r="G11" s="1299"/>
      <c r="H11" s="1300"/>
      <c r="I11" s="1301"/>
      <c r="J11" s="1300"/>
      <c r="K11" s="1301"/>
      <c r="L11" s="1300"/>
    </row>
    <row r="12" spans="1:12" s="1159" customFormat="1" ht="11.25">
      <c r="A12" s="1582" t="s">
        <v>13</v>
      </c>
      <c r="B12" s="1662" t="s">
        <v>41</v>
      </c>
      <c r="C12" s="1583" t="s">
        <v>41</v>
      </c>
      <c r="D12" s="1583"/>
      <c r="E12" s="1583" t="s">
        <v>4</v>
      </c>
      <c r="F12" s="1584"/>
      <c r="G12" s="1585"/>
      <c r="H12" s="1746"/>
      <c r="I12" s="1586"/>
      <c r="J12" s="1746"/>
      <c r="K12" s="1586"/>
      <c r="L12" s="1587"/>
    </row>
    <row r="13" spans="1:12">
      <c r="A13" s="1588" t="s">
        <v>14</v>
      </c>
      <c r="B13" s="1327" t="s">
        <v>16</v>
      </c>
      <c r="C13" s="1297" t="s">
        <v>17</v>
      </c>
      <c r="D13" s="1297"/>
      <c r="E13" s="1303"/>
      <c r="F13" s="1304" t="s">
        <v>4</v>
      </c>
      <c r="G13" s="1305" t="s">
        <v>4</v>
      </c>
      <c r="H13" s="1346"/>
      <c r="I13" s="1301"/>
      <c r="J13" s="1346"/>
      <c r="K13" s="1301"/>
      <c r="L13" s="1589"/>
    </row>
    <row r="14" spans="1:12">
      <c r="A14" s="1607" t="s">
        <v>45</v>
      </c>
      <c r="B14" s="1713"/>
      <c r="C14" s="1398"/>
      <c r="D14" s="1155"/>
      <c r="E14" s="1155"/>
      <c r="F14" s="1180"/>
      <c r="G14" s="1181">
        <f>F14*E14*D14</f>
        <v>0</v>
      </c>
      <c r="H14" s="1221"/>
      <c r="I14" s="1897">
        <v>0</v>
      </c>
      <c r="J14" s="1221"/>
      <c r="K14" s="1174"/>
      <c r="L14" s="1608" t="s">
        <v>4</v>
      </c>
    </row>
    <row r="15" spans="1:12">
      <c r="A15" s="1605" t="s">
        <v>65</v>
      </c>
      <c r="B15" s="1714"/>
      <c r="C15" s="1187"/>
      <c r="D15" s="1171"/>
      <c r="E15" s="1171"/>
      <c r="F15" s="1183"/>
      <c r="G15" s="1176">
        <f>D15*E15*F15</f>
        <v>0</v>
      </c>
      <c r="H15" s="1221"/>
      <c r="I15" s="1897"/>
      <c r="J15" s="1221"/>
      <c r="K15" s="1174"/>
      <c r="L15" s="1608"/>
    </row>
    <row r="16" spans="1:12">
      <c r="A16" s="1609" t="s">
        <v>70</v>
      </c>
      <c r="B16" s="1715"/>
      <c r="C16" s="1189"/>
      <c r="D16" s="1165"/>
      <c r="E16" s="1165"/>
      <c r="F16" s="1185"/>
      <c r="G16" s="1186">
        <f>D16*E16*F16</f>
        <v>0</v>
      </c>
      <c r="H16" s="1221"/>
      <c r="I16" s="1897"/>
      <c r="J16" s="1221"/>
      <c r="K16" s="1174"/>
      <c r="L16" s="1608"/>
    </row>
    <row r="17" spans="1:12">
      <c r="A17" s="1607" t="s">
        <v>5</v>
      </c>
      <c r="B17" s="1713"/>
      <c r="C17" s="1398"/>
      <c r="D17" s="1155"/>
      <c r="E17" s="1155"/>
      <c r="F17" s="1180"/>
      <c r="G17" s="1181">
        <v>100</v>
      </c>
      <c r="H17" s="1221"/>
      <c r="I17" s="1897"/>
      <c r="J17" s="1221"/>
      <c r="K17" s="1174"/>
      <c r="L17" s="1608"/>
    </row>
    <row r="18" spans="1:12">
      <c r="A18" s="1605" t="s">
        <v>34</v>
      </c>
      <c r="B18" s="1714"/>
      <c r="C18" s="1187"/>
      <c r="D18" s="1171"/>
      <c r="E18" s="1171"/>
      <c r="F18" s="1183"/>
      <c r="G18" s="1176">
        <f>F18*E18*D18</f>
        <v>0</v>
      </c>
      <c r="H18" s="1221"/>
      <c r="I18" s="1897"/>
      <c r="J18" s="1221"/>
      <c r="K18" s="1174"/>
      <c r="L18" s="1608"/>
    </row>
    <row r="19" spans="1:12">
      <c r="A19" s="1609" t="s">
        <v>18</v>
      </c>
      <c r="B19" s="1715">
        <f>B14</f>
        <v>0</v>
      </c>
      <c r="C19" s="1189">
        <f t="shared" ref="C19" si="0">B19/7</f>
        <v>0</v>
      </c>
      <c r="D19" s="1165">
        <v>0</v>
      </c>
      <c r="E19" s="1165">
        <v>0</v>
      </c>
      <c r="F19" s="1185">
        <f t="shared" ref="F19" si="1">C19</f>
        <v>0</v>
      </c>
      <c r="G19" s="1186">
        <f>D19*E19*F19</f>
        <v>0</v>
      </c>
      <c r="H19" s="1221"/>
      <c r="I19" s="1897"/>
      <c r="J19" s="1221"/>
      <c r="K19" s="1174"/>
      <c r="L19" s="1608"/>
    </row>
    <row r="20" spans="1:12">
      <c r="A20" s="1610"/>
      <c r="B20" s="1239" t="s">
        <v>4</v>
      </c>
      <c r="C20" s="1191"/>
      <c r="D20" s="1191"/>
      <c r="E20" s="1191"/>
      <c r="F20" s="1552" t="s">
        <v>86</v>
      </c>
      <c r="G20" s="1543">
        <f>SUM(G14:G19)</f>
        <v>100</v>
      </c>
      <c r="H20" s="1221"/>
      <c r="I20" s="1897"/>
      <c r="J20" s="1221"/>
      <c r="K20" s="1174"/>
      <c r="L20" s="1608"/>
    </row>
    <row r="21" spans="1:12">
      <c r="A21" s="1611"/>
      <c r="B21" s="1199"/>
      <c r="C21" s="1171"/>
      <c r="D21" s="1171"/>
      <c r="E21" s="1171"/>
      <c r="F21" s="1194"/>
      <c r="G21" s="1194"/>
      <c r="H21" s="1221"/>
      <c r="I21" s="1897"/>
      <c r="J21" s="1221"/>
      <c r="K21" s="1174"/>
      <c r="L21" s="1608"/>
    </row>
    <row r="22" spans="1:12">
      <c r="A22" s="1605" t="s">
        <v>43</v>
      </c>
      <c r="B22" s="1199"/>
      <c r="C22" s="1171" t="s">
        <v>4</v>
      </c>
      <c r="D22" s="1195"/>
      <c r="E22" s="1166">
        <v>0.15</v>
      </c>
      <c r="F22" s="1183" t="s">
        <v>4</v>
      </c>
      <c r="G22" s="1176">
        <f>E22*G20</f>
        <v>15</v>
      </c>
      <c r="H22" s="1221"/>
      <c r="I22" s="1898"/>
      <c r="J22" s="1221"/>
      <c r="K22" s="1196"/>
      <c r="L22" s="1608"/>
    </row>
    <row r="23" spans="1:12">
      <c r="A23" s="1620"/>
      <c r="B23" s="1239"/>
      <c r="C23" s="1191"/>
      <c r="D23" s="1191"/>
      <c r="E23" s="1190"/>
      <c r="F23" s="1552" t="s">
        <v>86</v>
      </c>
      <c r="G23" s="1543">
        <f>G20+G22</f>
        <v>115</v>
      </c>
      <c r="H23" s="1544">
        <f>G23/G72</f>
        <v>3.3285094066570188E-2</v>
      </c>
      <c r="I23" s="1543">
        <f>I14</f>
        <v>0</v>
      </c>
      <c r="J23" s="1559" t="e">
        <f>I23/I72</f>
        <v>#DIV/0!</v>
      </c>
      <c r="K23" s="1543">
        <f>I23-G23</f>
        <v>-115</v>
      </c>
      <c r="L23" s="1595">
        <f>K23/K72</f>
        <v>3.3285094066570188E-2</v>
      </c>
    </row>
    <row r="24" spans="1:12">
      <c r="A24" s="1612"/>
      <c r="B24" s="1206" t="s">
        <v>41</v>
      </c>
      <c r="C24" s="1171" t="s">
        <v>80</v>
      </c>
      <c r="D24" s="1171" t="s">
        <v>71</v>
      </c>
      <c r="E24" s="1171"/>
      <c r="F24" s="1183"/>
      <c r="G24" s="1176"/>
      <c r="H24" s="1221"/>
      <c r="I24" s="1174"/>
      <c r="J24" s="1221"/>
      <c r="K24" s="1174"/>
      <c r="L24" s="1608"/>
    </row>
    <row r="25" spans="1:12">
      <c r="A25" s="1612"/>
      <c r="B25" s="1707" t="s">
        <v>83</v>
      </c>
      <c r="C25" s="1161" t="s">
        <v>10</v>
      </c>
      <c r="D25" s="1165" t="s">
        <v>32</v>
      </c>
      <c r="E25" s="1171"/>
      <c r="F25" s="1183"/>
      <c r="G25" s="1176"/>
      <c r="H25" s="1221"/>
      <c r="I25" s="1174"/>
      <c r="J25" s="1221"/>
      <c r="K25" s="1174"/>
      <c r="L25" s="1608"/>
    </row>
    <row r="26" spans="1:12">
      <c r="A26" s="1612"/>
      <c r="B26" s="1708" t="e">
        <f>#REF!</f>
        <v>#REF!</v>
      </c>
      <c r="C26" s="1400" t="e">
        <f>#REF!</f>
        <v>#REF!</v>
      </c>
      <c r="D26" s="1191"/>
      <c r="E26" s="1171"/>
      <c r="F26" s="1183"/>
      <c r="G26" s="1176"/>
      <c r="H26" s="1221"/>
      <c r="I26" s="1174"/>
      <c r="J26" s="1221"/>
      <c r="K26" s="1174"/>
      <c r="L26" s="1608"/>
    </row>
    <row r="27" spans="1:12">
      <c r="A27" s="1658" t="s">
        <v>12</v>
      </c>
      <c r="B27" s="1199"/>
      <c r="C27" s="1171"/>
      <c r="D27" s="1171"/>
      <c r="E27" s="1171" t="s">
        <v>4</v>
      </c>
      <c r="F27" s="1183"/>
      <c r="G27" s="1176"/>
      <c r="H27" s="1221"/>
      <c r="I27" s="1174"/>
      <c r="J27" s="1221"/>
      <c r="K27" s="1174"/>
      <c r="L27" s="1608"/>
    </row>
    <row r="28" spans="1:12" ht="12.75">
      <c r="A28" s="1613" t="s">
        <v>84</v>
      </c>
      <c r="B28" s="1716"/>
      <c r="C28" s="1202"/>
      <c r="D28" s="1171"/>
      <c r="E28" s="1171"/>
      <c r="F28" s="1183"/>
      <c r="G28" s="1176">
        <v>250</v>
      </c>
      <c r="H28" s="1221"/>
      <c r="I28" s="1174"/>
      <c r="J28" s="1221"/>
      <c r="K28" s="1174" t="s">
        <v>4</v>
      </c>
      <c r="L28" s="1608"/>
    </row>
    <row r="29" spans="1:12" ht="12.75">
      <c r="A29" s="1614" t="s">
        <v>96</v>
      </c>
      <c r="B29" s="1716"/>
      <c r="C29" s="1202"/>
      <c r="D29" s="1171"/>
      <c r="E29" s="1171"/>
      <c r="F29" s="1183"/>
      <c r="G29" s="1176">
        <f t="shared" ref="G29:G33" si="2">F29*E29*D29</f>
        <v>0</v>
      </c>
      <c r="H29" s="1221"/>
      <c r="I29" s="1174"/>
      <c r="J29" s="1221"/>
      <c r="K29" s="1174"/>
      <c r="L29" s="1608"/>
    </row>
    <row r="30" spans="1:12" ht="12.75">
      <c r="A30" s="1614" t="s">
        <v>76</v>
      </c>
      <c r="B30" s="1716"/>
      <c r="C30" s="1202"/>
      <c r="D30" s="1171"/>
      <c r="E30" s="1171"/>
      <c r="F30" s="1183"/>
      <c r="G30" s="1176">
        <f t="shared" si="2"/>
        <v>0</v>
      </c>
      <c r="H30" s="1221"/>
      <c r="I30" s="1174"/>
      <c r="J30" s="1221"/>
      <c r="K30" s="1174"/>
      <c r="L30" s="1608"/>
    </row>
    <row r="31" spans="1:12" ht="12.75">
      <c r="A31" s="1614" t="s">
        <v>145</v>
      </c>
      <c r="B31" s="1716"/>
      <c r="C31" s="1202"/>
      <c r="D31" s="1171"/>
      <c r="E31" s="1171"/>
      <c r="F31" s="1183"/>
      <c r="G31" s="1176">
        <f t="shared" si="2"/>
        <v>0</v>
      </c>
      <c r="H31" s="1221"/>
      <c r="I31" s="1174"/>
      <c r="J31" s="1221"/>
      <c r="K31" s="1174"/>
      <c r="L31" s="1608"/>
    </row>
    <row r="32" spans="1:12" ht="12.75">
      <c r="A32" s="1614" t="s">
        <v>111</v>
      </c>
      <c r="B32" s="1716"/>
      <c r="C32" s="1202"/>
      <c r="D32" s="1171"/>
      <c r="E32" s="1171"/>
      <c r="F32" s="1183"/>
      <c r="G32" s="1176">
        <f t="shared" si="2"/>
        <v>0</v>
      </c>
      <c r="H32" s="1221"/>
      <c r="I32" s="1174"/>
      <c r="J32" s="1221"/>
      <c r="K32" s="1174"/>
      <c r="L32" s="1608"/>
    </row>
    <row r="33" spans="1:15" ht="14.25" customHeight="1">
      <c r="A33" s="1614" t="s">
        <v>69</v>
      </c>
      <c r="B33" s="1199"/>
      <c r="C33" s="1202"/>
      <c r="D33" s="1171"/>
      <c r="E33" s="1171"/>
      <c r="F33" s="1183"/>
      <c r="G33" s="1176">
        <f t="shared" si="2"/>
        <v>0</v>
      </c>
      <c r="H33" s="1221"/>
      <c r="I33" s="1174"/>
      <c r="J33" s="1221"/>
      <c r="K33" s="1174"/>
      <c r="L33" s="1608"/>
    </row>
    <row r="34" spans="1:15">
      <c r="A34" s="1620"/>
      <c r="B34" s="1239"/>
      <c r="C34" s="1191"/>
      <c r="D34" s="1191"/>
      <c r="E34" s="1190"/>
      <c r="F34" s="1552" t="s">
        <v>86</v>
      </c>
      <c r="G34" s="1543">
        <f>SUM(G28:G33)</f>
        <v>250</v>
      </c>
      <c r="H34" s="1544">
        <f>G34/G72</f>
        <v>7.2358900144717797E-2</v>
      </c>
      <c r="I34" s="1545">
        <f>SUM(I28:I33)</f>
        <v>0</v>
      </c>
      <c r="J34" s="1544" t="e">
        <f>I34/I72</f>
        <v>#DIV/0!</v>
      </c>
      <c r="K34" s="1546">
        <f>I34-G34</f>
        <v>-250</v>
      </c>
      <c r="L34" s="1615">
        <f>K34/K72</f>
        <v>7.2358900144717797E-2</v>
      </c>
    </row>
    <row r="35" spans="1:15">
      <c r="A35" s="1659" t="s">
        <v>88</v>
      </c>
      <c r="B35" s="1266"/>
      <c r="C35" s="1205"/>
      <c r="D35" s="1171"/>
      <c r="E35" s="1171"/>
      <c r="F35" s="1183"/>
      <c r="G35" s="1176"/>
      <c r="H35" s="1221"/>
      <c r="I35" s="1204"/>
      <c r="J35" s="1221"/>
      <c r="K35" s="1204"/>
      <c r="L35" s="1608"/>
    </row>
    <row r="36" spans="1:15">
      <c r="A36" s="1605" t="s">
        <v>44</v>
      </c>
      <c r="B36" s="1199"/>
      <c r="C36" s="1171"/>
      <c r="D36" s="1171"/>
      <c r="E36" s="1171"/>
      <c r="F36" s="1204"/>
      <c r="G36" s="1176">
        <v>1450</v>
      </c>
      <c r="H36" s="1221"/>
      <c r="I36" s="1204"/>
      <c r="J36" s="1221"/>
      <c r="K36" s="1204"/>
      <c r="L36" s="1608"/>
    </row>
    <row r="37" spans="1:15">
      <c r="A37" s="1605" t="s">
        <v>496</v>
      </c>
      <c r="B37" s="1199"/>
      <c r="C37" s="1171"/>
      <c r="D37" s="1171"/>
      <c r="E37" s="1406"/>
      <c r="F37" s="1174"/>
      <c r="G37" s="1401"/>
      <c r="H37" s="1221"/>
      <c r="I37" s="1204"/>
      <c r="J37" s="1221"/>
      <c r="K37" s="1204"/>
      <c r="L37" s="1608"/>
    </row>
    <row r="38" spans="1:15">
      <c r="A38" s="1605" t="s">
        <v>495</v>
      </c>
      <c r="B38" s="1199"/>
      <c r="C38" s="1171">
        <v>1</v>
      </c>
      <c r="D38" s="1171">
        <v>1</v>
      </c>
      <c r="E38" s="1406">
        <f>E76+E77+E78+E89</f>
        <v>0</v>
      </c>
      <c r="F38" s="1174"/>
      <c r="G38" s="1401">
        <f>F38*E38</f>
        <v>0</v>
      </c>
      <c r="H38" s="1221"/>
      <c r="I38" s="1204"/>
      <c r="J38" s="1221"/>
      <c r="K38" s="1204"/>
      <c r="L38" s="1608"/>
    </row>
    <row r="39" spans="1:15">
      <c r="A39" s="1605" t="s">
        <v>113</v>
      </c>
      <c r="B39" s="1199"/>
      <c r="C39" s="1171"/>
      <c r="D39" s="1171"/>
      <c r="E39" s="1406"/>
      <c r="F39" s="1174"/>
      <c r="G39" s="1401"/>
      <c r="H39" s="1221"/>
      <c r="I39" s="1204"/>
      <c r="J39" s="1221"/>
      <c r="K39" s="1204"/>
      <c r="L39" s="1608"/>
    </row>
    <row r="40" spans="1:15">
      <c r="A40" s="1605" t="s">
        <v>85</v>
      </c>
      <c r="B40" s="1199"/>
      <c r="C40" s="1171"/>
      <c r="D40" s="1171"/>
      <c r="E40" s="1171"/>
      <c r="F40" s="1174">
        <f>850</f>
        <v>850</v>
      </c>
      <c r="G40" s="1401">
        <f>F40/2</f>
        <v>425</v>
      </c>
      <c r="H40" s="1221"/>
      <c r="I40" s="1204"/>
      <c r="J40" s="1221"/>
      <c r="K40" s="1204"/>
      <c r="L40" s="1608"/>
    </row>
    <row r="41" spans="1:15">
      <c r="A41" s="1620"/>
      <c r="B41" s="1239"/>
      <c r="C41" s="1191"/>
      <c r="D41" s="1191"/>
      <c r="E41" s="1190"/>
      <c r="F41" s="1552" t="s">
        <v>86</v>
      </c>
      <c r="G41" s="1543">
        <f>G36+G38+G40</f>
        <v>1875</v>
      </c>
      <c r="H41" s="1544">
        <f>G41/G72</f>
        <v>0.54269175108538348</v>
      </c>
      <c r="I41" s="1555">
        <f>SUM(I37:I40)</f>
        <v>0</v>
      </c>
      <c r="J41" s="1544" t="e">
        <f>I41/I72</f>
        <v>#DIV/0!</v>
      </c>
      <c r="K41" s="1546">
        <f>I41-G41</f>
        <v>-1875</v>
      </c>
      <c r="L41" s="1615">
        <f>K41/K72</f>
        <v>0.54269175108538348</v>
      </c>
      <c r="N41" s="1402" t="s">
        <v>4</v>
      </c>
    </row>
    <row r="42" spans="1:15">
      <c r="A42" s="1659" t="s">
        <v>81</v>
      </c>
      <c r="B42" s="1199"/>
      <c r="C42" s="1171"/>
      <c r="D42" s="1171"/>
      <c r="E42" s="1171"/>
      <c r="F42" s="1183"/>
      <c r="G42" s="1176"/>
      <c r="H42" s="1221"/>
      <c r="I42" s="1204"/>
      <c r="J42" s="1221"/>
      <c r="K42" s="1204"/>
      <c r="L42" s="1608"/>
    </row>
    <row r="43" spans="1:15">
      <c r="A43" s="1605" t="s">
        <v>11</v>
      </c>
      <c r="B43" s="1199"/>
      <c r="C43" s="1171"/>
      <c r="D43" s="1171"/>
      <c r="E43" s="1406"/>
      <c r="F43" s="1212"/>
      <c r="G43" s="1176">
        <f>F43*E43</f>
        <v>0</v>
      </c>
      <c r="H43" s="1221"/>
      <c r="I43" s="1174"/>
      <c r="J43" s="1221"/>
      <c r="K43" s="1174"/>
      <c r="L43" s="1608"/>
      <c r="M43" s="1403"/>
      <c r="N43" s="1404"/>
    </row>
    <row r="44" spans="1:15">
      <c r="A44" s="1605" t="s">
        <v>11</v>
      </c>
      <c r="B44" s="1199"/>
      <c r="C44" s="1171"/>
      <c r="D44" s="1171"/>
      <c r="E44" s="1216"/>
      <c r="F44" s="1213"/>
      <c r="G44" s="1176">
        <v>900</v>
      </c>
      <c r="H44" s="1221"/>
      <c r="I44" s="1174"/>
      <c r="J44" s="1221"/>
      <c r="K44" s="1174"/>
      <c r="L44" s="1608"/>
      <c r="O44" s="1402" t="s">
        <v>4</v>
      </c>
    </row>
    <row r="45" spans="1:15">
      <c r="A45" s="1605" t="s">
        <v>11</v>
      </c>
      <c r="B45" s="1199"/>
      <c r="C45" s="1171"/>
      <c r="D45" s="1183"/>
      <c r="E45" s="1216"/>
      <c r="F45" s="1213"/>
      <c r="G45" s="1176">
        <f>F45*E43</f>
        <v>0</v>
      </c>
      <c r="H45" s="1749"/>
      <c r="I45" s="1204"/>
      <c r="J45" s="1749"/>
      <c r="K45" s="1204"/>
      <c r="L45" s="1616"/>
      <c r="N45" s="1402" t="s">
        <v>221</v>
      </c>
    </row>
    <row r="46" spans="1:15">
      <c r="A46" s="1605" t="s">
        <v>77</v>
      </c>
      <c r="B46" s="1199"/>
      <c r="C46" s="1171"/>
      <c r="D46" s="1183"/>
      <c r="E46" s="1216"/>
      <c r="F46" s="1213"/>
      <c r="G46" s="1176">
        <f>F46*E46</f>
        <v>0</v>
      </c>
      <c r="H46" s="1749"/>
      <c r="I46" s="1204"/>
      <c r="J46" s="1749"/>
      <c r="K46" s="1204"/>
      <c r="L46" s="1616"/>
    </row>
    <row r="47" spans="1:15">
      <c r="A47" s="1605" t="s">
        <v>23</v>
      </c>
      <c r="B47" s="1241"/>
      <c r="C47" s="1165"/>
      <c r="D47" s="1171"/>
      <c r="E47" s="1215"/>
      <c r="F47" s="1216"/>
      <c r="G47" s="1176">
        <f>F47*E47</f>
        <v>0</v>
      </c>
      <c r="H47" s="1221"/>
      <c r="I47" s="1174"/>
      <c r="J47" s="1221"/>
      <c r="K47" s="1174"/>
      <c r="L47" s="1608"/>
    </row>
    <row r="48" spans="1:15">
      <c r="A48" s="1620"/>
      <c r="B48" s="1239"/>
      <c r="C48" s="1191"/>
      <c r="D48" s="1191"/>
      <c r="E48" s="1190"/>
      <c r="F48" s="1552" t="s">
        <v>86</v>
      </c>
      <c r="G48" s="1543">
        <f>SUM(G43:G47)</f>
        <v>900</v>
      </c>
      <c r="H48" s="1544">
        <f>G48/G72</f>
        <v>0.26049204052098407</v>
      </c>
      <c r="I48" s="1555">
        <f>SUM(I43:I47)</f>
        <v>0</v>
      </c>
      <c r="J48" s="1544" t="e">
        <f>I48/I72</f>
        <v>#DIV/0!</v>
      </c>
      <c r="K48" s="1546">
        <f>I48-G48</f>
        <v>-900</v>
      </c>
      <c r="L48" s="1615">
        <f>K48/K72</f>
        <v>0.26049204052098407</v>
      </c>
    </row>
    <row r="49" spans="1:14">
      <c r="A49" s="1659" t="s">
        <v>82</v>
      </c>
      <c r="B49" s="1199"/>
      <c r="C49" s="1171"/>
      <c r="D49" s="1171"/>
      <c r="E49" s="1174"/>
      <c r="F49" s="1194"/>
      <c r="G49" s="1176"/>
      <c r="H49" s="1750"/>
      <c r="I49" s="1174"/>
      <c r="J49" s="1750"/>
      <c r="K49" s="1174"/>
      <c r="L49" s="1617"/>
    </row>
    <row r="50" spans="1:14">
      <c r="A50" s="1605" t="s">
        <v>19</v>
      </c>
      <c r="B50" s="1199"/>
      <c r="C50" s="1202"/>
      <c r="D50" s="1183"/>
      <c r="E50" s="1216"/>
      <c r="F50" s="1216"/>
      <c r="G50" s="1175">
        <v>150</v>
      </c>
      <c r="H50" s="1217"/>
      <c r="I50" s="1204"/>
      <c r="J50" s="1217"/>
      <c r="K50" s="1204"/>
      <c r="L50" s="1618"/>
    </row>
    <row r="51" spans="1:14">
      <c r="A51" s="1605" t="s">
        <v>78</v>
      </c>
      <c r="B51" s="1199"/>
      <c r="C51" s="1202"/>
      <c r="D51" s="1183"/>
      <c r="E51" s="1406"/>
      <c r="F51" s="1216"/>
      <c r="G51" s="1175">
        <f>F51*E51</f>
        <v>0</v>
      </c>
      <c r="H51" s="1217"/>
      <c r="I51" s="1204"/>
      <c r="J51" s="1217"/>
      <c r="K51" s="1204"/>
      <c r="L51" s="1618"/>
    </row>
    <row r="52" spans="1:14">
      <c r="A52" s="1605" t="s">
        <v>79</v>
      </c>
      <c r="B52" s="1199"/>
      <c r="C52" s="1202"/>
      <c r="D52" s="1183"/>
      <c r="E52" s="1216"/>
      <c r="F52" s="1218"/>
      <c r="G52" s="1175">
        <v>0</v>
      </c>
      <c r="H52" s="1217"/>
      <c r="I52" s="1204"/>
      <c r="J52" s="1217"/>
      <c r="K52" s="1204"/>
      <c r="L52" s="1618"/>
    </row>
    <row r="53" spans="1:14">
      <c r="A53" s="1605" t="s">
        <v>79</v>
      </c>
      <c r="B53" s="1199"/>
      <c r="C53" s="1202"/>
      <c r="D53" s="1183"/>
      <c r="E53" s="1216"/>
      <c r="F53" s="1218"/>
      <c r="G53" s="1175">
        <v>0</v>
      </c>
      <c r="H53" s="1217"/>
      <c r="I53" s="1204"/>
      <c r="J53" s="1217"/>
      <c r="K53" s="1204"/>
      <c r="L53" s="1618"/>
    </row>
    <row r="54" spans="1:14">
      <c r="A54" s="1620"/>
      <c r="B54" s="1239"/>
      <c r="C54" s="1191"/>
      <c r="D54" s="1191"/>
      <c r="E54" s="1190"/>
      <c r="F54" s="1552" t="s">
        <v>86</v>
      </c>
      <c r="G54" s="1543">
        <f>SUM(G50:G53)</f>
        <v>150</v>
      </c>
      <c r="H54" s="1544">
        <f>G54/G72</f>
        <v>4.3415340086830678E-2</v>
      </c>
      <c r="I54" s="1555">
        <f>SUM(I50:I53)</f>
        <v>0</v>
      </c>
      <c r="J54" s="1544" t="e">
        <f>I54/I72</f>
        <v>#DIV/0!</v>
      </c>
      <c r="K54" s="1546">
        <f>I54-G54</f>
        <v>-150</v>
      </c>
      <c r="L54" s="1615">
        <f>K54/K72</f>
        <v>4.3415340086830678E-2</v>
      </c>
    </row>
    <row r="55" spans="1:14">
      <c r="A55" s="1658" t="s">
        <v>31</v>
      </c>
      <c r="B55" s="1408" t="s">
        <v>4</v>
      </c>
      <c r="C55" s="1405" t="s">
        <v>4</v>
      </c>
      <c r="D55" s="1171"/>
      <c r="E55" s="1171" t="s">
        <v>4</v>
      </c>
      <c r="F55" s="1183"/>
      <c r="G55" s="1176"/>
      <c r="H55" s="1221"/>
      <c r="I55" s="1174" t="s">
        <v>4</v>
      </c>
      <c r="J55" s="1221"/>
      <c r="K55" s="1174"/>
      <c r="L55" s="1608"/>
    </row>
    <row r="56" spans="1:14">
      <c r="A56" s="1619" t="s">
        <v>64</v>
      </c>
      <c r="B56" s="1408"/>
      <c r="C56" s="1405"/>
      <c r="D56" s="1171"/>
      <c r="E56" s="1171"/>
      <c r="F56" s="1183"/>
      <c r="G56" s="1176"/>
      <c r="H56" s="1221"/>
      <c r="I56" s="1174"/>
      <c r="J56" s="1221"/>
      <c r="K56" s="1174"/>
      <c r="L56" s="1608"/>
    </row>
    <row r="57" spans="1:14">
      <c r="A57" s="1619" t="s">
        <v>108</v>
      </c>
      <c r="B57" s="1199"/>
      <c r="C57" s="1171"/>
      <c r="D57" s="1171"/>
      <c r="E57" s="1171"/>
      <c r="F57" s="1183"/>
      <c r="G57" s="1176">
        <v>75</v>
      </c>
      <c r="H57" s="1221"/>
      <c r="I57" s="1174"/>
      <c r="J57" s="1221"/>
      <c r="K57" s="1174"/>
      <c r="L57" s="1608"/>
    </row>
    <row r="58" spans="1:14">
      <c r="A58" s="1605" t="s">
        <v>73</v>
      </c>
      <c r="B58" s="1199"/>
      <c r="C58" s="1171"/>
      <c r="D58" s="1171"/>
      <c r="E58" s="1406"/>
      <c r="F58" s="1183"/>
      <c r="G58" s="1176">
        <f>E58*F58</f>
        <v>0</v>
      </c>
      <c r="H58" s="1221"/>
      <c r="I58" s="1174"/>
      <c r="J58" s="1221"/>
      <c r="K58" s="1174"/>
      <c r="L58" s="1608"/>
      <c r="M58" s="1403"/>
      <c r="N58" s="1404"/>
    </row>
    <row r="59" spans="1:14">
      <c r="A59" s="1620"/>
      <c r="B59" s="1239"/>
      <c r="C59" s="1191"/>
      <c r="D59" s="1191"/>
      <c r="E59" s="1203"/>
      <c r="F59" s="1552" t="s">
        <v>86</v>
      </c>
      <c r="G59" s="1543">
        <f>SUM(G56:G58)</f>
        <v>75</v>
      </c>
      <c r="H59" s="1544">
        <f>G59/G72</f>
        <v>2.1707670043415339E-2</v>
      </c>
      <c r="I59" s="1545">
        <f>SUM(I56:I58)</f>
        <v>0</v>
      </c>
      <c r="J59" s="1544" t="e">
        <f>I59/I72</f>
        <v>#DIV/0!</v>
      </c>
      <c r="K59" s="1546">
        <f>I59-G59</f>
        <v>-75</v>
      </c>
      <c r="L59" s="1615">
        <f>K59/K72</f>
        <v>2.1707670043415339E-2</v>
      </c>
    </row>
    <row r="60" spans="1:14">
      <c r="A60" s="1856" t="s">
        <v>97</v>
      </c>
      <c r="B60" s="1232" t="s">
        <v>41</v>
      </c>
      <c r="C60" s="1155" t="s">
        <v>80</v>
      </c>
      <c r="D60" s="1155" t="s">
        <v>71</v>
      </c>
      <c r="E60" s="1155"/>
      <c r="F60" s="1180"/>
      <c r="G60" s="1181"/>
      <c r="H60" s="1220"/>
      <c r="I60" s="1174"/>
      <c r="J60" s="1220"/>
      <c r="K60" s="1174"/>
      <c r="L60" s="1621"/>
    </row>
    <row r="61" spans="1:14">
      <c r="A61" s="1612"/>
      <c r="B61" s="1707" t="s">
        <v>83</v>
      </c>
      <c r="C61" s="1161" t="s">
        <v>10</v>
      </c>
      <c r="D61" s="1165" t="s">
        <v>32</v>
      </c>
      <c r="E61" s="1171"/>
      <c r="F61" s="1183"/>
      <c r="G61" s="1176"/>
      <c r="H61" s="1221"/>
      <c r="I61" s="1174"/>
      <c r="J61" s="1221"/>
      <c r="K61" s="1174"/>
      <c r="L61" s="1622"/>
    </row>
    <row r="62" spans="1:14">
      <c r="A62" s="1612"/>
      <c r="B62" s="1768"/>
      <c r="C62" s="1231" t="e">
        <f>#REF!</f>
        <v>#REF!</v>
      </c>
      <c r="D62" s="1191"/>
      <c r="E62" s="1171"/>
      <c r="F62" s="1183"/>
      <c r="G62" s="1176"/>
      <c r="H62" s="1221"/>
      <c r="I62" s="1174"/>
      <c r="J62" s="1221"/>
      <c r="K62" s="1174"/>
      <c r="L62" s="1622"/>
    </row>
    <row r="63" spans="1:14">
      <c r="A63" s="1612"/>
      <c r="B63" s="1254"/>
      <c r="C63" s="1183"/>
      <c r="D63" s="1171"/>
      <c r="E63" s="1171"/>
      <c r="F63" s="1183"/>
      <c r="G63" s="1176"/>
      <c r="H63" s="1221"/>
      <c r="I63" s="1174"/>
      <c r="J63" s="1221"/>
      <c r="K63" s="1174"/>
      <c r="L63" s="1622"/>
    </row>
    <row r="64" spans="1:14">
      <c r="A64" s="1619" t="s">
        <v>99</v>
      </c>
      <c r="B64" s="1199"/>
      <c r="C64" s="1171"/>
      <c r="D64" s="1171"/>
      <c r="E64" s="1171"/>
      <c r="F64" s="1183"/>
      <c r="G64" s="1176">
        <f>F64*D64</f>
        <v>0</v>
      </c>
      <c r="H64" s="1221"/>
      <c r="I64" s="1174"/>
      <c r="J64" s="1221"/>
      <c r="K64" s="1174"/>
      <c r="L64" s="1622"/>
    </row>
    <row r="65" spans="1:19">
      <c r="A65" s="1619"/>
      <c r="B65" s="1199"/>
      <c r="C65" s="1171"/>
      <c r="D65" s="1171"/>
      <c r="E65" s="1171"/>
      <c r="F65" s="1183"/>
      <c r="G65" s="1176"/>
      <c r="H65" s="1221"/>
      <c r="I65" s="1174"/>
      <c r="J65" s="1221"/>
      <c r="K65" s="1174"/>
      <c r="L65" s="1622"/>
      <c r="P65" s="1402" t="s">
        <v>4</v>
      </c>
    </row>
    <row r="66" spans="1:19">
      <c r="A66" s="1605" t="s">
        <v>109</v>
      </c>
      <c r="B66" s="1199"/>
      <c r="C66" s="1171"/>
      <c r="D66" s="1171"/>
      <c r="E66" s="1216"/>
      <c r="F66" s="1183"/>
      <c r="G66" s="1176">
        <v>90</v>
      </c>
      <c r="H66" s="1221"/>
      <c r="I66" s="1174"/>
      <c r="J66" s="1221"/>
      <c r="K66" s="1174"/>
      <c r="L66" s="1622"/>
    </row>
    <row r="67" spans="1:19">
      <c r="A67" s="1605" t="s">
        <v>115</v>
      </c>
      <c r="B67" s="1199"/>
      <c r="C67" s="1183"/>
      <c r="D67" s="1171"/>
      <c r="E67" s="1216"/>
      <c r="F67" s="1183"/>
      <c r="G67" s="1176">
        <f>F67*E67</f>
        <v>0</v>
      </c>
      <c r="H67" s="1221"/>
      <c r="I67" s="1174"/>
      <c r="J67" s="1221"/>
      <c r="K67" s="1174"/>
      <c r="L67" s="1622"/>
    </row>
    <row r="68" spans="1:19">
      <c r="A68" s="1605" t="s">
        <v>211</v>
      </c>
      <c r="B68" s="1199"/>
      <c r="C68" s="1731"/>
      <c r="D68" s="1171"/>
      <c r="E68" s="1216"/>
      <c r="F68" s="1183"/>
      <c r="G68" s="1176">
        <f>F68*E68</f>
        <v>0</v>
      </c>
      <c r="H68" s="1221"/>
      <c r="I68" s="1174"/>
      <c r="J68" s="1221"/>
      <c r="K68" s="1174"/>
      <c r="L68" s="1622"/>
    </row>
    <row r="69" spans="1:19">
      <c r="A69" s="1588" t="s">
        <v>487</v>
      </c>
      <c r="B69" s="1711"/>
      <c r="C69" s="1311"/>
      <c r="D69" s="1297"/>
      <c r="E69" s="1342"/>
      <c r="F69" s="1311"/>
      <c r="G69" s="1305">
        <f>F69</f>
        <v>0</v>
      </c>
      <c r="H69" s="1346"/>
      <c r="I69" s="1301"/>
      <c r="J69" s="1346"/>
      <c r="K69" s="1301"/>
      <c r="L69" s="1604"/>
    </row>
    <row r="70" spans="1:19">
      <c r="A70" s="1620"/>
      <c r="B70" s="1239" t="s">
        <v>4</v>
      </c>
      <c r="C70" s="1191"/>
      <c r="D70" s="1191"/>
      <c r="E70" s="1203"/>
      <c r="F70" s="1552" t="s">
        <v>86</v>
      </c>
      <c r="G70" s="1543">
        <f>SUM(G64:G68)</f>
        <v>90</v>
      </c>
      <c r="H70" s="1544">
        <f>G70/G72</f>
        <v>2.6049204052098408E-2</v>
      </c>
      <c r="I70" s="1545">
        <f>SUM(I64:I68)</f>
        <v>0</v>
      </c>
      <c r="J70" s="1544" t="e">
        <f>I70/I72</f>
        <v>#DIV/0!</v>
      </c>
      <c r="K70" s="1546">
        <f>I70-G70</f>
        <v>-90</v>
      </c>
      <c r="L70" s="1615">
        <f>K70/K72</f>
        <v>2.6049204052098408E-2</v>
      </c>
      <c r="O70" s="1402" t="s">
        <v>4</v>
      </c>
    </row>
    <row r="71" spans="1:19" ht="12.75" thickBot="1">
      <c r="A71" s="1607"/>
      <c r="B71" s="1717"/>
      <c r="C71" s="1155"/>
      <c r="D71" s="1155"/>
      <c r="E71" s="1177"/>
      <c r="F71" s="1197"/>
      <c r="G71" s="1181"/>
      <c r="H71" s="1221"/>
      <c r="I71" s="1174"/>
      <c r="J71" s="1221"/>
      <c r="K71" s="1174"/>
      <c r="L71" s="1608"/>
    </row>
    <row r="72" spans="1:19" ht="12.75" thickBot="1">
      <c r="A72" s="1623"/>
      <c r="B72" s="1718" t="e">
        <f>F72*1.25</f>
        <v>#DIV/0!</v>
      </c>
      <c r="C72" s="1783"/>
      <c r="D72" s="1784"/>
      <c r="E72" s="1785" t="s">
        <v>98</v>
      </c>
      <c r="F72" s="1786" t="e">
        <f>G72/E76</f>
        <v>#DIV/0!</v>
      </c>
      <c r="G72" s="1787">
        <f>G70+G59+G54+G48+G41+G34+G23</f>
        <v>3455</v>
      </c>
      <c r="H72" s="1788">
        <f>G72/G72</f>
        <v>1</v>
      </c>
      <c r="I72" s="1787">
        <f>I70+I59+I54+I48+I41+I34+I23</f>
        <v>0</v>
      </c>
      <c r="J72" s="1788" t="e">
        <f>I72/I72</f>
        <v>#DIV/0!</v>
      </c>
      <c r="K72" s="1787">
        <f>K70+K59+K54+K48+K41+K34+K23</f>
        <v>-3455</v>
      </c>
      <c r="L72" s="1789">
        <f>K72/K72</f>
        <v>1</v>
      </c>
    </row>
    <row r="73" spans="1:19" ht="12.75" thickBot="1">
      <c r="A73" s="1605"/>
      <c r="B73" s="1199"/>
      <c r="C73" s="1171"/>
      <c r="D73" s="1171"/>
      <c r="E73" s="1171"/>
      <c r="F73" s="1172"/>
      <c r="G73" s="1234"/>
      <c r="H73" s="1221"/>
      <c r="I73" s="1174" t="s">
        <v>4</v>
      </c>
      <c r="J73" s="1221"/>
      <c r="K73" s="1174"/>
      <c r="L73" s="1764"/>
    </row>
    <row r="74" spans="1:19">
      <c r="A74" s="1625" t="s">
        <v>38</v>
      </c>
      <c r="B74" s="1670"/>
      <c r="C74" s="1626"/>
      <c r="D74" s="1626" t="s">
        <v>39</v>
      </c>
      <c r="E74" s="1671"/>
      <c r="F74" s="1626" t="s">
        <v>91</v>
      </c>
      <c r="G74" s="1672"/>
      <c r="H74" s="1751"/>
      <c r="I74" s="1629"/>
      <c r="J74" s="1751"/>
      <c r="K74" s="1629"/>
      <c r="L74" s="1630"/>
    </row>
    <row r="75" spans="1:19">
      <c r="A75" s="1658"/>
      <c r="B75" s="1199"/>
      <c r="C75" s="1171"/>
      <c r="D75" s="1171"/>
      <c r="E75" s="1235"/>
      <c r="F75" s="1171"/>
      <c r="G75" s="1236"/>
      <c r="H75" s="1221"/>
      <c r="I75" s="1174"/>
      <c r="J75" s="1221"/>
      <c r="K75" s="1174"/>
      <c r="L75" s="1608"/>
    </row>
    <row r="76" spans="1:19">
      <c r="A76" s="1619" t="s">
        <v>92</v>
      </c>
      <c r="B76" s="1199"/>
      <c r="C76" s="1171"/>
      <c r="D76" s="1736"/>
      <c r="E76" s="1216"/>
      <c r="F76" s="1183"/>
      <c r="G76" s="1176">
        <v>500</v>
      </c>
      <c r="H76" s="1752"/>
      <c r="I76" s="1203"/>
      <c r="J76" s="1221"/>
      <c r="K76" s="1193">
        <f>I76-G76</f>
        <v>-500</v>
      </c>
      <c r="L76" s="1608"/>
    </row>
    <row r="77" spans="1:19">
      <c r="A77" s="1619" t="s">
        <v>93</v>
      </c>
      <c r="B77" s="1199"/>
      <c r="C77" s="1171"/>
      <c r="D77" s="1733"/>
      <c r="E77" s="1216"/>
      <c r="F77" s="1183"/>
      <c r="G77" s="1176">
        <f>E77*F77</f>
        <v>0</v>
      </c>
      <c r="H77" s="1221"/>
      <c r="I77" s="1203"/>
      <c r="J77" s="1221"/>
      <c r="K77" s="1193">
        <f>I77-G77</f>
        <v>0</v>
      </c>
      <c r="L77" s="1608"/>
    </row>
    <row r="78" spans="1:19">
      <c r="A78" s="1619" t="s">
        <v>22</v>
      </c>
      <c r="B78" s="1199"/>
      <c r="C78" s="1171"/>
      <c r="D78" s="1733"/>
      <c r="E78" s="1216"/>
      <c r="F78" s="1183"/>
      <c r="G78" s="1176">
        <f>F78*E78</f>
        <v>0</v>
      </c>
      <c r="H78" s="1752"/>
      <c r="I78" s="1203"/>
      <c r="J78" s="1221"/>
      <c r="K78" s="1193">
        <f>I78-G78</f>
        <v>0</v>
      </c>
      <c r="L78" s="1608"/>
    </row>
    <row r="79" spans="1:19">
      <c r="A79" s="1673" t="s">
        <v>30</v>
      </c>
      <c r="B79" s="1241"/>
      <c r="C79" s="1165"/>
      <c r="D79" s="1734"/>
      <c r="E79" s="1215"/>
      <c r="F79" s="1185"/>
      <c r="G79" s="1176">
        <f>E79*D79</f>
        <v>0</v>
      </c>
      <c r="H79" s="1753"/>
      <c r="I79" s="1203"/>
      <c r="J79" s="1753"/>
      <c r="K79" s="1193">
        <f>I79-G79</f>
        <v>0</v>
      </c>
      <c r="L79" s="1674"/>
    </row>
    <row r="80" spans="1:19">
      <c r="A80" s="1619"/>
      <c r="B80" s="1199"/>
      <c r="C80" s="1171"/>
      <c r="D80" s="1735"/>
      <c r="E80" s="1216">
        <f>SUM(E76:E79)</f>
        <v>0</v>
      </c>
      <c r="F80" s="1183"/>
      <c r="G80" s="1176"/>
      <c r="H80" s="1221"/>
      <c r="I80" s="1177"/>
      <c r="J80" s="1221"/>
      <c r="K80" s="1174"/>
      <c r="L80" s="1608"/>
      <c r="S80" s="1247"/>
    </row>
    <row r="81" spans="1:20">
      <c r="A81" s="1619"/>
      <c r="B81" s="1199"/>
      <c r="C81" s="1171"/>
      <c r="D81" s="1735"/>
      <c r="E81" s="1216"/>
      <c r="F81" s="1183"/>
      <c r="G81" s="1176"/>
      <c r="H81" s="1221"/>
      <c r="I81" s="1188"/>
      <c r="J81" s="1221"/>
      <c r="K81" s="1174"/>
      <c r="L81" s="1608"/>
      <c r="S81" s="1247"/>
    </row>
    <row r="82" spans="1:20">
      <c r="A82" s="1675" t="s">
        <v>36</v>
      </c>
      <c r="B82" s="1574"/>
      <c r="C82" s="1191"/>
      <c r="D82" s="1243"/>
      <c r="E82" s="1240"/>
      <c r="F82" s="1231"/>
      <c r="G82" s="1192"/>
      <c r="H82" s="1399"/>
      <c r="I82" s="1203"/>
      <c r="J82" s="1771"/>
      <c r="K82" s="1193">
        <f>I82-G82</f>
        <v>0</v>
      </c>
      <c r="L82" s="1631"/>
      <c r="S82" s="1247"/>
      <c r="T82" s="1160"/>
    </row>
    <row r="83" spans="1:20">
      <c r="A83" s="1675" t="s">
        <v>488</v>
      </c>
      <c r="B83" s="1574"/>
      <c r="C83" s="1191"/>
      <c r="D83" s="1243"/>
      <c r="E83" s="1240"/>
      <c r="F83" s="1231"/>
      <c r="G83" s="1192"/>
      <c r="H83" s="1399"/>
      <c r="I83" s="1203"/>
      <c r="J83" s="1771"/>
      <c r="K83" s="1193"/>
      <c r="L83" s="1631"/>
      <c r="S83" s="1247"/>
      <c r="T83" s="1160"/>
    </row>
    <row r="84" spans="1:20">
      <c r="A84" s="1675" t="s">
        <v>489</v>
      </c>
      <c r="B84" s="1574"/>
      <c r="C84" s="1191"/>
      <c r="D84" s="1243"/>
      <c r="E84" s="1240"/>
      <c r="F84" s="1231"/>
      <c r="G84" s="1192"/>
      <c r="H84" s="1399"/>
      <c r="I84" s="1203"/>
      <c r="J84" s="1771"/>
      <c r="K84" s="1193"/>
      <c r="L84" s="1631"/>
      <c r="S84" s="1247"/>
      <c r="T84" s="1160"/>
    </row>
    <row r="85" spans="1:20">
      <c r="A85" s="1675" t="s">
        <v>490</v>
      </c>
      <c r="B85" s="1574"/>
      <c r="C85" s="1191"/>
      <c r="D85" s="1243"/>
      <c r="E85" s="1240"/>
      <c r="F85" s="1231"/>
      <c r="G85" s="1192"/>
      <c r="H85" s="1399"/>
      <c r="I85" s="1203"/>
      <c r="J85" s="1771"/>
      <c r="K85" s="1193"/>
      <c r="L85" s="1631"/>
      <c r="S85" s="1247"/>
      <c r="T85" s="1160"/>
    </row>
    <row r="86" spans="1:20">
      <c r="A86" s="1675" t="s">
        <v>491</v>
      </c>
      <c r="B86" s="1574"/>
      <c r="C86" s="1191"/>
      <c r="D86" s="1243"/>
      <c r="E86" s="1240"/>
      <c r="F86" s="1231"/>
      <c r="G86" s="1192"/>
      <c r="H86" s="1399"/>
      <c r="I86" s="1203"/>
      <c r="J86" s="1771"/>
      <c r="K86" s="1193"/>
      <c r="L86" s="1631"/>
      <c r="N86" s="1247"/>
      <c r="O86" s="1247"/>
      <c r="P86" s="1247"/>
      <c r="S86" s="1247"/>
      <c r="T86" s="1160"/>
    </row>
    <row r="87" spans="1:20">
      <c r="A87" s="1675" t="s">
        <v>214</v>
      </c>
      <c r="B87" s="1574"/>
      <c r="C87" s="1191"/>
      <c r="D87" s="1243"/>
      <c r="E87" s="1240"/>
      <c r="F87" s="1231"/>
      <c r="G87" s="1192"/>
      <c r="H87" s="1399"/>
      <c r="I87" s="1203"/>
      <c r="J87" s="1771"/>
      <c r="K87" s="1193"/>
      <c r="L87" s="1631"/>
      <c r="S87" s="1247"/>
      <c r="T87" s="1160"/>
    </row>
    <row r="88" spans="1:20">
      <c r="A88" s="1675" t="s">
        <v>492</v>
      </c>
      <c r="B88" s="1574"/>
      <c r="C88" s="1191"/>
      <c r="D88" s="1243"/>
      <c r="E88" s="1240"/>
      <c r="F88" s="1231"/>
      <c r="G88" s="1192"/>
      <c r="H88" s="1399"/>
      <c r="I88" s="1203"/>
      <c r="J88" s="1771"/>
      <c r="K88" s="1193"/>
      <c r="L88" s="1631"/>
      <c r="S88" s="1247"/>
      <c r="T88" s="1160"/>
    </row>
    <row r="89" spans="1:20" ht="12.75" thickBot="1">
      <c r="A89" s="1675" t="s">
        <v>107</v>
      </c>
      <c r="B89" s="1574"/>
      <c r="C89" s="1155"/>
      <c r="D89" s="1799"/>
      <c r="E89" s="1804"/>
      <c r="F89" s="1180"/>
      <c r="G89" s="1181">
        <f>E89*F89</f>
        <v>0</v>
      </c>
      <c r="H89" s="1805"/>
      <c r="I89" s="1177">
        <f t="shared" ref="I89" si="3">F89*E89</f>
        <v>0</v>
      </c>
      <c r="J89" s="1220"/>
      <c r="K89" s="1806"/>
      <c r="L89" s="1775"/>
      <c r="S89" s="1247"/>
      <c r="T89" s="1160"/>
    </row>
    <row r="90" spans="1:20" ht="12.75" thickBot="1">
      <c r="A90" s="1676"/>
      <c r="B90" s="1677"/>
      <c r="C90" s="1818"/>
      <c r="D90" s="1819"/>
      <c r="E90" s="1819"/>
      <c r="F90" s="1785" t="s">
        <v>35</v>
      </c>
      <c r="G90" s="1820">
        <f>SUM(G76:G89)</f>
        <v>500</v>
      </c>
      <c r="H90" s="1821"/>
      <c r="I90" s="1820">
        <f>SUM(I76:I89)</f>
        <v>0</v>
      </c>
      <c r="J90" s="1821"/>
      <c r="K90" s="1820">
        <f>K76+K77+K78+K79+K82</f>
        <v>-500</v>
      </c>
      <c r="L90" s="1790"/>
      <c r="Q90" s="1247"/>
      <c r="R90" s="1247"/>
      <c r="S90" s="1247"/>
      <c r="T90" s="1160"/>
    </row>
    <row r="91" spans="1:20" ht="12.75" thickBot="1">
      <c r="A91" s="1691"/>
      <c r="B91" s="1829"/>
      <c r="C91" s="1838"/>
      <c r="D91" s="1839"/>
      <c r="E91" s="1840"/>
      <c r="F91" s="1841" t="s">
        <v>3</v>
      </c>
      <c r="G91" s="1842">
        <f>G90-G72</f>
        <v>-2955</v>
      </c>
      <c r="H91" s="1843">
        <f>G91/G90</f>
        <v>-5.91</v>
      </c>
      <c r="I91" s="1842">
        <f>I90-I72</f>
        <v>0</v>
      </c>
      <c r="J91" s="1843" t="e">
        <f>I91/I90</f>
        <v>#DIV/0!</v>
      </c>
      <c r="K91" s="1842">
        <f>I91-G91</f>
        <v>2955</v>
      </c>
      <c r="L91" s="1844">
        <f>K91/K90</f>
        <v>-5.91</v>
      </c>
      <c r="N91" s="1247"/>
      <c r="O91" s="1247"/>
      <c r="P91" s="1247"/>
      <c r="Q91" s="1247"/>
      <c r="R91" s="1247"/>
      <c r="S91" s="1247"/>
    </row>
    <row r="92" spans="1:20">
      <c r="A92" s="1609"/>
      <c r="B92" s="1241"/>
      <c r="C92" s="1241"/>
      <c r="D92" s="1241"/>
      <c r="E92" s="1244"/>
      <c r="F92" s="1245" t="s">
        <v>95</v>
      </c>
      <c r="G92" s="1246" t="e">
        <f>G91/(E76)</f>
        <v>#DIV/0!</v>
      </c>
      <c r="H92" s="1238"/>
      <c r="I92" s="1246" t="e">
        <f>I91/E76</f>
        <v>#DIV/0!</v>
      </c>
      <c r="J92" s="1238"/>
      <c r="K92" s="1246" t="e">
        <f>I92-G92</f>
        <v>#DIV/0!</v>
      </c>
      <c r="L92" s="1674"/>
      <c r="N92" s="1247"/>
      <c r="O92" s="1247"/>
      <c r="P92" s="1247"/>
      <c r="Q92" s="1247"/>
      <c r="R92" s="1247"/>
      <c r="S92" s="1247"/>
    </row>
    <row r="93" spans="1:20" ht="12.75" thickBot="1">
      <c r="A93" s="1623"/>
      <c r="B93" s="1692" t="s">
        <v>68</v>
      </c>
      <c r="C93" s="1677">
        <f>D14-1</f>
        <v>-1</v>
      </c>
      <c r="D93" s="1677"/>
      <c r="E93" s="1693"/>
      <c r="F93" s="1692" t="s">
        <v>67</v>
      </c>
      <c r="G93" s="1694" t="e">
        <f>G92/C93</f>
        <v>#DIV/0!</v>
      </c>
      <c r="H93" s="1695"/>
      <c r="I93" s="1694" t="e">
        <f>I92/C93</f>
        <v>#DIV/0!</v>
      </c>
      <c r="J93" s="1695"/>
      <c r="K93" s="1694" t="e">
        <f>I93-G93</f>
        <v>#DIV/0!</v>
      </c>
      <c r="L93" s="1696"/>
      <c r="N93" s="1247"/>
      <c r="O93" s="1247"/>
      <c r="P93" s="1247"/>
      <c r="Q93" s="1247"/>
      <c r="R93" s="1247"/>
      <c r="S93" s="1247"/>
    </row>
    <row r="94" spans="1:20" ht="12" customHeight="1">
      <c r="A94" s="1201"/>
      <c r="B94" s="1199"/>
      <c r="C94" s="1199"/>
      <c r="D94" s="1199"/>
      <c r="E94" s="1201"/>
      <c r="F94" s="1201"/>
      <c r="G94" s="1247"/>
      <c r="H94" s="1201"/>
      <c r="I94" s="1201"/>
      <c r="J94" s="1201"/>
      <c r="K94" s="1201"/>
      <c r="L94" s="1201"/>
      <c r="N94" s="1247"/>
      <c r="O94" s="1247"/>
      <c r="P94" s="1247"/>
      <c r="Q94" s="1247"/>
      <c r="R94" s="1247"/>
      <c r="S94" s="1247"/>
    </row>
  </sheetData>
  <mergeCells count="5">
    <mergeCell ref="B6:F6"/>
    <mergeCell ref="I14:I22"/>
    <mergeCell ref="D3:E3"/>
    <mergeCell ref="B2:F2"/>
    <mergeCell ref="B5:F5"/>
  </mergeCells>
  <pageMargins left="0.7" right="0.7" top="0.75" bottom="0.75" header="0.3" footer="0.3"/>
  <pageSetup orientation="portrait" horizontalDpi="4294967292" verticalDpi="4294967292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86B2151-D147-4B27-A3CB-CC0E13CA9063}">
          <x14:formula1>
            <xm:f>Données!$A$1:$A$3</xm:f>
          </x14:formula1>
          <xm:sqref>B4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94"/>
  <sheetViews>
    <sheetView zoomScaleNormal="100" workbookViewId="0">
      <pane ySplit="9" topLeftCell="A19" activePane="bottomLeft" state="frozen"/>
      <selection activeCell="A99" sqref="A99"/>
      <selection pane="bottomLeft" activeCell="A99" sqref="A99"/>
    </sheetView>
  </sheetViews>
  <sheetFormatPr baseColWidth="10" defaultColWidth="9.140625" defaultRowHeight="12"/>
  <cols>
    <col min="1" max="1" width="37.140625" style="1145" customWidth="1"/>
    <col min="2" max="2" width="19.28515625" style="1145" customWidth="1"/>
    <col min="3" max="4" width="11.42578125" style="1145" customWidth="1"/>
    <col min="5" max="5" width="10.42578125" style="1145" customWidth="1"/>
    <col min="6" max="6" width="12" style="1145" customWidth="1"/>
    <col min="7" max="8" width="11.42578125" style="1145" customWidth="1"/>
    <col min="9" max="9" width="11.42578125" style="1160" customWidth="1"/>
    <col min="10" max="10" width="12" style="1145" bestFit="1" customWidth="1"/>
    <col min="11" max="14" width="11.42578125" style="1145" customWidth="1"/>
    <col min="15" max="15" width="12.140625" style="1145" customWidth="1"/>
    <col min="16" max="19" width="11.42578125" style="1145" customWidth="1"/>
    <col min="20" max="20" width="12.42578125" style="1145" customWidth="1"/>
    <col min="21" max="256" width="11.42578125" style="1145" customWidth="1"/>
    <col min="257" max="16384" width="9.140625" style="1145"/>
  </cols>
  <sheetData>
    <row r="1" spans="1:13" s="1153" customFormat="1" ht="14.25">
      <c r="A1" s="1149">
        <v>26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3" s="1280" customFormat="1" ht="14.25">
      <c r="A2" s="1278" t="s">
        <v>475</v>
      </c>
      <c r="B2" s="1894" t="str">
        <f>VLOOKUP(A1,'Liste voyages 2022'!A2:H501,4,0)</f>
        <v>Okanagan 3 2022</v>
      </c>
      <c r="C2" s="1894"/>
      <c r="D2" s="1894"/>
      <c r="E2" s="1894"/>
      <c r="F2" s="1894"/>
      <c r="G2" s="1279"/>
      <c r="H2" s="1279"/>
      <c r="I2" s="1279"/>
      <c r="J2" s="1279"/>
      <c r="K2" s="1279"/>
      <c r="L2" s="1279"/>
    </row>
    <row r="3" spans="1:13" s="1280" customFormat="1" ht="14.25">
      <c r="A3" s="1278" t="s">
        <v>476</v>
      </c>
      <c r="B3" s="1281">
        <f>VLOOKUP(A1,'Liste voyages 2022'!A2:H501,5,0)</f>
        <v>43304</v>
      </c>
      <c r="C3" s="1282" t="s">
        <v>484</v>
      </c>
      <c r="D3" s="1896">
        <f>VLOOKUP(A1,'Liste voyages 2022'!A2:H501,6,0)</f>
        <v>43316</v>
      </c>
      <c r="E3" s="1896"/>
      <c r="F3" s="1896"/>
      <c r="G3" s="1279"/>
      <c r="H3" s="1279"/>
      <c r="I3" s="1279"/>
      <c r="J3" s="1279"/>
      <c r="K3" s="1279"/>
      <c r="L3" s="1279"/>
    </row>
    <row r="4" spans="1:13" s="1153" customFormat="1" ht="14.25">
      <c r="A4" s="1149" t="s">
        <v>479</v>
      </c>
      <c r="B4" s="1154"/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3" s="1280" customFormat="1" ht="14.25">
      <c r="A5" s="1278" t="s">
        <v>480</v>
      </c>
      <c r="B5" s="1894" t="str">
        <f>VLOOKUP(A1,'Liste voyages 2022'!A2:H501,7,0)</f>
        <v>Canada</v>
      </c>
      <c r="C5" s="1894"/>
      <c r="D5" s="1894"/>
      <c r="E5" s="1894"/>
      <c r="F5" s="1894"/>
      <c r="G5" s="1279"/>
      <c r="H5" s="1279"/>
      <c r="I5" s="1279"/>
      <c r="J5" s="1279"/>
      <c r="K5" s="1279"/>
      <c r="L5" s="1279"/>
    </row>
    <row r="6" spans="1:13" s="1280" customFormat="1" ht="14.25">
      <c r="A6" s="1278" t="s">
        <v>478</v>
      </c>
      <c r="B6" s="1895">
        <f>E80</f>
        <v>0</v>
      </c>
      <c r="C6" s="1895"/>
      <c r="D6" s="1895"/>
      <c r="E6" s="1895"/>
      <c r="F6" s="1895"/>
      <c r="G6" s="1279"/>
      <c r="H6" s="1283"/>
      <c r="I6" s="1279"/>
      <c r="J6" s="1279"/>
      <c r="K6" s="1279"/>
      <c r="L6" s="1279"/>
    </row>
    <row r="8" spans="1:13">
      <c r="A8" s="1411"/>
      <c r="B8" s="1233"/>
      <c r="C8" s="1155" t="s">
        <v>80</v>
      </c>
      <c r="D8" s="1563" t="s">
        <v>74</v>
      </c>
      <c r="E8" s="1156" t="s">
        <v>74</v>
      </c>
      <c r="F8" s="1157" t="s">
        <v>75</v>
      </c>
      <c r="G8" s="1156" t="s">
        <v>20</v>
      </c>
      <c r="H8" s="1158" t="s">
        <v>40</v>
      </c>
      <c r="I8" s="1156" t="s">
        <v>50</v>
      </c>
      <c r="J8" s="1158" t="s">
        <v>40</v>
      </c>
      <c r="K8" s="1156" t="s">
        <v>0</v>
      </c>
      <c r="L8" s="1158" t="s">
        <v>40</v>
      </c>
    </row>
    <row r="9" spans="1:13">
      <c r="A9" s="1397"/>
      <c r="B9" s="1570" t="s">
        <v>41</v>
      </c>
      <c r="C9" s="1161" t="s">
        <v>10</v>
      </c>
      <c r="D9" s="1564" t="s">
        <v>66</v>
      </c>
      <c r="E9" s="1162" t="s">
        <v>42</v>
      </c>
      <c r="F9" s="1163" t="s">
        <v>41</v>
      </c>
      <c r="G9" s="1164">
        <f>E76+E77+E78</f>
        <v>0</v>
      </c>
      <c r="H9" s="1162" t="s">
        <v>21</v>
      </c>
      <c r="I9" s="1165" t="s">
        <v>106</v>
      </c>
      <c r="J9" s="1162" t="s">
        <v>21</v>
      </c>
      <c r="K9" s="1165" t="s">
        <v>2</v>
      </c>
      <c r="L9" s="1162" t="s">
        <v>1</v>
      </c>
    </row>
    <row r="10" spans="1:13">
      <c r="A10" s="1516"/>
      <c r="B10" s="1237"/>
      <c r="C10" s="1165"/>
      <c r="D10" s="1208"/>
      <c r="E10" s="1171"/>
      <c r="F10" s="1172"/>
      <c r="G10" s="1167"/>
      <c r="H10" s="1173"/>
      <c r="I10" s="1174"/>
      <c r="J10" s="1173"/>
      <c r="K10" s="1174"/>
      <c r="L10" s="1173"/>
      <c r="M10" s="1145" t="s">
        <v>329</v>
      </c>
    </row>
    <row r="11" spans="1:13" ht="12.75" thickBot="1">
      <c r="A11" s="1516"/>
      <c r="B11" s="1208"/>
      <c r="C11" s="1206"/>
      <c r="D11" s="1208"/>
      <c r="E11" s="1171"/>
      <c r="F11" s="1172"/>
      <c r="G11" s="1167"/>
      <c r="H11" s="1173"/>
      <c r="I11" s="1174"/>
      <c r="J11" s="1173"/>
      <c r="K11" s="1174"/>
      <c r="L11" s="1173"/>
    </row>
    <row r="12" spans="1:13">
      <c r="A12" s="1625" t="s">
        <v>13</v>
      </c>
      <c r="B12" s="1670" t="s">
        <v>41</v>
      </c>
      <c r="C12" s="1626" t="s">
        <v>41</v>
      </c>
      <c r="D12" s="1626"/>
      <c r="E12" s="1626" t="s">
        <v>4</v>
      </c>
      <c r="F12" s="1627"/>
      <c r="G12" s="1628"/>
      <c r="H12" s="1751"/>
      <c r="I12" s="1629"/>
      <c r="J12" s="1751"/>
      <c r="K12" s="1629"/>
      <c r="L12" s="1630"/>
    </row>
    <row r="13" spans="1:13">
      <c r="A13" s="1619" t="s">
        <v>14</v>
      </c>
      <c r="B13" s="1199" t="s">
        <v>16</v>
      </c>
      <c r="C13" s="1171" t="s">
        <v>17</v>
      </c>
      <c r="D13" s="1171"/>
      <c r="E13" s="1169"/>
      <c r="F13" s="1175" t="s">
        <v>4</v>
      </c>
      <c r="G13" s="1176" t="s">
        <v>4</v>
      </c>
      <c r="H13" s="1221"/>
      <c r="I13" s="1174"/>
      <c r="J13" s="1221"/>
      <c r="K13" s="1174"/>
      <c r="L13" s="1608"/>
    </row>
    <row r="14" spans="1:13">
      <c r="A14" s="1607" t="s">
        <v>45</v>
      </c>
      <c r="B14" s="1713"/>
      <c r="C14" s="1398"/>
      <c r="D14" s="1155"/>
      <c r="E14" s="1155"/>
      <c r="F14" s="1180"/>
      <c r="G14" s="1181">
        <f>F14*E14*D14</f>
        <v>0</v>
      </c>
      <c r="H14" s="1221"/>
      <c r="I14" s="1897">
        <v>0</v>
      </c>
      <c r="J14" s="1221"/>
      <c r="K14" s="1174"/>
      <c r="L14" s="1608" t="s">
        <v>4</v>
      </c>
    </row>
    <row r="15" spans="1:13">
      <c r="A15" s="1605" t="s">
        <v>65</v>
      </c>
      <c r="B15" s="1714"/>
      <c r="C15" s="1187"/>
      <c r="D15" s="1171"/>
      <c r="E15" s="1171"/>
      <c r="F15" s="1183"/>
      <c r="G15" s="1176">
        <f>D15*E15*F15</f>
        <v>0</v>
      </c>
      <c r="H15" s="1221"/>
      <c r="I15" s="1897"/>
      <c r="J15" s="1221"/>
      <c r="K15" s="1174"/>
      <c r="L15" s="1608"/>
      <c r="M15" s="1145" t="s">
        <v>330</v>
      </c>
    </row>
    <row r="16" spans="1:13">
      <c r="A16" s="1609" t="s">
        <v>70</v>
      </c>
      <c r="B16" s="1715"/>
      <c r="C16" s="1189"/>
      <c r="D16" s="1165"/>
      <c r="E16" s="1165"/>
      <c r="F16" s="1185"/>
      <c r="G16" s="1186">
        <f>D16*E16*F16</f>
        <v>0</v>
      </c>
      <c r="H16" s="1221"/>
      <c r="I16" s="1897"/>
      <c r="J16" s="1221"/>
      <c r="K16" s="1174"/>
      <c r="L16" s="1608"/>
    </row>
    <row r="17" spans="1:12">
      <c r="A17" s="1607" t="s">
        <v>5</v>
      </c>
      <c r="B17" s="1713"/>
      <c r="C17" s="1398"/>
      <c r="D17" s="1155"/>
      <c r="E17" s="1155"/>
      <c r="F17" s="1180"/>
      <c r="G17" s="1181">
        <v>100</v>
      </c>
      <c r="H17" s="1221"/>
      <c r="I17" s="1897"/>
      <c r="J17" s="1221"/>
      <c r="K17" s="1174"/>
      <c r="L17" s="1608"/>
    </row>
    <row r="18" spans="1:12">
      <c r="A18" s="1605" t="s">
        <v>34</v>
      </c>
      <c r="B18" s="1714"/>
      <c r="C18" s="1187"/>
      <c r="D18" s="1171"/>
      <c r="E18" s="1171"/>
      <c r="F18" s="1183"/>
      <c r="G18" s="1176">
        <f>F18*E18*D18</f>
        <v>0</v>
      </c>
      <c r="H18" s="1221"/>
      <c r="I18" s="1897"/>
      <c r="J18" s="1221"/>
      <c r="K18" s="1174"/>
      <c r="L18" s="1608"/>
    </row>
    <row r="19" spans="1:12">
      <c r="A19" s="1609" t="s">
        <v>18</v>
      </c>
      <c r="B19" s="1715">
        <f>B14</f>
        <v>0</v>
      </c>
      <c r="C19" s="1189">
        <f t="shared" ref="C19" si="0">B19/7</f>
        <v>0</v>
      </c>
      <c r="D19" s="1165">
        <v>0</v>
      </c>
      <c r="E19" s="1165">
        <v>0</v>
      </c>
      <c r="F19" s="1185">
        <f t="shared" ref="F19" si="1">C19</f>
        <v>0</v>
      </c>
      <c r="G19" s="1186">
        <f>D19*E19*F19</f>
        <v>0</v>
      </c>
      <c r="H19" s="1221"/>
      <c r="I19" s="1897"/>
      <c r="J19" s="1221"/>
      <c r="K19" s="1174"/>
      <c r="L19" s="1608"/>
    </row>
    <row r="20" spans="1:12">
      <c r="A20" s="1610"/>
      <c r="B20" s="1239" t="s">
        <v>4</v>
      </c>
      <c r="C20" s="1191"/>
      <c r="D20" s="1191"/>
      <c r="E20" s="1191"/>
      <c r="F20" s="1552" t="s">
        <v>86</v>
      </c>
      <c r="G20" s="1543">
        <f>SUM(G14:G19)</f>
        <v>100</v>
      </c>
      <c r="H20" s="1221"/>
      <c r="I20" s="1897"/>
      <c r="J20" s="1221"/>
      <c r="K20" s="1174"/>
      <c r="L20" s="1608"/>
    </row>
    <row r="21" spans="1:12">
      <c r="A21" s="1611"/>
      <c r="B21" s="1199"/>
      <c r="C21" s="1171"/>
      <c r="D21" s="1171"/>
      <c r="E21" s="1171"/>
      <c r="F21" s="1194"/>
      <c r="G21" s="1194"/>
      <c r="H21" s="1221"/>
      <c r="I21" s="1897"/>
      <c r="J21" s="1221"/>
      <c r="K21" s="1174"/>
      <c r="L21" s="1608"/>
    </row>
    <row r="22" spans="1:12">
      <c r="A22" s="1605" t="s">
        <v>43</v>
      </c>
      <c r="B22" s="1199"/>
      <c r="C22" s="1171" t="s">
        <v>4</v>
      </c>
      <c r="D22" s="1195"/>
      <c r="E22" s="1166">
        <v>0.16</v>
      </c>
      <c r="F22" s="1183" t="s">
        <v>4</v>
      </c>
      <c r="G22" s="1176">
        <f>E22*G20</f>
        <v>16</v>
      </c>
      <c r="H22" s="1221"/>
      <c r="I22" s="1898"/>
      <c r="J22" s="1221"/>
      <c r="K22" s="1196"/>
      <c r="L22" s="1608"/>
    </row>
    <row r="23" spans="1:12">
      <c r="A23" s="1620"/>
      <c r="B23" s="1239"/>
      <c r="C23" s="1191"/>
      <c r="D23" s="1191"/>
      <c r="E23" s="1190"/>
      <c r="F23" s="1552" t="s">
        <v>86</v>
      </c>
      <c r="G23" s="1543">
        <f>G20+G22</f>
        <v>116</v>
      </c>
      <c r="H23" s="1544">
        <f>G23/G72</f>
        <v>3.3564814814814818E-2</v>
      </c>
      <c r="I23" s="1543">
        <f>I14</f>
        <v>0</v>
      </c>
      <c r="J23" s="1559" t="e">
        <f>I23/I72</f>
        <v>#DIV/0!</v>
      </c>
      <c r="K23" s="1543">
        <f>I23-G23</f>
        <v>-116</v>
      </c>
      <c r="L23" s="1595">
        <f>K23/K72</f>
        <v>3.3564814814814818E-2</v>
      </c>
    </row>
    <row r="24" spans="1:12">
      <c r="A24" s="1612"/>
      <c r="B24" s="1206" t="s">
        <v>41</v>
      </c>
      <c r="C24" s="1171" t="s">
        <v>80</v>
      </c>
      <c r="D24" s="1171" t="s">
        <v>71</v>
      </c>
      <c r="E24" s="1171"/>
      <c r="F24" s="1183"/>
      <c r="G24" s="1176"/>
      <c r="H24" s="1221"/>
      <c r="I24" s="1174"/>
      <c r="J24" s="1221"/>
      <c r="K24" s="1174"/>
      <c r="L24" s="1608"/>
    </row>
    <row r="25" spans="1:12">
      <c r="A25" s="1612"/>
      <c r="B25" s="1707" t="s">
        <v>83</v>
      </c>
      <c r="C25" s="1161" t="s">
        <v>10</v>
      </c>
      <c r="D25" s="1165" t="s">
        <v>32</v>
      </c>
      <c r="E25" s="1171"/>
      <c r="F25" s="1183"/>
      <c r="G25" s="1176"/>
      <c r="H25" s="1221"/>
      <c r="I25" s="1174"/>
      <c r="J25" s="1221"/>
      <c r="K25" s="1174"/>
      <c r="L25" s="1608"/>
    </row>
    <row r="26" spans="1:12">
      <c r="A26" s="1612"/>
      <c r="B26" s="1708" t="e">
        <f>#REF!</f>
        <v>#REF!</v>
      </c>
      <c r="C26" s="1400" t="e">
        <f>#REF!</f>
        <v>#REF!</v>
      </c>
      <c r="D26" s="1191"/>
      <c r="E26" s="1171"/>
      <c r="F26" s="1183"/>
      <c r="G26" s="1176"/>
      <c r="H26" s="1221"/>
      <c r="I26" s="1174"/>
      <c r="J26" s="1221"/>
      <c r="K26" s="1174"/>
      <c r="L26" s="1608"/>
    </row>
    <row r="27" spans="1:12">
      <c r="A27" s="1658" t="s">
        <v>12</v>
      </c>
      <c r="B27" s="1199"/>
      <c r="C27" s="1171"/>
      <c r="D27" s="1171"/>
      <c r="E27" s="1171" t="s">
        <v>4</v>
      </c>
      <c r="F27" s="1183"/>
      <c r="G27" s="1176"/>
      <c r="H27" s="1221"/>
      <c r="I27" s="1174"/>
      <c r="J27" s="1221"/>
      <c r="K27" s="1174"/>
      <c r="L27" s="1608"/>
    </row>
    <row r="28" spans="1:12" ht="12.75">
      <c r="A28" s="1613" t="s">
        <v>84</v>
      </c>
      <c r="B28" s="1716"/>
      <c r="C28" s="1202"/>
      <c r="D28" s="1171"/>
      <c r="E28" s="1171"/>
      <c r="F28" s="1183"/>
      <c r="G28" s="1176">
        <v>250</v>
      </c>
      <c r="H28" s="1221"/>
      <c r="I28" s="1174"/>
      <c r="J28" s="1221"/>
      <c r="K28" s="1174" t="s">
        <v>4</v>
      </c>
      <c r="L28" s="1608"/>
    </row>
    <row r="29" spans="1:12" ht="12.75">
      <c r="A29" s="1614" t="s">
        <v>96</v>
      </c>
      <c r="B29" s="1716"/>
      <c r="C29" s="1202"/>
      <c r="D29" s="1171"/>
      <c r="E29" s="1171"/>
      <c r="F29" s="1183"/>
      <c r="G29" s="1176">
        <f t="shared" ref="G29:G33" si="2">F29*E29*D29</f>
        <v>0</v>
      </c>
      <c r="H29" s="1221"/>
      <c r="I29" s="1174"/>
      <c r="J29" s="1221"/>
      <c r="K29" s="1174"/>
      <c r="L29" s="1608"/>
    </row>
    <row r="30" spans="1:12" ht="12.75">
      <c r="A30" s="1614" t="s">
        <v>76</v>
      </c>
      <c r="B30" s="1716"/>
      <c r="C30" s="1202"/>
      <c r="D30" s="1171"/>
      <c r="E30" s="1171"/>
      <c r="F30" s="1183"/>
      <c r="G30" s="1176">
        <f t="shared" si="2"/>
        <v>0</v>
      </c>
      <c r="H30" s="1221"/>
      <c r="I30" s="1174"/>
      <c r="J30" s="1221"/>
      <c r="K30" s="1174"/>
      <c r="L30" s="1608"/>
    </row>
    <row r="31" spans="1:12" ht="12.75">
      <c r="A31" s="1614" t="s">
        <v>145</v>
      </c>
      <c r="B31" s="1716"/>
      <c r="C31" s="1202"/>
      <c r="D31" s="1171"/>
      <c r="E31" s="1171"/>
      <c r="F31" s="1183"/>
      <c r="G31" s="1176">
        <f t="shared" si="2"/>
        <v>0</v>
      </c>
      <c r="H31" s="1221"/>
      <c r="I31" s="1174"/>
      <c r="J31" s="1221"/>
      <c r="K31" s="1174"/>
      <c r="L31" s="1608"/>
    </row>
    <row r="32" spans="1:12" ht="12.75">
      <c r="A32" s="1614" t="s">
        <v>111</v>
      </c>
      <c r="B32" s="1716"/>
      <c r="C32" s="1202"/>
      <c r="D32" s="1171"/>
      <c r="E32" s="1171"/>
      <c r="F32" s="1183"/>
      <c r="G32" s="1176">
        <f t="shared" si="2"/>
        <v>0</v>
      </c>
      <c r="H32" s="1221"/>
      <c r="I32" s="1174"/>
      <c r="J32" s="1221"/>
      <c r="K32" s="1174"/>
      <c r="L32" s="1608"/>
    </row>
    <row r="33" spans="1:15" ht="14.25" customHeight="1">
      <c r="A33" s="1614" t="s">
        <v>69</v>
      </c>
      <c r="B33" s="1199"/>
      <c r="C33" s="1202"/>
      <c r="D33" s="1171"/>
      <c r="E33" s="1171"/>
      <c r="F33" s="1183"/>
      <c r="G33" s="1176">
        <f t="shared" si="2"/>
        <v>0</v>
      </c>
      <c r="H33" s="1221"/>
      <c r="I33" s="1174"/>
      <c r="J33" s="1221"/>
      <c r="K33" s="1174"/>
      <c r="L33" s="1608"/>
    </row>
    <row r="34" spans="1:15">
      <c r="A34" s="1620"/>
      <c r="B34" s="1239"/>
      <c r="C34" s="1191"/>
      <c r="D34" s="1191"/>
      <c r="E34" s="1190"/>
      <c r="F34" s="1552" t="s">
        <v>86</v>
      </c>
      <c r="G34" s="1543">
        <f>SUM(G28:G33)</f>
        <v>250</v>
      </c>
      <c r="H34" s="1544">
        <f>G34/G72</f>
        <v>7.2337962962962965E-2</v>
      </c>
      <c r="I34" s="1545">
        <f>SUM(I28:I33)</f>
        <v>0</v>
      </c>
      <c r="J34" s="1544" t="e">
        <f>I34/I72</f>
        <v>#DIV/0!</v>
      </c>
      <c r="K34" s="1546">
        <f>I34-G34</f>
        <v>-250</v>
      </c>
      <c r="L34" s="1615">
        <f>K34/K72</f>
        <v>7.2337962962962965E-2</v>
      </c>
    </row>
    <row r="35" spans="1:15">
      <c r="A35" s="1659" t="s">
        <v>88</v>
      </c>
      <c r="B35" s="1266"/>
      <c r="C35" s="1205"/>
      <c r="D35" s="1171"/>
      <c r="E35" s="1171"/>
      <c r="F35" s="1183"/>
      <c r="G35" s="1176"/>
      <c r="H35" s="1221"/>
      <c r="I35" s="1204"/>
      <c r="J35" s="1221"/>
      <c r="K35" s="1204"/>
      <c r="L35" s="1608"/>
    </row>
    <row r="36" spans="1:15">
      <c r="A36" s="1605" t="s">
        <v>44</v>
      </c>
      <c r="B36" s="1199"/>
      <c r="C36" s="1171"/>
      <c r="D36" s="1171"/>
      <c r="E36" s="1171"/>
      <c r="F36" s="1204"/>
      <c r="G36" s="1176">
        <v>1450</v>
      </c>
      <c r="H36" s="1221"/>
      <c r="I36" s="1204"/>
      <c r="J36" s="1221"/>
      <c r="K36" s="1204"/>
      <c r="L36" s="1608"/>
    </row>
    <row r="37" spans="1:15">
      <c r="A37" s="1605" t="s">
        <v>496</v>
      </c>
      <c r="B37" s="1199"/>
      <c r="C37" s="1171"/>
      <c r="D37" s="1171"/>
      <c r="E37" s="1171"/>
      <c r="F37" s="1204"/>
      <c r="G37" s="1176"/>
      <c r="H37" s="1221"/>
      <c r="I37" s="1204"/>
      <c r="J37" s="1221"/>
      <c r="K37" s="1204"/>
      <c r="L37" s="1608"/>
    </row>
    <row r="38" spans="1:15">
      <c r="A38" s="1605" t="s">
        <v>495</v>
      </c>
      <c r="B38" s="1199"/>
      <c r="C38" s="1171">
        <v>1</v>
      </c>
      <c r="D38" s="1171">
        <v>1</v>
      </c>
      <c r="E38" s="1406">
        <f>E76+E77+E78+E89</f>
        <v>0</v>
      </c>
      <c r="F38" s="1174"/>
      <c r="G38" s="1401">
        <f>F38*E38</f>
        <v>0</v>
      </c>
      <c r="H38" s="1221"/>
      <c r="I38" s="1204"/>
      <c r="J38" s="1221"/>
      <c r="K38" s="1204"/>
      <c r="L38" s="1608"/>
      <c r="M38" s="1402"/>
    </row>
    <row r="39" spans="1:15">
      <c r="A39" s="1605" t="s">
        <v>113</v>
      </c>
      <c r="B39" s="1199"/>
      <c r="C39" s="1171"/>
      <c r="D39" s="1171"/>
      <c r="E39" s="1406"/>
      <c r="F39" s="1174"/>
      <c r="G39" s="1401"/>
      <c r="H39" s="1221"/>
      <c r="I39" s="1204"/>
      <c r="J39" s="1221"/>
      <c r="K39" s="1204"/>
      <c r="L39" s="1608"/>
      <c r="M39" s="1402"/>
    </row>
    <row r="40" spans="1:15">
      <c r="A40" s="1605" t="s">
        <v>85</v>
      </c>
      <c r="B40" s="1199"/>
      <c r="C40" s="1171"/>
      <c r="D40" s="1171"/>
      <c r="E40" s="1171"/>
      <c r="F40" s="1174">
        <f>850</f>
        <v>850</v>
      </c>
      <c r="G40" s="1401">
        <f>F40/2</f>
        <v>425</v>
      </c>
      <c r="H40" s="1221"/>
      <c r="I40" s="1204"/>
      <c r="J40" s="1221"/>
      <c r="K40" s="1204"/>
      <c r="L40" s="1608"/>
      <c r="M40" s="1402"/>
    </row>
    <row r="41" spans="1:15">
      <c r="A41" s="1620"/>
      <c r="B41" s="1239"/>
      <c r="C41" s="1191"/>
      <c r="D41" s="1191"/>
      <c r="E41" s="1190"/>
      <c r="F41" s="1552" t="s">
        <v>86</v>
      </c>
      <c r="G41" s="1543">
        <f>G36+G38+G40</f>
        <v>1875</v>
      </c>
      <c r="H41" s="1544">
        <f>G41/G72</f>
        <v>0.54253472222222221</v>
      </c>
      <c r="I41" s="1555">
        <f>SUM(I38:I40)</f>
        <v>0</v>
      </c>
      <c r="J41" s="1544" t="e">
        <f>I41/I72</f>
        <v>#DIV/0!</v>
      </c>
      <c r="K41" s="1546">
        <f>I41-G41</f>
        <v>-1875</v>
      </c>
      <c r="L41" s="1615">
        <f>K41/K72</f>
        <v>0.54253472222222221</v>
      </c>
      <c r="N41" s="1402" t="s">
        <v>4</v>
      </c>
    </row>
    <row r="42" spans="1:15">
      <c r="A42" s="1659" t="s">
        <v>81</v>
      </c>
      <c r="B42" s="1199"/>
      <c r="C42" s="1171"/>
      <c r="D42" s="1171"/>
      <c r="E42" s="1171"/>
      <c r="F42" s="1183"/>
      <c r="G42" s="1176"/>
      <c r="H42" s="1221"/>
      <c r="I42" s="1204"/>
      <c r="J42" s="1221"/>
      <c r="K42" s="1204"/>
      <c r="L42" s="1608"/>
    </row>
    <row r="43" spans="1:15">
      <c r="A43" s="1605" t="s">
        <v>11</v>
      </c>
      <c r="B43" s="1199"/>
      <c r="C43" s="1171"/>
      <c r="D43" s="1171"/>
      <c r="E43" s="1406"/>
      <c r="F43" s="1212"/>
      <c r="G43" s="1176">
        <f>F43*E43</f>
        <v>0</v>
      </c>
      <c r="H43" s="1221"/>
      <c r="I43" s="1174"/>
      <c r="J43" s="1221"/>
      <c r="K43" s="1174"/>
      <c r="L43" s="1608"/>
      <c r="M43" s="1403"/>
      <c r="N43" s="1404"/>
    </row>
    <row r="44" spans="1:15">
      <c r="A44" s="1605" t="s">
        <v>11</v>
      </c>
      <c r="B44" s="1199"/>
      <c r="C44" s="1171"/>
      <c r="D44" s="1171"/>
      <c r="E44" s="1216"/>
      <c r="F44" s="1213"/>
      <c r="G44" s="1176">
        <v>900</v>
      </c>
      <c r="H44" s="1221"/>
      <c r="I44" s="1174"/>
      <c r="J44" s="1221"/>
      <c r="K44" s="1174"/>
      <c r="L44" s="1608"/>
      <c r="O44" s="1402" t="s">
        <v>4</v>
      </c>
    </row>
    <row r="45" spans="1:15">
      <c r="A45" s="1605" t="s">
        <v>11</v>
      </c>
      <c r="B45" s="1199"/>
      <c r="C45" s="1171"/>
      <c r="D45" s="1183"/>
      <c r="E45" s="1216"/>
      <c r="F45" s="1213"/>
      <c r="G45" s="1176">
        <f>F45*E43</f>
        <v>0</v>
      </c>
      <c r="H45" s="1749"/>
      <c r="I45" s="1204"/>
      <c r="J45" s="1749"/>
      <c r="K45" s="1204"/>
      <c r="L45" s="1616"/>
      <c r="N45" s="1402" t="s">
        <v>221</v>
      </c>
    </row>
    <row r="46" spans="1:15">
      <c r="A46" s="1605" t="s">
        <v>77</v>
      </c>
      <c r="B46" s="1199"/>
      <c r="C46" s="1171"/>
      <c r="D46" s="1183"/>
      <c r="E46" s="1216"/>
      <c r="F46" s="1213"/>
      <c r="G46" s="1176">
        <f>F46*E46</f>
        <v>0</v>
      </c>
      <c r="H46" s="1749"/>
      <c r="I46" s="1204"/>
      <c r="J46" s="1749"/>
      <c r="K46" s="1204"/>
      <c r="L46" s="1616"/>
    </row>
    <row r="47" spans="1:15">
      <c r="A47" s="1605" t="s">
        <v>23</v>
      </c>
      <c r="B47" s="1241"/>
      <c r="C47" s="1165"/>
      <c r="D47" s="1171"/>
      <c r="E47" s="1215"/>
      <c r="F47" s="1216"/>
      <c r="G47" s="1176">
        <f>F47*E47</f>
        <v>0</v>
      </c>
      <c r="H47" s="1221"/>
      <c r="I47" s="1174"/>
      <c r="J47" s="1221"/>
      <c r="K47" s="1174"/>
      <c r="L47" s="1608"/>
    </row>
    <row r="48" spans="1:15">
      <c r="A48" s="1620"/>
      <c r="B48" s="1239"/>
      <c r="C48" s="1191"/>
      <c r="D48" s="1191"/>
      <c r="E48" s="1190"/>
      <c r="F48" s="1552" t="s">
        <v>86</v>
      </c>
      <c r="G48" s="1543">
        <f>SUM(G43:G47)</f>
        <v>900</v>
      </c>
      <c r="H48" s="1544">
        <f>G48/G72</f>
        <v>0.26041666666666669</v>
      </c>
      <c r="I48" s="1555">
        <f>SUM(I43:I47)</f>
        <v>0</v>
      </c>
      <c r="J48" s="1544" t="e">
        <f>I48/I72</f>
        <v>#DIV/0!</v>
      </c>
      <c r="K48" s="1546">
        <f>I48-G48</f>
        <v>-900</v>
      </c>
      <c r="L48" s="1615">
        <f>K48/K72</f>
        <v>0.26041666666666669</v>
      </c>
    </row>
    <row r="49" spans="1:14">
      <c r="A49" s="1659" t="s">
        <v>82</v>
      </c>
      <c r="B49" s="1199"/>
      <c r="C49" s="1171"/>
      <c r="D49" s="1171"/>
      <c r="E49" s="1174"/>
      <c r="F49" s="1194"/>
      <c r="G49" s="1176"/>
      <c r="H49" s="1750"/>
      <c r="I49" s="1174"/>
      <c r="J49" s="1750"/>
      <c r="K49" s="1174"/>
      <c r="L49" s="1617"/>
    </row>
    <row r="50" spans="1:14">
      <c r="A50" s="1605" t="s">
        <v>19</v>
      </c>
      <c r="B50" s="1199"/>
      <c r="C50" s="1202"/>
      <c r="D50" s="1183"/>
      <c r="E50" s="1216"/>
      <c r="F50" s="1216"/>
      <c r="G50" s="1175">
        <v>150</v>
      </c>
      <c r="H50" s="1217"/>
      <c r="I50" s="1204"/>
      <c r="J50" s="1217"/>
      <c r="K50" s="1204"/>
      <c r="L50" s="1618"/>
    </row>
    <row r="51" spans="1:14">
      <c r="A51" s="1605" t="s">
        <v>78</v>
      </c>
      <c r="B51" s="1199"/>
      <c r="C51" s="1202"/>
      <c r="D51" s="1183"/>
      <c r="E51" s="1406"/>
      <c r="F51" s="1216"/>
      <c r="G51" s="1175">
        <f>F51*E51</f>
        <v>0</v>
      </c>
      <c r="H51" s="1217"/>
      <c r="I51" s="1204"/>
      <c r="J51" s="1217"/>
      <c r="K51" s="1204"/>
      <c r="L51" s="1618"/>
    </row>
    <row r="52" spans="1:14">
      <c r="A52" s="1605" t="s">
        <v>79</v>
      </c>
      <c r="B52" s="1199"/>
      <c r="C52" s="1202"/>
      <c r="D52" s="1183"/>
      <c r="E52" s="1216"/>
      <c r="F52" s="1218"/>
      <c r="G52" s="1175">
        <v>0</v>
      </c>
      <c r="H52" s="1217"/>
      <c r="I52" s="1204"/>
      <c r="J52" s="1217"/>
      <c r="K52" s="1204"/>
      <c r="L52" s="1618"/>
    </row>
    <row r="53" spans="1:14">
      <c r="A53" s="1605" t="s">
        <v>79</v>
      </c>
      <c r="B53" s="1199"/>
      <c r="C53" s="1202"/>
      <c r="D53" s="1183"/>
      <c r="E53" s="1216"/>
      <c r="F53" s="1218"/>
      <c r="G53" s="1175">
        <v>0</v>
      </c>
      <c r="H53" s="1217"/>
      <c r="I53" s="1204"/>
      <c r="J53" s="1217"/>
      <c r="K53" s="1204"/>
      <c r="L53" s="1618"/>
    </row>
    <row r="54" spans="1:14">
      <c r="A54" s="1620"/>
      <c r="B54" s="1239"/>
      <c r="C54" s="1191"/>
      <c r="D54" s="1191"/>
      <c r="E54" s="1190"/>
      <c r="F54" s="1552" t="s">
        <v>86</v>
      </c>
      <c r="G54" s="1543">
        <f>SUM(G50:G53)</f>
        <v>150</v>
      </c>
      <c r="H54" s="1544">
        <f>G54/G72</f>
        <v>4.3402777777777776E-2</v>
      </c>
      <c r="I54" s="1555">
        <f>SUM(I50:I53)</f>
        <v>0</v>
      </c>
      <c r="J54" s="1544" t="e">
        <f>I54/I72</f>
        <v>#DIV/0!</v>
      </c>
      <c r="K54" s="1546">
        <f>I54-G54</f>
        <v>-150</v>
      </c>
      <c r="L54" s="1615">
        <f>K54/K72</f>
        <v>4.3402777777777776E-2</v>
      </c>
    </row>
    <row r="55" spans="1:14">
      <c r="A55" s="1658" t="s">
        <v>31</v>
      </c>
      <c r="B55" s="1408" t="s">
        <v>4</v>
      </c>
      <c r="C55" s="1405" t="s">
        <v>4</v>
      </c>
      <c r="D55" s="1171"/>
      <c r="E55" s="1171" t="s">
        <v>4</v>
      </c>
      <c r="F55" s="1183"/>
      <c r="G55" s="1176"/>
      <c r="H55" s="1221"/>
      <c r="I55" s="1174" t="s">
        <v>4</v>
      </c>
      <c r="J55" s="1221"/>
      <c r="K55" s="1174"/>
      <c r="L55" s="1608"/>
    </row>
    <row r="56" spans="1:14">
      <c r="A56" s="1619" t="s">
        <v>64</v>
      </c>
      <c r="B56" s="1408"/>
      <c r="C56" s="1405"/>
      <c r="D56" s="1171"/>
      <c r="E56" s="1171"/>
      <c r="F56" s="1183"/>
      <c r="G56" s="1176"/>
      <c r="H56" s="1221"/>
      <c r="I56" s="1174"/>
      <c r="J56" s="1221"/>
      <c r="K56" s="1174"/>
      <c r="L56" s="1608"/>
    </row>
    <row r="57" spans="1:14">
      <c r="A57" s="1619" t="s">
        <v>108</v>
      </c>
      <c r="B57" s="1199"/>
      <c r="C57" s="1171"/>
      <c r="D57" s="1171"/>
      <c r="E57" s="1171"/>
      <c r="F57" s="1183"/>
      <c r="G57" s="1176">
        <v>75</v>
      </c>
      <c r="H57" s="1221"/>
      <c r="I57" s="1174"/>
      <c r="J57" s="1221"/>
      <c r="K57" s="1174"/>
      <c r="L57" s="1608"/>
    </row>
    <row r="58" spans="1:14">
      <c r="A58" s="1605" t="s">
        <v>73</v>
      </c>
      <c r="B58" s="1199"/>
      <c r="C58" s="1171"/>
      <c r="D58" s="1171"/>
      <c r="E58" s="1406"/>
      <c r="F58" s="1183"/>
      <c r="G58" s="1176">
        <f>E58*F58</f>
        <v>0</v>
      </c>
      <c r="H58" s="1221"/>
      <c r="I58" s="1174"/>
      <c r="J58" s="1221"/>
      <c r="K58" s="1174"/>
      <c r="L58" s="1608"/>
      <c r="M58" s="1403"/>
      <c r="N58" s="1404"/>
    </row>
    <row r="59" spans="1:14">
      <c r="A59" s="1620"/>
      <c r="B59" s="1239"/>
      <c r="C59" s="1191"/>
      <c r="D59" s="1191"/>
      <c r="E59" s="1203"/>
      <c r="F59" s="1552" t="s">
        <v>86</v>
      </c>
      <c r="G59" s="1543">
        <f>SUM(G56:G58)</f>
        <v>75</v>
      </c>
      <c r="H59" s="1544">
        <f>G59/G72</f>
        <v>2.1701388888888888E-2</v>
      </c>
      <c r="I59" s="1545">
        <f>SUM(I56:I58)</f>
        <v>0</v>
      </c>
      <c r="J59" s="1544" t="e">
        <f>I59/I72</f>
        <v>#DIV/0!</v>
      </c>
      <c r="K59" s="1546">
        <f>I59-G59</f>
        <v>-75</v>
      </c>
      <c r="L59" s="1615">
        <f>K59/K72</f>
        <v>2.1701388888888888E-2</v>
      </c>
    </row>
    <row r="60" spans="1:14">
      <c r="A60" s="1856" t="s">
        <v>97</v>
      </c>
      <c r="B60" s="1232" t="s">
        <v>41</v>
      </c>
      <c r="C60" s="1155" t="s">
        <v>80</v>
      </c>
      <c r="D60" s="1155" t="s">
        <v>71</v>
      </c>
      <c r="E60" s="1155"/>
      <c r="F60" s="1180"/>
      <c r="G60" s="1181"/>
      <c r="H60" s="1220"/>
      <c r="I60" s="1174"/>
      <c r="J60" s="1220"/>
      <c r="K60" s="1174"/>
      <c r="L60" s="1621"/>
    </row>
    <row r="61" spans="1:14">
      <c r="A61" s="1612"/>
      <c r="B61" s="1707" t="s">
        <v>83</v>
      </c>
      <c r="C61" s="1161" t="s">
        <v>10</v>
      </c>
      <c r="D61" s="1165" t="s">
        <v>32</v>
      </c>
      <c r="E61" s="1171"/>
      <c r="F61" s="1183"/>
      <c r="G61" s="1176"/>
      <c r="H61" s="1221"/>
      <c r="I61" s="1174"/>
      <c r="J61" s="1221"/>
      <c r="K61" s="1174"/>
      <c r="L61" s="1622"/>
    </row>
    <row r="62" spans="1:14">
      <c r="A62" s="1612"/>
      <c r="B62" s="1768"/>
      <c r="C62" s="1231" t="e">
        <f>#REF!</f>
        <v>#REF!</v>
      </c>
      <c r="D62" s="1191"/>
      <c r="E62" s="1171"/>
      <c r="F62" s="1183"/>
      <c r="G62" s="1176"/>
      <c r="H62" s="1221"/>
      <c r="I62" s="1174"/>
      <c r="J62" s="1221"/>
      <c r="K62" s="1174"/>
      <c r="L62" s="1622"/>
    </row>
    <row r="63" spans="1:14">
      <c r="A63" s="1612"/>
      <c r="B63" s="1254"/>
      <c r="C63" s="1183"/>
      <c r="D63" s="1171"/>
      <c r="E63" s="1171"/>
      <c r="F63" s="1183"/>
      <c r="G63" s="1176"/>
      <c r="H63" s="1221"/>
      <c r="I63" s="1174"/>
      <c r="J63" s="1221"/>
      <c r="K63" s="1174"/>
      <c r="L63" s="1622"/>
    </row>
    <row r="64" spans="1:14">
      <c r="A64" s="1619" t="s">
        <v>99</v>
      </c>
      <c r="B64" s="1199"/>
      <c r="C64" s="1171"/>
      <c r="D64" s="1171"/>
      <c r="E64" s="1171"/>
      <c r="F64" s="1183"/>
      <c r="G64" s="1176">
        <f>F64*D64</f>
        <v>0</v>
      </c>
      <c r="H64" s="1221"/>
      <c r="I64" s="1174"/>
      <c r="J64" s="1221"/>
      <c r="K64" s="1174"/>
      <c r="L64" s="1622"/>
    </row>
    <row r="65" spans="1:16">
      <c r="A65" s="1619"/>
      <c r="B65" s="1199"/>
      <c r="C65" s="1171"/>
      <c r="D65" s="1171"/>
      <c r="E65" s="1171"/>
      <c r="F65" s="1183"/>
      <c r="G65" s="1176"/>
      <c r="H65" s="1221"/>
      <c r="I65" s="1174"/>
      <c r="J65" s="1221"/>
      <c r="K65" s="1174"/>
      <c r="L65" s="1622"/>
      <c r="P65" s="1402" t="s">
        <v>4</v>
      </c>
    </row>
    <row r="66" spans="1:16">
      <c r="A66" s="1605" t="s">
        <v>109</v>
      </c>
      <c r="B66" s="1199"/>
      <c r="C66" s="1171"/>
      <c r="D66" s="1171"/>
      <c r="E66" s="1216"/>
      <c r="F66" s="1183"/>
      <c r="G66" s="1176">
        <v>90</v>
      </c>
      <c r="H66" s="1221"/>
      <c r="I66" s="1174"/>
      <c r="J66" s="1221"/>
      <c r="K66" s="1174"/>
      <c r="L66" s="1622"/>
    </row>
    <row r="67" spans="1:16">
      <c r="A67" s="1605" t="s">
        <v>115</v>
      </c>
      <c r="B67" s="1199"/>
      <c r="C67" s="1183"/>
      <c r="D67" s="1171"/>
      <c r="E67" s="1216"/>
      <c r="F67" s="1183"/>
      <c r="G67" s="1176">
        <f>F67*E67</f>
        <v>0</v>
      </c>
      <c r="H67" s="1221"/>
      <c r="I67" s="1174"/>
      <c r="J67" s="1221"/>
      <c r="K67" s="1174"/>
      <c r="L67" s="1622"/>
    </row>
    <row r="68" spans="1:16">
      <c r="A68" s="1605" t="s">
        <v>211</v>
      </c>
      <c r="B68" s="1199"/>
      <c r="C68" s="1731"/>
      <c r="D68" s="1171"/>
      <c r="E68" s="1216"/>
      <c r="F68" s="1183"/>
      <c r="G68" s="1176">
        <f>F68*E68</f>
        <v>0</v>
      </c>
      <c r="H68" s="1221"/>
      <c r="I68" s="1174"/>
      <c r="J68" s="1221"/>
      <c r="K68" s="1174"/>
      <c r="L68" s="1622"/>
    </row>
    <row r="69" spans="1:16" s="1290" customFormat="1" ht="11.25">
      <c r="A69" s="1588" t="s">
        <v>487</v>
      </c>
      <c r="B69" s="1711"/>
      <c r="C69" s="1311"/>
      <c r="D69" s="1297"/>
      <c r="E69" s="1342"/>
      <c r="F69" s="1311"/>
      <c r="G69" s="1305">
        <f>F69</f>
        <v>0</v>
      </c>
      <c r="H69" s="1346"/>
      <c r="I69" s="1301"/>
      <c r="J69" s="1346"/>
      <c r="K69" s="1301"/>
      <c r="L69" s="1604"/>
      <c r="M69" s="1289"/>
    </row>
    <row r="70" spans="1:16">
      <c r="A70" s="1620"/>
      <c r="B70" s="1239" t="s">
        <v>4</v>
      </c>
      <c r="C70" s="1191"/>
      <c r="D70" s="1191"/>
      <c r="E70" s="1203"/>
      <c r="F70" s="1552" t="s">
        <v>86</v>
      </c>
      <c r="G70" s="1543">
        <f>SUM(G64:G68)</f>
        <v>90</v>
      </c>
      <c r="H70" s="1544">
        <f>G70/G72</f>
        <v>2.6041666666666668E-2</v>
      </c>
      <c r="I70" s="1545">
        <f>SUM(I64:I68)</f>
        <v>0</v>
      </c>
      <c r="J70" s="1544" t="e">
        <f>I70/I72</f>
        <v>#DIV/0!</v>
      </c>
      <c r="K70" s="1546">
        <f>I70-G70</f>
        <v>-90</v>
      </c>
      <c r="L70" s="1615">
        <f>K70/K72</f>
        <v>2.6041666666666668E-2</v>
      </c>
      <c r="O70" s="1402" t="s">
        <v>4</v>
      </c>
    </row>
    <row r="71" spans="1:16" ht="12.75" thickBot="1">
      <c r="A71" s="1607"/>
      <c r="B71" s="1573"/>
      <c r="C71" s="1155"/>
      <c r="D71" s="1155"/>
      <c r="E71" s="1177"/>
      <c r="F71" s="1197"/>
      <c r="G71" s="1181"/>
      <c r="H71" s="1221"/>
      <c r="I71" s="1174"/>
      <c r="J71" s="1221"/>
      <c r="K71" s="1174"/>
      <c r="L71" s="1608"/>
    </row>
    <row r="72" spans="1:16" ht="12.75" thickBot="1">
      <c r="A72" s="1623"/>
      <c r="B72" s="1718" t="e">
        <f>F72*1.25</f>
        <v>#DIV/0!</v>
      </c>
      <c r="C72" s="1783"/>
      <c r="D72" s="1784"/>
      <c r="E72" s="1785" t="s">
        <v>98</v>
      </c>
      <c r="F72" s="1786" t="e">
        <f>G72/(E75)</f>
        <v>#DIV/0!</v>
      </c>
      <c r="G72" s="1787">
        <f>G70+G59+G54+G48+G41+G34+G23</f>
        <v>3456</v>
      </c>
      <c r="H72" s="1788">
        <f>G72/G72</f>
        <v>1</v>
      </c>
      <c r="I72" s="1787">
        <f>I70+I59+I54+I48+I41+I34+I23</f>
        <v>0</v>
      </c>
      <c r="J72" s="1788" t="e">
        <f>I72/I72</f>
        <v>#DIV/0!</v>
      </c>
      <c r="K72" s="1787">
        <f>K70+K59+K54+K48+K41+K34+K23</f>
        <v>-3456</v>
      </c>
      <c r="L72" s="1789">
        <f>K72/K72</f>
        <v>1</v>
      </c>
    </row>
    <row r="73" spans="1:16" ht="12.75" thickBot="1">
      <c r="A73" s="1605"/>
      <c r="B73" s="1199"/>
      <c r="C73" s="1171"/>
      <c r="D73" s="1171"/>
      <c r="E73" s="1171"/>
      <c r="F73" s="1172"/>
      <c r="G73" s="1234"/>
      <c r="H73" s="1221"/>
      <c r="I73" s="1174" t="s">
        <v>4</v>
      </c>
      <c r="J73" s="1221"/>
      <c r="K73" s="1174"/>
      <c r="L73" s="1764"/>
    </row>
    <row r="74" spans="1:16">
      <c r="A74" s="1625" t="s">
        <v>38</v>
      </c>
      <c r="B74" s="1670"/>
      <c r="C74" s="1626"/>
      <c r="D74" s="1626" t="s">
        <v>39</v>
      </c>
      <c r="E74" s="1671"/>
      <c r="F74" s="1626" t="s">
        <v>91</v>
      </c>
      <c r="G74" s="1672"/>
      <c r="H74" s="1751"/>
      <c r="I74" s="1629"/>
      <c r="J74" s="1751"/>
      <c r="K74" s="1629"/>
      <c r="L74" s="1630"/>
    </row>
    <row r="75" spans="1:16">
      <c r="A75" s="1658"/>
      <c r="B75" s="1199"/>
      <c r="C75" s="1194"/>
      <c r="D75" s="1736"/>
      <c r="E75" s="1538"/>
      <c r="F75" s="1743"/>
      <c r="G75" s="1236"/>
      <c r="H75" s="1221"/>
      <c r="I75" s="1174"/>
      <c r="J75" s="1221"/>
      <c r="K75" s="1174"/>
      <c r="L75" s="1608"/>
    </row>
    <row r="76" spans="1:16">
      <c r="A76" s="1619" t="s">
        <v>92</v>
      </c>
      <c r="B76" s="1199"/>
      <c r="C76" s="1171"/>
      <c r="D76" s="1733"/>
      <c r="E76" s="1216"/>
      <c r="F76" s="1183"/>
      <c r="G76" s="1176">
        <v>500</v>
      </c>
      <c r="H76" s="1752"/>
      <c r="I76" s="1203"/>
      <c r="J76" s="1221"/>
      <c r="K76" s="1193">
        <f>I76-G76</f>
        <v>-500</v>
      </c>
      <c r="L76" s="1608"/>
    </row>
    <row r="77" spans="1:16">
      <c r="A77" s="1619" t="s">
        <v>93</v>
      </c>
      <c r="B77" s="1199"/>
      <c r="C77" s="1171"/>
      <c r="D77" s="1733"/>
      <c r="E77" s="1216"/>
      <c r="F77" s="1183"/>
      <c r="G77" s="1176">
        <f>E77*F77</f>
        <v>0</v>
      </c>
      <c r="H77" s="1221"/>
      <c r="I77" s="1203"/>
      <c r="J77" s="1221"/>
      <c r="K77" s="1193">
        <f>I77-G77</f>
        <v>0</v>
      </c>
      <c r="L77" s="1608"/>
    </row>
    <row r="78" spans="1:16">
      <c r="A78" s="1619" t="s">
        <v>22</v>
      </c>
      <c r="B78" s="1199"/>
      <c r="C78" s="1171"/>
      <c r="D78" s="1733"/>
      <c r="E78" s="1216"/>
      <c r="F78" s="1183"/>
      <c r="G78" s="1176">
        <f>F78*E78</f>
        <v>0</v>
      </c>
      <c r="H78" s="1752"/>
      <c r="I78" s="1203"/>
      <c r="J78" s="1221"/>
      <c r="K78" s="1193">
        <f>I78-G78</f>
        <v>0</v>
      </c>
      <c r="L78" s="1608"/>
    </row>
    <row r="79" spans="1:16">
      <c r="A79" s="1673" t="s">
        <v>30</v>
      </c>
      <c r="B79" s="1241"/>
      <c r="C79" s="1165"/>
      <c r="D79" s="1734"/>
      <c r="E79" s="1215"/>
      <c r="F79" s="1185"/>
      <c r="G79" s="1176">
        <f>E79*D79</f>
        <v>0</v>
      </c>
      <c r="H79" s="1753"/>
      <c r="I79" s="1203"/>
      <c r="J79" s="1753"/>
      <c r="K79" s="1193">
        <f>I79-G79</f>
        <v>0</v>
      </c>
      <c r="L79" s="1674"/>
    </row>
    <row r="80" spans="1:16">
      <c r="A80" s="1619"/>
      <c r="B80" s="1199"/>
      <c r="C80" s="1171"/>
      <c r="D80" s="1735"/>
      <c r="E80" s="1216">
        <f>SUM(E76:E79)</f>
        <v>0</v>
      </c>
      <c r="F80" s="1183"/>
      <c r="G80" s="1176"/>
      <c r="H80" s="1221"/>
      <c r="I80" s="1177"/>
      <c r="J80" s="1221"/>
      <c r="K80" s="1174"/>
      <c r="L80" s="1608"/>
    </row>
    <row r="81" spans="1:20">
      <c r="A81" s="1619"/>
      <c r="B81" s="1199"/>
      <c r="C81" s="1171"/>
      <c r="D81" s="1735"/>
      <c r="E81" s="1216"/>
      <c r="F81" s="1183"/>
      <c r="G81" s="1176"/>
      <c r="H81" s="1221"/>
      <c r="I81" s="1188"/>
      <c r="J81" s="1221"/>
      <c r="K81" s="1174"/>
      <c r="L81" s="1608"/>
    </row>
    <row r="82" spans="1:20">
      <c r="A82" s="1675" t="s">
        <v>36</v>
      </c>
      <c r="B82" s="1574"/>
      <c r="C82" s="1191"/>
      <c r="D82" s="1243"/>
      <c r="E82" s="1240"/>
      <c r="F82" s="1231"/>
      <c r="G82" s="1192"/>
      <c r="H82" s="1399"/>
      <c r="I82" s="1203"/>
      <c r="J82" s="1771"/>
      <c r="K82" s="1193">
        <f>I82-G82</f>
        <v>0</v>
      </c>
      <c r="L82" s="1631"/>
    </row>
    <row r="83" spans="1:20">
      <c r="A83" s="1675" t="s">
        <v>488</v>
      </c>
      <c r="B83" s="1574"/>
      <c r="C83" s="1191"/>
      <c r="D83" s="1243"/>
      <c r="E83" s="1240"/>
      <c r="F83" s="1231"/>
      <c r="G83" s="1192"/>
      <c r="H83" s="1399"/>
      <c r="I83" s="1203"/>
      <c r="J83" s="1771"/>
      <c r="K83" s="1193"/>
      <c r="L83" s="1631"/>
      <c r="S83" s="1520"/>
      <c r="T83" s="1160"/>
    </row>
    <row r="84" spans="1:20">
      <c r="A84" s="1675" t="s">
        <v>489</v>
      </c>
      <c r="B84" s="1574"/>
      <c r="C84" s="1191"/>
      <c r="D84" s="1243"/>
      <c r="E84" s="1240"/>
      <c r="F84" s="1231"/>
      <c r="G84" s="1192"/>
      <c r="H84" s="1399"/>
      <c r="I84" s="1203"/>
      <c r="J84" s="1771"/>
      <c r="K84" s="1193"/>
      <c r="L84" s="1631"/>
      <c r="S84" s="1520"/>
      <c r="T84" s="1160"/>
    </row>
    <row r="85" spans="1:20">
      <c r="A85" s="1675" t="s">
        <v>490</v>
      </c>
      <c r="B85" s="1574"/>
      <c r="C85" s="1191"/>
      <c r="D85" s="1243"/>
      <c r="E85" s="1240"/>
      <c r="F85" s="1231"/>
      <c r="G85" s="1192"/>
      <c r="H85" s="1399"/>
      <c r="I85" s="1203"/>
      <c r="J85" s="1771"/>
      <c r="K85" s="1193"/>
      <c r="L85" s="1631"/>
      <c r="S85" s="1520"/>
      <c r="T85" s="1160"/>
    </row>
    <row r="86" spans="1:20">
      <c r="A86" s="1675" t="s">
        <v>491</v>
      </c>
      <c r="B86" s="1574"/>
      <c r="C86" s="1191"/>
      <c r="D86" s="1243"/>
      <c r="E86" s="1240"/>
      <c r="F86" s="1231"/>
      <c r="G86" s="1192"/>
      <c r="H86" s="1399"/>
      <c r="I86" s="1203"/>
      <c r="J86" s="1771"/>
      <c r="K86" s="1193"/>
      <c r="L86" s="1631"/>
      <c r="S86" s="1520"/>
      <c r="T86" s="1160"/>
    </row>
    <row r="87" spans="1:20">
      <c r="A87" s="1675" t="s">
        <v>214</v>
      </c>
      <c r="B87" s="1574"/>
      <c r="C87" s="1191"/>
      <c r="D87" s="1243"/>
      <c r="E87" s="1240"/>
      <c r="F87" s="1231"/>
      <c r="G87" s="1192"/>
      <c r="H87" s="1399"/>
      <c r="I87" s="1203"/>
      <c r="J87" s="1771"/>
      <c r="K87" s="1193"/>
      <c r="L87" s="1631"/>
      <c r="S87" s="1520"/>
      <c r="T87" s="1160"/>
    </row>
    <row r="88" spans="1:20">
      <c r="A88" s="1675" t="s">
        <v>492</v>
      </c>
      <c r="B88" s="1574"/>
      <c r="C88" s="1191"/>
      <c r="D88" s="1243"/>
      <c r="E88" s="1240"/>
      <c r="F88" s="1231"/>
      <c r="G88" s="1192"/>
      <c r="H88" s="1399"/>
      <c r="I88" s="1203"/>
      <c r="J88" s="1771"/>
      <c r="K88" s="1193"/>
      <c r="L88" s="1631"/>
      <c r="S88" s="1520"/>
      <c r="T88" s="1160"/>
    </row>
    <row r="89" spans="1:20" ht="12.75" thickBot="1">
      <c r="A89" s="1675" t="s">
        <v>107</v>
      </c>
      <c r="B89" s="1574"/>
      <c r="C89" s="1155"/>
      <c r="D89" s="1799"/>
      <c r="E89" s="1804"/>
      <c r="F89" s="1180"/>
      <c r="G89" s="1181">
        <f>E89*F89</f>
        <v>0</v>
      </c>
      <c r="H89" s="1805"/>
      <c r="I89" s="1177">
        <f t="shared" ref="I89" si="3">F89*E89</f>
        <v>0</v>
      </c>
      <c r="J89" s="1220"/>
      <c r="K89" s="1806"/>
      <c r="L89" s="1775"/>
      <c r="S89" s="1160"/>
      <c r="T89" s="1160"/>
    </row>
    <row r="90" spans="1:20" ht="12.75" thickBot="1">
      <c r="A90" s="1676"/>
      <c r="B90" s="1677"/>
      <c r="C90" s="1818"/>
      <c r="D90" s="1819"/>
      <c r="E90" s="1819"/>
      <c r="F90" s="1785" t="s">
        <v>35</v>
      </c>
      <c r="G90" s="1820">
        <f>SUM(G75:G89)</f>
        <v>500</v>
      </c>
      <c r="H90" s="1821"/>
      <c r="I90" s="1820">
        <f>SUM(I76:I89)</f>
        <v>0</v>
      </c>
      <c r="J90" s="1821"/>
      <c r="K90" s="1820">
        <f>K76+K77+K78+K79+K82</f>
        <v>-500</v>
      </c>
      <c r="L90" s="1790"/>
      <c r="S90" s="1160"/>
      <c r="T90" s="1160"/>
    </row>
    <row r="91" spans="1:20" ht="12.75" thickBot="1">
      <c r="A91" s="1691"/>
      <c r="B91" s="1829"/>
      <c r="C91" s="1838"/>
      <c r="D91" s="1839"/>
      <c r="E91" s="1840"/>
      <c r="F91" s="1841" t="s">
        <v>3</v>
      </c>
      <c r="G91" s="1842">
        <f>G90-G72</f>
        <v>-2956</v>
      </c>
      <c r="H91" s="1843">
        <f>G91/G90</f>
        <v>-5.9119999999999999</v>
      </c>
      <c r="I91" s="1842">
        <f>I90-I72</f>
        <v>0</v>
      </c>
      <c r="J91" s="1843" t="e">
        <f>I91/I90</f>
        <v>#DIV/0!</v>
      </c>
      <c r="K91" s="1842">
        <f>I91-G91</f>
        <v>2956</v>
      </c>
      <c r="L91" s="1844">
        <f>K91/K90</f>
        <v>-5.9119999999999999</v>
      </c>
    </row>
    <row r="92" spans="1:20">
      <c r="A92" s="1609"/>
      <c r="B92" s="1241"/>
      <c r="C92" s="1241"/>
      <c r="D92" s="1241"/>
      <c r="E92" s="1244"/>
      <c r="F92" s="1245" t="s">
        <v>95</v>
      </c>
      <c r="G92" s="1246" t="e">
        <f>G91/(E76)</f>
        <v>#DIV/0!</v>
      </c>
      <c r="H92" s="1238"/>
      <c r="I92" s="1246" t="e">
        <f>I91/E76</f>
        <v>#DIV/0!</v>
      </c>
      <c r="J92" s="1238"/>
      <c r="K92" s="1246" t="e">
        <f>I92-G92</f>
        <v>#DIV/0!</v>
      </c>
      <c r="L92" s="1674"/>
    </row>
    <row r="93" spans="1:20" ht="12.75" thickBot="1">
      <c r="A93" s="1623"/>
      <c r="B93" s="1692" t="s">
        <v>68</v>
      </c>
      <c r="C93" s="1677">
        <f>D14-1</f>
        <v>-1</v>
      </c>
      <c r="D93" s="1677"/>
      <c r="E93" s="1693"/>
      <c r="F93" s="1692" t="s">
        <v>67</v>
      </c>
      <c r="G93" s="1694" t="e">
        <f>G92/C93</f>
        <v>#DIV/0!</v>
      </c>
      <c r="H93" s="1695"/>
      <c r="I93" s="1694" t="e">
        <f>I92/C93</f>
        <v>#DIV/0!</v>
      </c>
      <c r="J93" s="1695"/>
      <c r="K93" s="1694" t="e">
        <f>I93-G93</f>
        <v>#DIV/0!</v>
      </c>
      <c r="L93" s="1696"/>
    </row>
    <row r="94" spans="1:20" ht="12" customHeight="1">
      <c r="A94" s="1201"/>
      <c r="B94" s="1199"/>
      <c r="C94" s="1199"/>
      <c r="D94" s="1199"/>
      <c r="E94" s="1201"/>
      <c r="F94" s="1201"/>
      <c r="G94" s="1247"/>
      <c r="H94" s="1201"/>
      <c r="I94" s="1201"/>
      <c r="J94" s="1201"/>
      <c r="K94" s="1201"/>
      <c r="L94" s="1201"/>
    </row>
  </sheetData>
  <mergeCells count="5">
    <mergeCell ref="B6:F6"/>
    <mergeCell ref="D3:F3"/>
    <mergeCell ref="I14:I22"/>
    <mergeCell ref="B2:F2"/>
    <mergeCell ref="B5:F5"/>
  </mergeCells>
  <pageMargins left="0.7" right="0.7" top="0.75" bottom="0.75" header="0.3" footer="0.3"/>
  <pageSetup orientation="portrait" horizontalDpi="4294967292" verticalDpi="4294967292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3BDBADA-7BC4-4965-B474-A637217CF42F}">
          <x14:formula1>
            <xm:f>Données!$A$1:$A$3</xm:f>
          </x14:formula1>
          <xm:sqref>B4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94"/>
  <sheetViews>
    <sheetView zoomScaleNormal="100" workbookViewId="0">
      <pane ySplit="9" topLeftCell="A55" activePane="bottomLeft" state="frozen"/>
      <selection activeCell="A99" sqref="A99"/>
      <selection pane="bottomLeft" activeCell="A99" sqref="A99"/>
    </sheetView>
  </sheetViews>
  <sheetFormatPr baseColWidth="10" defaultColWidth="9.140625" defaultRowHeight="12"/>
  <cols>
    <col min="1" max="1" width="36.42578125" style="1145" customWidth="1"/>
    <col min="2" max="2" width="19.28515625" style="1145" customWidth="1"/>
    <col min="3" max="4" width="11.42578125" style="1145" customWidth="1"/>
    <col min="5" max="5" width="10.42578125" style="1145" customWidth="1"/>
    <col min="6" max="6" width="12" style="1145" customWidth="1"/>
    <col min="7" max="8" width="11.42578125" style="1145" customWidth="1"/>
    <col min="9" max="9" width="11.42578125" style="1160" customWidth="1"/>
    <col min="10" max="10" width="12" style="1145" bestFit="1" customWidth="1"/>
    <col min="11" max="14" width="11.42578125" style="1145" customWidth="1"/>
    <col min="15" max="15" width="12.140625" style="1145" customWidth="1"/>
    <col min="16" max="19" width="11.42578125" style="1145" customWidth="1"/>
    <col min="20" max="20" width="12.42578125" style="1145" customWidth="1"/>
    <col min="21" max="256" width="11.42578125" style="1145" customWidth="1"/>
    <col min="257" max="16384" width="9.140625" style="1145"/>
  </cols>
  <sheetData>
    <row r="1" spans="1:13" s="1153" customFormat="1" ht="14.25">
      <c r="A1" s="1149">
        <v>4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3" s="1280" customFormat="1" ht="14.25">
      <c r="A2" s="1278" t="s">
        <v>475</v>
      </c>
      <c r="B2" s="1894" t="str">
        <f>VLOOKUP(A1,'Liste voyages 2022'!A2:H501,4,0)</f>
        <v>Okanagan 1 2022</v>
      </c>
      <c r="C2" s="1894"/>
      <c r="D2" s="1894"/>
      <c r="E2" s="1894"/>
      <c r="F2" s="1894"/>
      <c r="G2" s="1279"/>
      <c r="H2" s="1279"/>
      <c r="I2" s="1279"/>
      <c r="J2" s="1279"/>
      <c r="K2" s="1279"/>
      <c r="L2" s="1279"/>
    </row>
    <row r="3" spans="1:13" s="1280" customFormat="1" ht="14.25">
      <c r="A3" s="1278" t="s">
        <v>476</v>
      </c>
      <c r="B3" s="1281">
        <f>VLOOKUP(A1,'Liste voyages 2022'!A2:H501,5,0)</f>
        <v>43269</v>
      </c>
      <c r="C3" s="1282" t="s">
        <v>484</v>
      </c>
      <c r="D3" s="1896">
        <f>VLOOKUP(A1,'Liste voyages 2022'!A2:H501,6,0)</f>
        <v>43281</v>
      </c>
      <c r="E3" s="1896"/>
      <c r="F3" s="1896"/>
      <c r="G3" s="1279"/>
      <c r="H3" s="1279"/>
      <c r="I3" s="1279"/>
      <c r="J3" s="1279"/>
      <c r="K3" s="1279"/>
      <c r="L3" s="1279"/>
    </row>
    <row r="4" spans="1:13" s="1153" customFormat="1" ht="14.25">
      <c r="A4" s="1149" t="s">
        <v>479</v>
      </c>
      <c r="B4" s="1154"/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3" s="1280" customFormat="1" ht="14.25">
      <c r="A5" s="1278" t="s">
        <v>480</v>
      </c>
      <c r="B5" s="1894" t="str">
        <f>VLOOKUP(A1,'Liste voyages 2022'!A2:H501,7,0)</f>
        <v>Canada</v>
      </c>
      <c r="C5" s="1894"/>
      <c r="D5" s="1894"/>
      <c r="E5" s="1894"/>
      <c r="F5" s="1894"/>
      <c r="G5" s="1279"/>
      <c r="H5" s="1279"/>
      <c r="I5" s="1279"/>
      <c r="J5" s="1279"/>
      <c r="K5" s="1279"/>
      <c r="L5" s="1279"/>
    </row>
    <row r="6" spans="1:13" s="1280" customFormat="1" ht="14.25">
      <c r="A6" s="1278" t="s">
        <v>478</v>
      </c>
      <c r="B6" s="1895">
        <f>E80</f>
        <v>0</v>
      </c>
      <c r="C6" s="1895"/>
      <c r="D6" s="1895"/>
      <c r="E6" s="1895"/>
      <c r="F6" s="1895"/>
      <c r="G6" s="1279"/>
      <c r="H6" s="1283"/>
      <c r="I6" s="1279"/>
      <c r="J6" s="1279"/>
      <c r="K6" s="1279"/>
      <c r="L6" s="1279"/>
    </row>
    <row r="8" spans="1:13">
      <c r="A8" s="1411"/>
      <c r="B8" s="1233"/>
      <c r="C8" s="1155" t="s">
        <v>80</v>
      </c>
      <c r="D8" s="1563" t="s">
        <v>74</v>
      </c>
      <c r="E8" s="1156" t="s">
        <v>74</v>
      </c>
      <c r="F8" s="1157" t="s">
        <v>75</v>
      </c>
      <c r="G8" s="1156" t="s">
        <v>20</v>
      </c>
      <c r="H8" s="1158" t="s">
        <v>40</v>
      </c>
      <c r="I8" s="1156" t="s">
        <v>50</v>
      </c>
      <c r="J8" s="1158" t="s">
        <v>40</v>
      </c>
      <c r="K8" s="1156" t="s">
        <v>0</v>
      </c>
      <c r="L8" s="1158" t="s">
        <v>40</v>
      </c>
    </row>
    <row r="9" spans="1:13">
      <c r="A9" s="1397"/>
      <c r="B9" s="1570" t="s">
        <v>41</v>
      </c>
      <c r="C9" s="1161" t="s">
        <v>10</v>
      </c>
      <c r="D9" s="1564" t="s">
        <v>66</v>
      </c>
      <c r="E9" s="1162" t="s">
        <v>42</v>
      </c>
      <c r="F9" s="1163" t="s">
        <v>41</v>
      </c>
      <c r="G9" s="1164">
        <f>E76+E77+E78</f>
        <v>0</v>
      </c>
      <c r="H9" s="1162" t="s">
        <v>21</v>
      </c>
      <c r="I9" s="1165" t="s">
        <v>106</v>
      </c>
      <c r="J9" s="1162" t="s">
        <v>21</v>
      </c>
      <c r="K9" s="1165" t="s">
        <v>2</v>
      </c>
      <c r="L9" s="1162" t="s">
        <v>1</v>
      </c>
    </row>
    <row r="10" spans="1:13" ht="12.75">
      <c r="A10" s="1578"/>
      <c r="B10" s="1241"/>
      <c r="C10" s="1165"/>
      <c r="D10" s="1208"/>
      <c r="E10" s="1171"/>
      <c r="F10" s="1172"/>
      <c r="G10" s="1167"/>
      <c r="H10" s="1173"/>
      <c r="I10" s="1174"/>
      <c r="J10" s="1173"/>
      <c r="K10" s="1174"/>
      <c r="L10" s="1173"/>
      <c r="M10" s="1145" t="s">
        <v>329</v>
      </c>
    </row>
    <row r="11" spans="1:13" ht="13.5" thickBot="1">
      <c r="A11" s="1578"/>
      <c r="B11" s="1199"/>
      <c r="C11" s="1206"/>
      <c r="D11" s="1208"/>
      <c r="E11" s="1171"/>
      <c r="F11" s="1172"/>
      <c r="G11" s="1167"/>
      <c r="H11" s="1173"/>
      <c r="I11" s="1174"/>
      <c r="J11" s="1173"/>
      <c r="K11" s="1174"/>
      <c r="L11" s="1173"/>
    </row>
    <row r="12" spans="1:13">
      <c r="A12" s="1625" t="s">
        <v>13</v>
      </c>
      <c r="B12" s="1670" t="s">
        <v>41</v>
      </c>
      <c r="C12" s="1626" t="s">
        <v>41</v>
      </c>
      <c r="D12" s="1626"/>
      <c r="E12" s="1626" t="s">
        <v>4</v>
      </c>
      <c r="F12" s="1627"/>
      <c r="G12" s="1628"/>
      <c r="H12" s="1751"/>
      <c r="I12" s="1629"/>
      <c r="J12" s="1751"/>
      <c r="K12" s="1629"/>
      <c r="L12" s="1630"/>
    </row>
    <row r="13" spans="1:13">
      <c r="A13" s="1612" t="s">
        <v>14</v>
      </c>
      <c r="B13" s="1199" t="s">
        <v>16</v>
      </c>
      <c r="C13" s="1171" t="s">
        <v>17</v>
      </c>
      <c r="D13" s="1171"/>
      <c r="E13" s="1169"/>
      <c r="F13" s="1175" t="s">
        <v>4</v>
      </c>
      <c r="G13" s="1176" t="s">
        <v>4</v>
      </c>
      <c r="H13" s="1221"/>
      <c r="I13" s="1174"/>
      <c r="J13" s="1221"/>
      <c r="K13" s="1174"/>
      <c r="L13" s="1608"/>
    </row>
    <row r="14" spans="1:13">
      <c r="A14" s="1607" t="s">
        <v>45</v>
      </c>
      <c r="B14" s="1713"/>
      <c r="C14" s="1398"/>
      <c r="D14" s="1155"/>
      <c r="E14" s="1155"/>
      <c r="F14" s="1180"/>
      <c r="G14" s="1181">
        <f>F14*E14*D14</f>
        <v>0</v>
      </c>
      <c r="H14" s="1221"/>
      <c r="I14" s="1897">
        <v>0</v>
      </c>
      <c r="J14" s="1221"/>
      <c r="K14" s="1174"/>
      <c r="L14" s="1608" t="s">
        <v>4</v>
      </c>
    </row>
    <row r="15" spans="1:13">
      <c r="A15" s="1605" t="s">
        <v>65</v>
      </c>
      <c r="B15" s="1714"/>
      <c r="C15" s="1187"/>
      <c r="D15" s="1171"/>
      <c r="E15" s="1171"/>
      <c r="F15" s="1183"/>
      <c r="G15" s="1176">
        <f>D15*E15*F15</f>
        <v>0</v>
      </c>
      <c r="H15" s="1221"/>
      <c r="I15" s="1897"/>
      <c r="J15" s="1221"/>
      <c r="K15" s="1174"/>
      <c r="L15" s="1608"/>
    </row>
    <row r="16" spans="1:13">
      <c r="A16" s="1609" t="s">
        <v>70</v>
      </c>
      <c r="B16" s="1715"/>
      <c r="C16" s="1189"/>
      <c r="D16" s="1165"/>
      <c r="E16" s="1165"/>
      <c r="F16" s="1185"/>
      <c r="G16" s="1186">
        <f>D16*E16*F16</f>
        <v>0</v>
      </c>
      <c r="H16" s="1221"/>
      <c r="I16" s="1897"/>
      <c r="J16" s="1221"/>
      <c r="K16" s="1174"/>
      <c r="L16" s="1608"/>
    </row>
    <row r="17" spans="1:12">
      <c r="A17" s="1607" t="s">
        <v>5</v>
      </c>
      <c r="B17" s="1713"/>
      <c r="C17" s="1398"/>
      <c r="D17" s="1155"/>
      <c r="E17" s="1155"/>
      <c r="F17" s="1180"/>
      <c r="G17" s="1181">
        <v>100</v>
      </c>
      <c r="H17" s="1221"/>
      <c r="I17" s="1897"/>
      <c r="J17" s="1221"/>
      <c r="K17" s="1174"/>
      <c r="L17" s="1608"/>
    </row>
    <row r="18" spans="1:12">
      <c r="A18" s="1605" t="s">
        <v>34</v>
      </c>
      <c r="B18" s="1714"/>
      <c r="C18" s="1187"/>
      <c r="D18" s="1171"/>
      <c r="E18" s="1171"/>
      <c r="F18" s="1183"/>
      <c r="G18" s="1176">
        <f>F18*E18*D18</f>
        <v>0</v>
      </c>
      <c r="H18" s="1221"/>
      <c r="I18" s="1897"/>
      <c r="J18" s="1221"/>
      <c r="K18" s="1174"/>
      <c r="L18" s="1608"/>
    </row>
    <row r="19" spans="1:12">
      <c r="A19" s="1609" t="s">
        <v>18</v>
      </c>
      <c r="B19" s="1715">
        <f>B14</f>
        <v>0</v>
      </c>
      <c r="C19" s="1189">
        <f t="shared" ref="C19" si="0">B19/7</f>
        <v>0</v>
      </c>
      <c r="D19" s="1165">
        <v>0</v>
      </c>
      <c r="E19" s="1165">
        <v>0</v>
      </c>
      <c r="F19" s="1185">
        <f t="shared" ref="F19" si="1">C19</f>
        <v>0</v>
      </c>
      <c r="G19" s="1186">
        <f>D19*E19*F19</f>
        <v>0</v>
      </c>
      <c r="H19" s="1221"/>
      <c r="I19" s="1897"/>
      <c r="J19" s="1221"/>
      <c r="K19" s="1174"/>
      <c r="L19" s="1608"/>
    </row>
    <row r="20" spans="1:12">
      <c r="A20" s="1610"/>
      <c r="B20" s="1239" t="s">
        <v>4</v>
      </c>
      <c r="C20" s="1191"/>
      <c r="D20" s="1191"/>
      <c r="E20" s="1191"/>
      <c r="F20" s="1552" t="s">
        <v>86</v>
      </c>
      <c r="G20" s="1543">
        <f>SUM(G14:G19)</f>
        <v>100</v>
      </c>
      <c r="H20" s="1221"/>
      <c r="I20" s="1897"/>
      <c r="J20" s="1221"/>
      <c r="K20" s="1174"/>
      <c r="L20" s="1608"/>
    </row>
    <row r="21" spans="1:12">
      <c r="A21" s="1611"/>
      <c r="B21" s="1199"/>
      <c r="C21" s="1171"/>
      <c r="D21" s="1171"/>
      <c r="E21" s="1171"/>
      <c r="F21" s="1194"/>
      <c r="G21" s="1194"/>
      <c r="H21" s="1221"/>
      <c r="I21" s="1897"/>
      <c r="J21" s="1221"/>
      <c r="K21" s="1174"/>
      <c r="L21" s="1608"/>
    </row>
    <row r="22" spans="1:12">
      <c r="A22" s="1605" t="s">
        <v>43</v>
      </c>
      <c r="B22" s="1199"/>
      <c r="C22" s="1171" t="s">
        <v>4</v>
      </c>
      <c r="D22" s="1195"/>
      <c r="E22" s="1166">
        <v>0.16</v>
      </c>
      <c r="F22" s="1183" t="s">
        <v>4</v>
      </c>
      <c r="G22" s="1176">
        <f>E22*G20</f>
        <v>16</v>
      </c>
      <c r="H22" s="1221"/>
      <c r="I22" s="1898"/>
      <c r="J22" s="1221"/>
      <c r="K22" s="1196"/>
      <c r="L22" s="1608"/>
    </row>
    <row r="23" spans="1:12">
      <c r="A23" s="1620"/>
      <c r="B23" s="1239"/>
      <c r="C23" s="1191"/>
      <c r="D23" s="1191"/>
      <c r="E23" s="1190"/>
      <c r="F23" s="1552" t="s">
        <v>86</v>
      </c>
      <c r="G23" s="1543">
        <f>G20+G22</f>
        <v>116</v>
      </c>
      <c r="H23" s="1544">
        <f>G23/G72</f>
        <v>3.3564814814814818E-2</v>
      </c>
      <c r="I23" s="1543">
        <f>I14</f>
        <v>0</v>
      </c>
      <c r="J23" s="1559" t="e">
        <f>I23/I72</f>
        <v>#DIV/0!</v>
      </c>
      <c r="K23" s="1543">
        <f>I23-G23</f>
        <v>-116</v>
      </c>
      <c r="L23" s="1595">
        <f>K23/K72</f>
        <v>3.3564814814814818E-2</v>
      </c>
    </row>
    <row r="24" spans="1:12">
      <c r="A24" s="1612"/>
      <c r="B24" s="1206" t="s">
        <v>41</v>
      </c>
      <c r="C24" s="1171" t="s">
        <v>80</v>
      </c>
      <c r="D24" s="1171" t="s">
        <v>71</v>
      </c>
      <c r="E24" s="1171"/>
      <c r="F24" s="1183"/>
      <c r="G24" s="1176"/>
      <c r="H24" s="1221"/>
      <c r="I24" s="1174"/>
      <c r="J24" s="1221"/>
      <c r="K24" s="1174"/>
      <c r="L24" s="1608"/>
    </row>
    <row r="25" spans="1:12">
      <c r="A25" s="1612"/>
      <c r="B25" s="1707" t="s">
        <v>83</v>
      </c>
      <c r="C25" s="1161" t="s">
        <v>10</v>
      </c>
      <c r="D25" s="1165" t="s">
        <v>32</v>
      </c>
      <c r="E25" s="1171"/>
      <c r="F25" s="1183"/>
      <c r="G25" s="1176"/>
      <c r="H25" s="1221"/>
      <c r="I25" s="1174"/>
      <c r="J25" s="1221"/>
      <c r="K25" s="1174"/>
      <c r="L25" s="1608"/>
    </row>
    <row r="26" spans="1:12">
      <c r="A26" s="1612"/>
      <c r="B26" s="1708" t="e">
        <f>#REF!</f>
        <v>#REF!</v>
      </c>
      <c r="C26" s="1400" t="e">
        <f>#REF!</f>
        <v>#REF!</v>
      </c>
      <c r="D26" s="1191"/>
      <c r="E26" s="1171"/>
      <c r="F26" s="1183"/>
      <c r="G26" s="1176"/>
      <c r="H26" s="1221"/>
      <c r="I26" s="1174"/>
      <c r="J26" s="1221"/>
      <c r="K26" s="1174"/>
      <c r="L26" s="1608"/>
    </row>
    <row r="27" spans="1:12">
      <c r="A27" s="1658" t="s">
        <v>12</v>
      </c>
      <c r="B27" s="1199"/>
      <c r="C27" s="1171"/>
      <c r="D27" s="1171"/>
      <c r="E27" s="1171" t="s">
        <v>4</v>
      </c>
      <c r="F27" s="1183"/>
      <c r="G27" s="1176"/>
      <c r="H27" s="1221"/>
      <c r="I27" s="1174"/>
      <c r="J27" s="1221"/>
      <c r="K27" s="1174"/>
      <c r="L27" s="1608"/>
    </row>
    <row r="28" spans="1:12" ht="12.75">
      <c r="A28" s="1613" t="s">
        <v>84</v>
      </c>
      <c r="B28" s="1716"/>
      <c r="C28" s="1202"/>
      <c r="D28" s="1171"/>
      <c r="E28" s="1171"/>
      <c r="F28" s="1183"/>
      <c r="G28" s="1176">
        <v>250</v>
      </c>
      <c r="H28" s="1221"/>
      <c r="I28" s="1174"/>
      <c r="J28" s="1221"/>
      <c r="K28" s="1174" t="s">
        <v>4</v>
      </c>
      <c r="L28" s="1608"/>
    </row>
    <row r="29" spans="1:12" ht="12.75">
      <c r="A29" s="1614" t="s">
        <v>96</v>
      </c>
      <c r="B29" s="1716"/>
      <c r="C29" s="1202"/>
      <c r="D29" s="1171"/>
      <c r="E29" s="1171"/>
      <c r="F29" s="1183"/>
      <c r="G29" s="1176">
        <f t="shared" ref="G29:G33" si="2">F29*E29*D29</f>
        <v>0</v>
      </c>
      <c r="H29" s="1221"/>
      <c r="I29" s="1174"/>
      <c r="J29" s="1221"/>
      <c r="K29" s="1174"/>
      <c r="L29" s="1608"/>
    </row>
    <row r="30" spans="1:12" ht="12.75">
      <c r="A30" s="1614" t="s">
        <v>76</v>
      </c>
      <c r="B30" s="1716"/>
      <c r="C30" s="1202"/>
      <c r="D30" s="1171"/>
      <c r="E30" s="1171"/>
      <c r="F30" s="1183"/>
      <c r="G30" s="1176">
        <f t="shared" si="2"/>
        <v>0</v>
      </c>
      <c r="H30" s="1221"/>
      <c r="I30" s="1174"/>
      <c r="J30" s="1221"/>
      <c r="K30" s="1174"/>
      <c r="L30" s="1608"/>
    </row>
    <row r="31" spans="1:12" ht="12.75">
      <c r="A31" s="1614" t="s">
        <v>145</v>
      </c>
      <c r="B31" s="1716"/>
      <c r="C31" s="1202"/>
      <c r="D31" s="1171"/>
      <c r="E31" s="1171"/>
      <c r="F31" s="1183"/>
      <c r="G31" s="1176">
        <f t="shared" si="2"/>
        <v>0</v>
      </c>
      <c r="H31" s="1221"/>
      <c r="I31" s="1174"/>
      <c r="J31" s="1221"/>
      <c r="K31" s="1174"/>
      <c r="L31" s="1608"/>
    </row>
    <row r="32" spans="1:12" ht="12.75">
      <c r="A32" s="1614" t="s">
        <v>111</v>
      </c>
      <c r="B32" s="1716"/>
      <c r="C32" s="1202"/>
      <c r="D32" s="1171"/>
      <c r="E32" s="1171"/>
      <c r="F32" s="1183"/>
      <c r="G32" s="1176">
        <f t="shared" si="2"/>
        <v>0</v>
      </c>
      <c r="H32" s="1221"/>
      <c r="I32" s="1174"/>
      <c r="J32" s="1221"/>
      <c r="K32" s="1174"/>
      <c r="L32" s="1608"/>
    </row>
    <row r="33" spans="1:15" ht="14.25" customHeight="1">
      <c r="A33" s="1614" t="s">
        <v>69</v>
      </c>
      <c r="B33" s="1199"/>
      <c r="C33" s="1202"/>
      <c r="D33" s="1171"/>
      <c r="E33" s="1171"/>
      <c r="F33" s="1183"/>
      <c r="G33" s="1176">
        <f t="shared" si="2"/>
        <v>0</v>
      </c>
      <c r="H33" s="1221"/>
      <c r="I33" s="1174"/>
      <c r="J33" s="1221"/>
      <c r="K33" s="1174"/>
      <c r="L33" s="1608"/>
    </row>
    <row r="34" spans="1:15">
      <c r="A34" s="1620"/>
      <c r="B34" s="1239"/>
      <c r="C34" s="1191"/>
      <c r="D34" s="1191"/>
      <c r="E34" s="1190"/>
      <c r="F34" s="1552" t="s">
        <v>86</v>
      </c>
      <c r="G34" s="1543">
        <f>SUM(G28:G33)</f>
        <v>250</v>
      </c>
      <c r="H34" s="1544">
        <f>G34/G72</f>
        <v>7.2337962962962965E-2</v>
      </c>
      <c r="I34" s="1545">
        <f>SUM(I28:I33)</f>
        <v>0</v>
      </c>
      <c r="J34" s="1544" t="e">
        <f>I34/I72</f>
        <v>#DIV/0!</v>
      </c>
      <c r="K34" s="1546">
        <f>I34-G34</f>
        <v>-250</v>
      </c>
      <c r="L34" s="1615">
        <f>K34/K72</f>
        <v>7.2337962962962965E-2</v>
      </c>
    </row>
    <row r="35" spans="1:15">
      <c r="A35" s="1659" t="s">
        <v>88</v>
      </c>
      <c r="B35" s="1266"/>
      <c r="C35" s="1205"/>
      <c r="D35" s="1171"/>
      <c r="E35" s="1171"/>
      <c r="F35" s="1183"/>
      <c r="G35" s="1176"/>
      <c r="H35" s="1221"/>
      <c r="I35" s="1204"/>
      <c r="J35" s="1221"/>
      <c r="K35" s="1204"/>
      <c r="L35" s="1608"/>
    </row>
    <row r="36" spans="1:15">
      <c r="A36" s="1605" t="s">
        <v>44</v>
      </c>
      <c r="B36" s="1199"/>
      <c r="C36" s="1171"/>
      <c r="D36" s="1171"/>
      <c r="E36" s="1171"/>
      <c r="F36" s="1204"/>
      <c r="G36" s="1176">
        <v>1450</v>
      </c>
      <c r="H36" s="1221"/>
      <c r="I36" s="1204"/>
      <c r="J36" s="1221"/>
      <c r="K36" s="1204"/>
      <c r="L36" s="1608"/>
    </row>
    <row r="37" spans="1:15">
      <c r="A37" s="1605" t="s">
        <v>496</v>
      </c>
      <c r="B37" s="1199"/>
      <c r="C37" s="1171"/>
      <c r="D37" s="1171"/>
      <c r="E37" s="1171"/>
      <c r="F37" s="1204"/>
      <c r="G37" s="1176"/>
      <c r="H37" s="1221"/>
      <c r="I37" s="1204"/>
      <c r="J37" s="1221"/>
      <c r="K37" s="1204"/>
      <c r="L37" s="1608"/>
      <c r="M37" s="1402"/>
    </row>
    <row r="38" spans="1:15">
      <c r="A38" s="1605" t="s">
        <v>495</v>
      </c>
      <c r="B38" s="1199"/>
      <c r="C38" s="1171"/>
      <c r="D38" s="1171"/>
      <c r="E38" s="1171"/>
      <c r="F38" s="1204"/>
      <c r="G38" s="1176"/>
      <c r="H38" s="1221"/>
      <c r="I38" s="1204"/>
      <c r="J38" s="1221"/>
      <c r="K38" s="1204"/>
      <c r="L38" s="1608"/>
      <c r="M38" s="1402"/>
    </row>
    <row r="39" spans="1:15">
      <c r="A39" s="1605" t="s">
        <v>494</v>
      </c>
      <c r="B39" s="1199"/>
      <c r="C39" s="1171"/>
      <c r="D39" s="1171"/>
      <c r="E39" s="1406"/>
      <c r="F39" s="1174"/>
      <c r="G39" s="1401">
        <f>F39*E39</f>
        <v>0</v>
      </c>
      <c r="H39" s="1221"/>
      <c r="I39" s="1204"/>
      <c r="J39" s="1221"/>
      <c r="K39" s="1204"/>
      <c r="L39" s="1608"/>
      <c r="M39" s="1402"/>
    </row>
    <row r="40" spans="1:15">
      <c r="A40" s="1605" t="s">
        <v>85</v>
      </c>
      <c r="B40" s="1199"/>
      <c r="C40" s="1171"/>
      <c r="D40" s="1171"/>
      <c r="E40" s="1171"/>
      <c r="F40" s="1174">
        <f>850</f>
        <v>850</v>
      </c>
      <c r="G40" s="1401">
        <f>F40/2</f>
        <v>425</v>
      </c>
      <c r="H40" s="1221"/>
      <c r="I40" s="1204"/>
      <c r="J40" s="1221"/>
      <c r="K40" s="1204"/>
      <c r="L40" s="1608"/>
      <c r="M40" s="1402"/>
    </row>
    <row r="41" spans="1:15">
      <c r="A41" s="1620"/>
      <c r="B41" s="1239"/>
      <c r="C41" s="1191"/>
      <c r="D41" s="1191"/>
      <c r="E41" s="1190"/>
      <c r="F41" s="1552" t="s">
        <v>86</v>
      </c>
      <c r="G41" s="1543">
        <f>G36+G39+G40</f>
        <v>1875</v>
      </c>
      <c r="H41" s="1544">
        <f>G41/G72</f>
        <v>0.54253472222222221</v>
      </c>
      <c r="I41" s="1555">
        <f>SUM(I37:I40)</f>
        <v>0</v>
      </c>
      <c r="J41" s="1544" t="e">
        <f>I41/I72</f>
        <v>#DIV/0!</v>
      </c>
      <c r="K41" s="1546">
        <f>I41-G41</f>
        <v>-1875</v>
      </c>
      <c r="L41" s="1615">
        <f>K41/K72</f>
        <v>0.54253472222222221</v>
      </c>
      <c r="N41" s="1402" t="s">
        <v>4</v>
      </c>
    </row>
    <row r="42" spans="1:15">
      <c r="A42" s="1659" t="s">
        <v>81</v>
      </c>
      <c r="B42" s="1199"/>
      <c r="C42" s="1171"/>
      <c r="D42" s="1171"/>
      <c r="E42" s="1171"/>
      <c r="F42" s="1183"/>
      <c r="G42" s="1176"/>
      <c r="H42" s="1221"/>
      <c r="I42" s="1204"/>
      <c r="J42" s="1221"/>
      <c r="K42" s="1204"/>
      <c r="L42" s="1608"/>
    </row>
    <row r="43" spans="1:15">
      <c r="A43" s="1605" t="s">
        <v>11</v>
      </c>
      <c r="B43" s="1199"/>
      <c r="C43" s="1171"/>
      <c r="D43" s="1171"/>
      <c r="E43" s="1406"/>
      <c r="F43" s="1212"/>
      <c r="G43" s="1176">
        <f>F43*E43</f>
        <v>0</v>
      </c>
      <c r="H43" s="1221"/>
      <c r="I43" s="1174"/>
      <c r="J43" s="1221"/>
      <c r="K43" s="1174"/>
      <c r="L43" s="1608"/>
      <c r="M43" s="1403"/>
      <c r="N43" s="1404"/>
    </row>
    <row r="44" spans="1:15">
      <c r="A44" s="1605" t="s">
        <v>11</v>
      </c>
      <c r="B44" s="1199"/>
      <c r="C44" s="1171"/>
      <c r="D44" s="1171"/>
      <c r="E44" s="1216"/>
      <c r="F44" s="1213"/>
      <c r="G44" s="1176">
        <v>900</v>
      </c>
      <c r="H44" s="1221"/>
      <c r="I44" s="1174"/>
      <c r="J44" s="1221"/>
      <c r="K44" s="1174"/>
      <c r="L44" s="1608"/>
      <c r="O44" s="1402" t="s">
        <v>4</v>
      </c>
    </row>
    <row r="45" spans="1:15">
      <c r="A45" s="1605" t="s">
        <v>11</v>
      </c>
      <c r="B45" s="1199"/>
      <c r="C45" s="1171"/>
      <c r="D45" s="1183"/>
      <c r="E45" s="1216"/>
      <c r="F45" s="1213"/>
      <c r="G45" s="1176">
        <f>F45*E43</f>
        <v>0</v>
      </c>
      <c r="H45" s="1749"/>
      <c r="I45" s="1204"/>
      <c r="J45" s="1749"/>
      <c r="K45" s="1204"/>
      <c r="L45" s="1616"/>
      <c r="N45" s="1402" t="s">
        <v>221</v>
      </c>
    </row>
    <row r="46" spans="1:15">
      <c r="A46" s="1605" t="s">
        <v>77</v>
      </c>
      <c r="B46" s="1199"/>
      <c r="C46" s="1171"/>
      <c r="D46" s="1183"/>
      <c r="E46" s="1216"/>
      <c r="F46" s="1213"/>
      <c r="G46" s="1176">
        <f>F46*E46</f>
        <v>0</v>
      </c>
      <c r="H46" s="1749"/>
      <c r="I46" s="1204"/>
      <c r="J46" s="1749"/>
      <c r="K46" s="1204"/>
      <c r="L46" s="1616"/>
    </row>
    <row r="47" spans="1:15">
      <c r="A47" s="1605" t="s">
        <v>23</v>
      </c>
      <c r="B47" s="1241"/>
      <c r="C47" s="1165"/>
      <c r="D47" s="1171"/>
      <c r="E47" s="1215"/>
      <c r="F47" s="1216"/>
      <c r="G47" s="1176">
        <f>F47*E47</f>
        <v>0</v>
      </c>
      <c r="H47" s="1221"/>
      <c r="I47" s="1174"/>
      <c r="J47" s="1221"/>
      <c r="K47" s="1174"/>
      <c r="L47" s="1608"/>
    </row>
    <row r="48" spans="1:15">
      <c r="A48" s="1620"/>
      <c r="B48" s="1239"/>
      <c r="C48" s="1191"/>
      <c r="D48" s="1191"/>
      <c r="E48" s="1190"/>
      <c r="F48" s="1552" t="s">
        <v>86</v>
      </c>
      <c r="G48" s="1543">
        <f>SUM(G43:G47)</f>
        <v>900</v>
      </c>
      <c r="H48" s="1544">
        <f>G48/G72</f>
        <v>0.26041666666666669</v>
      </c>
      <c r="I48" s="1555">
        <f>SUM(I43:I47)</f>
        <v>0</v>
      </c>
      <c r="J48" s="1544" t="e">
        <f>I48/I72</f>
        <v>#DIV/0!</v>
      </c>
      <c r="K48" s="1546">
        <f>I48-G48</f>
        <v>-900</v>
      </c>
      <c r="L48" s="1615">
        <f>K48/K72</f>
        <v>0.26041666666666669</v>
      </c>
    </row>
    <row r="49" spans="1:14">
      <c r="A49" s="1659" t="s">
        <v>82</v>
      </c>
      <c r="B49" s="1199"/>
      <c r="C49" s="1171"/>
      <c r="D49" s="1171"/>
      <c r="E49" s="1174"/>
      <c r="F49" s="1194"/>
      <c r="G49" s="1176"/>
      <c r="H49" s="1750"/>
      <c r="I49" s="1174"/>
      <c r="J49" s="1750"/>
      <c r="K49" s="1174"/>
      <c r="L49" s="1617"/>
    </row>
    <row r="50" spans="1:14">
      <c r="A50" s="1605" t="s">
        <v>19</v>
      </c>
      <c r="B50" s="1199"/>
      <c r="C50" s="1202"/>
      <c r="D50" s="1183"/>
      <c r="E50" s="1216"/>
      <c r="F50" s="1216"/>
      <c r="G50" s="1175">
        <v>150</v>
      </c>
      <c r="H50" s="1217"/>
      <c r="I50" s="1204"/>
      <c r="J50" s="1217"/>
      <c r="K50" s="1204"/>
      <c r="L50" s="1618"/>
    </row>
    <row r="51" spans="1:14">
      <c r="A51" s="1605" t="s">
        <v>78</v>
      </c>
      <c r="B51" s="1199"/>
      <c r="C51" s="1202"/>
      <c r="D51" s="1183"/>
      <c r="E51" s="1406"/>
      <c r="F51" s="1216"/>
      <c r="G51" s="1175">
        <f>F51*E51</f>
        <v>0</v>
      </c>
      <c r="H51" s="1217"/>
      <c r="I51" s="1204"/>
      <c r="J51" s="1217"/>
      <c r="K51" s="1204"/>
      <c r="L51" s="1618"/>
    </row>
    <row r="52" spans="1:14">
      <c r="A52" s="1605" t="s">
        <v>79</v>
      </c>
      <c r="B52" s="1199"/>
      <c r="C52" s="1202"/>
      <c r="D52" s="1183"/>
      <c r="E52" s="1216"/>
      <c r="F52" s="1218"/>
      <c r="G52" s="1175">
        <v>0</v>
      </c>
      <c r="H52" s="1217"/>
      <c r="I52" s="1204"/>
      <c r="J52" s="1217"/>
      <c r="K52" s="1204"/>
      <c r="L52" s="1618"/>
    </row>
    <row r="53" spans="1:14">
      <c r="A53" s="1605" t="s">
        <v>79</v>
      </c>
      <c r="B53" s="1199"/>
      <c r="C53" s="1202"/>
      <c r="D53" s="1183"/>
      <c r="E53" s="1216"/>
      <c r="F53" s="1218"/>
      <c r="G53" s="1175">
        <v>0</v>
      </c>
      <c r="H53" s="1217"/>
      <c r="I53" s="1204"/>
      <c r="J53" s="1217"/>
      <c r="K53" s="1204"/>
      <c r="L53" s="1618"/>
    </row>
    <row r="54" spans="1:14">
      <c r="A54" s="1620"/>
      <c r="B54" s="1239"/>
      <c r="C54" s="1191"/>
      <c r="D54" s="1191"/>
      <c r="E54" s="1190"/>
      <c r="F54" s="1552" t="s">
        <v>86</v>
      </c>
      <c r="G54" s="1543">
        <f>SUM(G50:G53)</f>
        <v>150</v>
      </c>
      <c r="H54" s="1544">
        <f>G54/G72</f>
        <v>4.3402777777777776E-2</v>
      </c>
      <c r="I54" s="1555">
        <f>SUM(I50:I53)</f>
        <v>0</v>
      </c>
      <c r="J54" s="1544" t="e">
        <f>I54/I72</f>
        <v>#DIV/0!</v>
      </c>
      <c r="K54" s="1546">
        <f>I54-G54</f>
        <v>-150</v>
      </c>
      <c r="L54" s="1615">
        <f>K54/K72</f>
        <v>4.3402777777777776E-2</v>
      </c>
    </row>
    <row r="55" spans="1:14">
      <c r="A55" s="1658" t="s">
        <v>31</v>
      </c>
      <c r="B55" s="1408" t="s">
        <v>4</v>
      </c>
      <c r="C55" s="1405" t="s">
        <v>4</v>
      </c>
      <c r="D55" s="1171"/>
      <c r="E55" s="1171" t="s">
        <v>4</v>
      </c>
      <c r="F55" s="1183"/>
      <c r="G55" s="1176"/>
      <c r="H55" s="1221"/>
      <c r="I55" s="1174" t="s">
        <v>4</v>
      </c>
      <c r="J55" s="1221"/>
      <c r="K55" s="1174"/>
      <c r="L55" s="1608"/>
    </row>
    <row r="56" spans="1:14">
      <c r="A56" s="1619" t="s">
        <v>64</v>
      </c>
      <c r="B56" s="1408"/>
      <c r="C56" s="1405"/>
      <c r="D56" s="1171"/>
      <c r="E56" s="1171"/>
      <c r="F56" s="1183"/>
      <c r="G56" s="1176"/>
      <c r="H56" s="1221"/>
      <c r="I56" s="1174"/>
      <c r="J56" s="1221"/>
      <c r="K56" s="1174"/>
      <c r="L56" s="1608"/>
    </row>
    <row r="57" spans="1:14">
      <c r="A57" s="1619" t="s">
        <v>108</v>
      </c>
      <c r="B57" s="1199"/>
      <c r="C57" s="1171"/>
      <c r="D57" s="1171"/>
      <c r="E57" s="1171"/>
      <c r="F57" s="1183"/>
      <c r="G57" s="1176">
        <v>75</v>
      </c>
      <c r="H57" s="1221"/>
      <c r="I57" s="1174"/>
      <c r="J57" s="1221"/>
      <c r="K57" s="1174"/>
      <c r="L57" s="1608"/>
    </row>
    <row r="58" spans="1:14">
      <c r="A58" s="1605" t="s">
        <v>73</v>
      </c>
      <c r="B58" s="1199"/>
      <c r="C58" s="1171"/>
      <c r="D58" s="1171"/>
      <c r="E58" s="1406"/>
      <c r="F58" s="1183"/>
      <c r="G58" s="1176">
        <f>E58*F58</f>
        <v>0</v>
      </c>
      <c r="H58" s="1221"/>
      <c r="I58" s="1174"/>
      <c r="J58" s="1221"/>
      <c r="K58" s="1174"/>
      <c r="L58" s="1608"/>
      <c r="M58" s="1403"/>
      <c r="N58" s="1404"/>
    </row>
    <row r="59" spans="1:14">
      <c r="A59" s="1620"/>
      <c r="B59" s="1239"/>
      <c r="C59" s="1191"/>
      <c r="D59" s="1191"/>
      <c r="E59" s="1203"/>
      <c r="F59" s="1552" t="s">
        <v>86</v>
      </c>
      <c r="G59" s="1543">
        <f>SUM(G56:G58)</f>
        <v>75</v>
      </c>
      <c r="H59" s="1544">
        <f>G59/G72</f>
        <v>2.1701388888888888E-2</v>
      </c>
      <c r="I59" s="1545">
        <f>SUM(I56:I58)</f>
        <v>0</v>
      </c>
      <c r="J59" s="1544" t="e">
        <f>I59/I72</f>
        <v>#DIV/0!</v>
      </c>
      <c r="K59" s="1546">
        <f>I59-G59</f>
        <v>-75</v>
      </c>
      <c r="L59" s="1615">
        <f>K59/K72</f>
        <v>2.1701388888888888E-2</v>
      </c>
    </row>
    <row r="60" spans="1:14">
      <c r="A60" s="1856" t="s">
        <v>97</v>
      </c>
      <c r="B60" s="1232" t="s">
        <v>41</v>
      </c>
      <c r="C60" s="1155" t="s">
        <v>80</v>
      </c>
      <c r="D60" s="1155" t="s">
        <v>71</v>
      </c>
      <c r="E60" s="1155"/>
      <c r="F60" s="1180"/>
      <c r="G60" s="1181"/>
      <c r="H60" s="1220"/>
      <c r="I60" s="1174"/>
      <c r="J60" s="1220"/>
      <c r="K60" s="1174"/>
      <c r="L60" s="1621"/>
    </row>
    <row r="61" spans="1:14">
      <c r="A61" s="1612"/>
      <c r="B61" s="1707" t="s">
        <v>83</v>
      </c>
      <c r="C61" s="1161" t="s">
        <v>10</v>
      </c>
      <c r="D61" s="1165" t="s">
        <v>32</v>
      </c>
      <c r="E61" s="1171"/>
      <c r="F61" s="1183"/>
      <c r="G61" s="1176"/>
      <c r="H61" s="1221"/>
      <c r="I61" s="1174"/>
      <c r="J61" s="1221"/>
      <c r="K61" s="1174"/>
      <c r="L61" s="1622"/>
    </row>
    <row r="62" spans="1:14">
      <c r="A62" s="1612"/>
      <c r="B62" s="1768"/>
      <c r="C62" s="1231" t="e">
        <f>#REF!</f>
        <v>#REF!</v>
      </c>
      <c r="D62" s="1191"/>
      <c r="E62" s="1171"/>
      <c r="F62" s="1183"/>
      <c r="G62" s="1176"/>
      <c r="H62" s="1221"/>
      <c r="I62" s="1174"/>
      <c r="J62" s="1221"/>
      <c r="K62" s="1174"/>
      <c r="L62" s="1622"/>
    </row>
    <row r="63" spans="1:14">
      <c r="A63" s="1612"/>
      <c r="B63" s="1254"/>
      <c r="C63" s="1183"/>
      <c r="D63" s="1171"/>
      <c r="E63" s="1171"/>
      <c r="F63" s="1183"/>
      <c r="G63" s="1176"/>
      <c r="H63" s="1221"/>
      <c r="I63" s="1174"/>
      <c r="J63" s="1221"/>
      <c r="K63" s="1174"/>
      <c r="L63" s="1622"/>
    </row>
    <row r="64" spans="1:14">
      <c r="A64" s="1619" t="s">
        <v>99</v>
      </c>
      <c r="B64" s="1199"/>
      <c r="C64" s="1171"/>
      <c r="D64" s="1171"/>
      <c r="E64" s="1171"/>
      <c r="F64" s="1183"/>
      <c r="G64" s="1176">
        <f>F64*D64</f>
        <v>0</v>
      </c>
      <c r="H64" s="1221"/>
      <c r="I64" s="1174"/>
      <c r="J64" s="1221"/>
      <c r="K64" s="1174"/>
      <c r="L64" s="1622"/>
    </row>
    <row r="65" spans="1:16">
      <c r="A65" s="1619"/>
      <c r="B65" s="1199"/>
      <c r="C65" s="1171"/>
      <c r="D65" s="1171"/>
      <c r="E65" s="1171"/>
      <c r="F65" s="1183"/>
      <c r="G65" s="1176"/>
      <c r="H65" s="1221"/>
      <c r="I65" s="1174"/>
      <c r="J65" s="1221"/>
      <c r="K65" s="1174"/>
      <c r="L65" s="1622"/>
      <c r="P65" s="1402" t="s">
        <v>4</v>
      </c>
    </row>
    <row r="66" spans="1:16">
      <c r="A66" s="1605" t="s">
        <v>109</v>
      </c>
      <c r="B66" s="1199"/>
      <c r="C66" s="1171"/>
      <c r="D66" s="1171"/>
      <c r="E66" s="1216"/>
      <c r="F66" s="1183"/>
      <c r="G66" s="1176">
        <v>90</v>
      </c>
      <c r="H66" s="1221"/>
      <c r="I66" s="1174"/>
      <c r="J66" s="1221"/>
      <c r="K66" s="1174"/>
      <c r="L66" s="1622"/>
    </row>
    <row r="67" spans="1:16">
      <c r="A67" s="1605" t="s">
        <v>115</v>
      </c>
      <c r="B67" s="1199"/>
      <c r="C67" s="1183"/>
      <c r="D67" s="1171"/>
      <c r="E67" s="1216"/>
      <c r="F67" s="1183"/>
      <c r="G67" s="1176">
        <f>F67*E67</f>
        <v>0</v>
      </c>
      <c r="H67" s="1221"/>
      <c r="I67" s="1174"/>
      <c r="J67" s="1221"/>
      <c r="K67" s="1174"/>
      <c r="L67" s="1622"/>
    </row>
    <row r="68" spans="1:16">
      <c r="A68" s="1605" t="s">
        <v>211</v>
      </c>
      <c r="B68" s="1199"/>
      <c r="C68" s="1731"/>
      <c r="D68" s="1171"/>
      <c r="E68" s="1216"/>
      <c r="F68" s="1183"/>
      <c r="G68" s="1176">
        <f>F68*E68</f>
        <v>0</v>
      </c>
      <c r="H68" s="1221"/>
      <c r="I68" s="1174"/>
      <c r="J68" s="1221"/>
      <c r="K68" s="1174"/>
      <c r="L68" s="1622"/>
    </row>
    <row r="69" spans="1:16" s="1290" customFormat="1" ht="11.25">
      <c r="A69" s="1588" t="s">
        <v>487</v>
      </c>
      <c r="B69" s="1711"/>
      <c r="C69" s="1311"/>
      <c r="D69" s="1297"/>
      <c r="E69" s="1342"/>
      <c r="F69" s="1311"/>
      <c r="G69" s="1305">
        <f>F69</f>
        <v>0</v>
      </c>
      <c r="H69" s="1346"/>
      <c r="I69" s="1301"/>
      <c r="J69" s="1346"/>
      <c r="K69" s="1301"/>
      <c r="L69" s="1604"/>
      <c r="M69" s="1289"/>
    </row>
    <row r="70" spans="1:16">
      <c r="A70" s="1620"/>
      <c r="B70" s="1239" t="s">
        <v>4</v>
      </c>
      <c r="C70" s="1191"/>
      <c r="D70" s="1191"/>
      <c r="E70" s="1203"/>
      <c r="F70" s="1552" t="s">
        <v>86</v>
      </c>
      <c r="G70" s="1543">
        <f>SUM(G64:G68)</f>
        <v>90</v>
      </c>
      <c r="H70" s="1544">
        <f>G70/G72</f>
        <v>2.6041666666666668E-2</v>
      </c>
      <c r="I70" s="1545">
        <f>SUM(I64:I68)</f>
        <v>0</v>
      </c>
      <c r="J70" s="1544" t="e">
        <f>I70/I72</f>
        <v>#DIV/0!</v>
      </c>
      <c r="K70" s="1546">
        <f>I70-G70</f>
        <v>-90</v>
      </c>
      <c r="L70" s="1615">
        <f>K70/K72</f>
        <v>2.6041666666666668E-2</v>
      </c>
      <c r="O70" s="1402" t="s">
        <v>4</v>
      </c>
    </row>
    <row r="71" spans="1:16" ht="12.75" thickBot="1">
      <c r="A71" s="1607"/>
      <c r="B71" s="1573"/>
      <c r="C71" s="1155"/>
      <c r="D71" s="1155"/>
      <c r="E71" s="1177"/>
      <c r="F71" s="1197"/>
      <c r="G71" s="1181"/>
      <c r="H71" s="1221"/>
      <c r="I71" s="1174"/>
      <c r="J71" s="1221"/>
      <c r="K71" s="1174"/>
      <c r="L71" s="1608"/>
    </row>
    <row r="72" spans="1:16" ht="12.75" thickBot="1">
      <c r="A72" s="1623"/>
      <c r="B72" s="1632"/>
      <c r="C72" s="1783"/>
      <c r="D72" s="1784"/>
      <c r="E72" s="1785" t="s">
        <v>98</v>
      </c>
      <c r="F72" s="1786" t="e">
        <f>G72/(E75)</f>
        <v>#DIV/0!</v>
      </c>
      <c r="G72" s="1787">
        <f>G70+G59+G54+G48+G41+G34+G23</f>
        <v>3456</v>
      </c>
      <c r="H72" s="1788">
        <f>G72/G72</f>
        <v>1</v>
      </c>
      <c r="I72" s="1787">
        <f>I70+I59+I54+I48+I41+I34+I23</f>
        <v>0</v>
      </c>
      <c r="J72" s="1788" t="e">
        <f>I72/I72</f>
        <v>#DIV/0!</v>
      </c>
      <c r="K72" s="1787">
        <f>K70+K59+K54+K48+K41+K34+K23</f>
        <v>-3456</v>
      </c>
      <c r="L72" s="1789">
        <f>K72/K72</f>
        <v>1</v>
      </c>
    </row>
    <row r="73" spans="1:16" ht="12.75" thickBot="1">
      <c r="A73" s="1605"/>
      <c r="B73" s="1199"/>
      <c r="C73" s="1171"/>
      <c r="D73" s="1171"/>
      <c r="E73" s="1171"/>
      <c r="F73" s="1172"/>
      <c r="G73" s="1234"/>
      <c r="H73" s="1221"/>
      <c r="I73" s="1174" t="s">
        <v>4</v>
      </c>
      <c r="J73" s="1221"/>
      <c r="K73" s="1174"/>
      <c r="L73" s="1764"/>
    </row>
    <row r="74" spans="1:16">
      <c r="A74" s="1625" t="s">
        <v>38</v>
      </c>
      <c r="B74" s="1670"/>
      <c r="C74" s="1626"/>
      <c r="D74" s="1626" t="s">
        <v>39</v>
      </c>
      <c r="E74" s="1671"/>
      <c r="F74" s="1626" t="s">
        <v>91</v>
      </c>
      <c r="G74" s="1672"/>
      <c r="H74" s="1751"/>
      <c r="I74" s="1629"/>
      <c r="J74" s="1751"/>
      <c r="K74" s="1629"/>
      <c r="L74" s="1630"/>
    </row>
    <row r="75" spans="1:16">
      <c r="A75" s="1658"/>
      <c r="B75" s="1199"/>
      <c r="C75" s="1194"/>
      <c r="D75" s="1736"/>
      <c r="E75" s="1538"/>
      <c r="F75" s="1743"/>
      <c r="G75" s="1236"/>
      <c r="H75" s="1221"/>
      <c r="I75" s="1174"/>
      <c r="J75" s="1221"/>
      <c r="K75" s="1174"/>
      <c r="L75" s="1608"/>
    </row>
    <row r="76" spans="1:16">
      <c r="A76" s="1619" t="s">
        <v>92</v>
      </c>
      <c r="B76" s="1199"/>
      <c r="C76" s="1171"/>
      <c r="D76" s="1733"/>
      <c r="E76" s="1216"/>
      <c r="F76" s="1183"/>
      <c r="G76" s="1176">
        <v>500</v>
      </c>
      <c r="H76" s="1752"/>
      <c r="I76" s="1203"/>
      <c r="J76" s="1221"/>
      <c r="K76" s="1193">
        <f>I76-G76</f>
        <v>-500</v>
      </c>
      <c r="L76" s="1608"/>
    </row>
    <row r="77" spans="1:16">
      <c r="A77" s="1619" t="s">
        <v>93</v>
      </c>
      <c r="B77" s="1199"/>
      <c r="C77" s="1171"/>
      <c r="D77" s="1733"/>
      <c r="E77" s="1216"/>
      <c r="F77" s="1183"/>
      <c r="G77" s="1176">
        <f>E77*F77</f>
        <v>0</v>
      </c>
      <c r="H77" s="1221"/>
      <c r="I77" s="1203"/>
      <c r="J77" s="1221"/>
      <c r="K77" s="1193">
        <f>I77-G77</f>
        <v>0</v>
      </c>
      <c r="L77" s="1608"/>
    </row>
    <row r="78" spans="1:16">
      <c r="A78" s="1619" t="s">
        <v>22</v>
      </c>
      <c r="B78" s="1199"/>
      <c r="C78" s="1171"/>
      <c r="D78" s="1733"/>
      <c r="E78" s="1216"/>
      <c r="F78" s="1183"/>
      <c r="G78" s="1176">
        <f>F78*E78</f>
        <v>0</v>
      </c>
      <c r="H78" s="1752"/>
      <c r="I78" s="1203"/>
      <c r="J78" s="1221"/>
      <c r="K78" s="1193">
        <f>I78-G78</f>
        <v>0</v>
      </c>
      <c r="L78" s="1608"/>
    </row>
    <row r="79" spans="1:16">
      <c r="A79" s="1673" t="s">
        <v>30</v>
      </c>
      <c r="B79" s="1241"/>
      <c r="C79" s="1165"/>
      <c r="D79" s="1734"/>
      <c r="E79" s="1215"/>
      <c r="F79" s="1185"/>
      <c r="G79" s="1176">
        <f>E79*D79</f>
        <v>0</v>
      </c>
      <c r="H79" s="1753"/>
      <c r="I79" s="1203"/>
      <c r="J79" s="1753"/>
      <c r="K79" s="1193">
        <f>I79-G79</f>
        <v>0</v>
      </c>
      <c r="L79" s="1674"/>
    </row>
    <row r="80" spans="1:16">
      <c r="A80" s="1619"/>
      <c r="B80" s="1199"/>
      <c r="C80" s="1171"/>
      <c r="D80" s="1735"/>
      <c r="E80" s="1216">
        <f>SUM(E76:E79)</f>
        <v>0</v>
      </c>
      <c r="F80" s="1183"/>
      <c r="G80" s="1176"/>
      <c r="H80" s="1221"/>
      <c r="I80" s="1177"/>
      <c r="J80" s="1221"/>
      <c r="K80" s="1174"/>
      <c r="L80" s="1608"/>
    </row>
    <row r="81" spans="1:20">
      <c r="A81" s="1619"/>
      <c r="B81" s="1199"/>
      <c r="C81" s="1171"/>
      <c r="D81" s="1735"/>
      <c r="E81" s="1216"/>
      <c r="F81" s="1183"/>
      <c r="G81" s="1176"/>
      <c r="H81" s="1221"/>
      <c r="I81" s="1188"/>
      <c r="J81" s="1221"/>
      <c r="K81" s="1174"/>
      <c r="L81" s="1608"/>
    </row>
    <row r="82" spans="1:20">
      <c r="A82" s="1675" t="s">
        <v>36</v>
      </c>
      <c r="B82" s="1574"/>
      <c r="C82" s="1191"/>
      <c r="D82" s="1243"/>
      <c r="E82" s="1240"/>
      <c r="F82" s="1231"/>
      <c r="G82" s="1192"/>
      <c r="H82" s="1399"/>
      <c r="I82" s="1203"/>
      <c r="J82" s="1771"/>
      <c r="K82" s="1193">
        <f>I82-G82</f>
        <v>0</v>
      </c>
      <c r="L82" s="1631"/>
    </row>
    <row r="83" spans="1:20">
      <c r="A83" s="1675" t="s">
        <v>488</v>
      </c>
      <c r="B83" s="1574"/>
      <c r="C83" s="1191"/>
      <c r="D83" s="1243"/>
      <c r="E83" s="1240"/>
      <c r="F83" s="1231"/>
      <c r="G83" s="1192"/>
      <c r="H83" s="1399"/>
      <c r="I83" s="1203"/>
      <c r="J83" s="1771"/>
      <c r="K83" s="1193"/>
      <c r="L83" s="1631"/>
      <c r="S83" s="1520"/>
      <c r="T83" s="1160"/>
    </row>
    <row r="84" spans="1:20">
      <c r="A84" s="1675" t="s">
        <v>489</v>
      </c>
      <c r="B84" s="1574"/>
      <c r="C84" s="1191"/>
      <c r="D84" s="1243"/>
      <c r="E84" s="1240"/>
      <c r="F84" s="1231"/>
      <c r="G84" s="1192"/>
      <c r="H84" s="1399"/>
      <c r="I84" s="1203"/>
      <c r="J84" s="1771"/>
      <c r="K84" s="1193"/>
      <c r="L84" s="1631"/>
      <c r="S84" s="1520"/>
      <c r="T84" s="1160"/>
    </row>
    <row r="85" spans="1:20">
      <c r="A85" s="1675" t="s">
        <v>490</v>
      </c>
      <c r="B85" s="1574"/>
      <c r="C85" s="1191"/>
      <c r="D85" s="1243"/>
      <c r="E85" s="1240"/>
      <c r="F85" s="1231"/>
      <c r="G85" s="1192"/>
      <c r="H85" s="1399"/>
      <c r="I85" s="1203"/>
      <c r="J85" s="1771"/>
      <c r="K85" s="1193"/>
      <c r="L85" s="1631"/>
      <c r="S85" s="1520"/>
      <c r="T85" s="1160"/>
    </row>
    <row r="86" spans="1:20">
      <c r="A86" s="1675" t="s">
        <v>491</v>
      </c>
      <c r="B86" s="1574"/>
      <c r="C86" s="1191"/>
      <c r="D86" s="1243"/>
      <c r="E86" s="1240"/>
      <c r="F86" s="1231"/>
      <c r="G86" s="1192"/>
      <c r="H86" s="1399"/>
      <c r="I86" s="1203"/>
      <c r="J86" s="1771"/>
      <c r="K86" s="1193"/>
      <c r="L86" s="1631"/>
      <c r="S86" s="1520"/>
      <c r="T86" s="1160"/>
    </row>
    <row r="87" spans="1:20">
      <c r="A87" s="1675" t="s">
        <v>214</v>
      </c>
      <c r="B87" s="1574"/>
      <c r="C87" s="1191"/>
      <c r="D87" s="1243"/>
      <c r="E87" s="1240"/>
      <c r="F87" s="1231"/>
      <c r="G87" s="1192"/>
      <c r="H87" s="1399"/>
      <c r="I87" s="1203"/>
      <c r="J87" s="1771"/>
      <c r="K87" s="1193"/>
      <c r="L87" s="1631"/>
      <c r="S87" s="1520"/>
      <c r="T87" s="1160"/>
    </row>
    <row r="88" spans="1:20">
      <c r="A88" s="1675" t="s">
        <v>492</v>
      </c>
      <c r="B88" s="1574"/>
      <c r="C88" s="1191"/>
      <c r="D88" s="1243"/>
      <c r="E88" s="1240"/>
      <c r="F88" s="1231"/>
      <c r="G88" s="1192"/>
      <c r="H88" s="1399"/>
      <c r="I88" s="1203"/>
      <c r="J88" s="1771"/>
      <c r="K88" s="1193"/>
      <c r="L88" s="1631"/>
      <c r="S88" s="1520"/>
      <c r="T88" s="1160"/>
    </row>
    <row r="89" spans="1:20" ht="12.75" thickBot="1">
      <c r="A89" s="1675" t="s">
        <v>107</v>
      </c>
      <c r="B89" s="1574"/>
      <c r="C89" s="1155"/>
      <c r="D89" s="1799"/>
      <c r="E89" s="1804"/>
      <c r="F89" s="1180"/>
      <c r="G89" s="1181"/>
      <c r="H89" s="1805"/>
      <c r="I89" s="1177"/>
      <c r="J89" s="1220"/>
      <c r="K89" s="1806"/>
      <c r="L89" s="1775"/>
      <c r="S89" s="1160"/>
      <c r="T89" s="1160"/>
    </row>
    <row r="90" spans="1:20" ht="12.75" thickBot="1">
      <c r="A90" s="1676"/>
      <c r="B90" s="1677"/>
      <c r="C90" s="1818"/>
      <c r="D90" s="1819"/>
      <c r="E90" s="1819"/>
      <c r="F90" s="1785" t="s">
        <v>35</v>
      </c>
      <c r="G90" s="1820">
        <f>SUM(G75:G89)</f>
        <v>500</v>
      </c>
      <c r="H90" s="1821"/>
      <c r="I90" s="1820">
        <f>SUM(I76:I89)</f>
        <v>0</v>
      </c>
      <c r="J90" s="1821"/>
      <c r="K90" s="1820">
        <f>K76+K77+K78+K79+K83</f>
        <v>-500</v>
      </c>
      <c r="L90" s="1790"/>
      <c r="S90" s="1160"/>
      <c r="T90" s="1160"/>
    </row>
    <row r="91" spans="1:20" ht="12.75" thickBot="1">
      <c r="A91" s="1691"/>
      <c r="B91" s="1829"/>
      <c r="C91" s="1838"/>
      <c r="D91" s="1839"/>
      <c r="E91" s="1840"/>
      <c r="F91" s="1841" t="s">
        <v>3</v>
      </c>
      <c r="G91" s="1842">
        <f>G90-G72</f>
        <v>-2956</v>
      </c>
      <c r="H91" s="1843">
        <f>G91/G90</f>
        <v>-5.9119999999999999</v>
      </c>
      <c r="I91" s="1842">
        <f>I90-I72</f>
        <v>0</v>
      </c>
      <c r="J91" s="1843" t="e">
        <f>I91/I90</f>
        <v>#DIV/0!</v>
      </c>
      <c r="K91" s="1842">
        <f>I91-G91</f>
        <v>2956</v>
      </c>
      <c r="L91" s="1844">
        <f>K91/K90</f>
        <v>-5.9119999999999999</v>
      </c>
    </row>
    <row r="92" spans="1:20">
      <c r="A92" s="1609"/>
      <c r="B92" s="1241"/>
      <c r="C92" s="1241"/>
      <c r="D92" s="1241"/>
      <c r="E92" s="1244"/>
      <c r="F92" s="1245" t="s">
        <v>95</v>
      </c>
      <c r="G92" s="1246" t="e">
        <f>G91/(E76)</f>
        <v>#DIV/0!</v>
      </c>
      <c r="H92" s="1238"/>
      <c r="I92" s="1246" t="e">
        <f>I91/E76</f>
        <v>#DIV/0!</v>
      </c>
      <c r="J92" s="1238"/>
      <c r="K92" s="1246" t="e">
        <f>I92-G92</f>
        <v>#DIV/0!</v>
      </c>
      <c r="L92" s="1674"/>
    </row>
    <row r="93" spans="1:20" ht="12.75" thickBot="1">
      <c r="A93" s="1623"/>
      <c r="B93" s="1692" t="s">
        <v>68</v>
      </c>
      <c r="C93" s="1677">
        <f>D14-1</f>
        <v>-1</v>
      </c>
      <c r="D93" s="1677"/>
      <c r="E93" s="1693"/>
      <c r="F93" s="1692" t="s">
        <v>67</v>
      </c>
      <c r="G93" s="1694" t="e">
        <f>G92/C93</f>
        <v>#DIV/0!</v>
      </c>
      <c r="H93" s="1695"/>
      <c r="I93" s="1694" t="e">
        <f>I92/C93</f>
        <v>#DIV/0!</v>
      </c>
      <c r="J93" s="1695"/>
      <c r="K93" s="1694" t="e">
        <f>I93-G93</f>
        <v>#DIV/0!</v>
      </c>
      <c r="L93" s="1696"/>
    </row>
    <row r="94" spans="1:20" ht="12" customHeight="1">
      <c r="A94" s="1201"/>
      <c r="B94" s="1199"/>
      <c r="C94" s="1199"/>
      <c r="D94" s="1199"/>
      <c r="E94" s="1201"/>
      <c r="F94" s="1201"/>
      <c r="G94" s="1247"/>
      <c r="H94" s="1201"/>
      <c r="I94" s="1201"/>
      <c r="J94" s="1201"/>
      <c r="K94" s="1201"/>
      <c r="L94" s="1201"/>
    </row>
  </sheetData>
  <mergeCells count="5">
    <mergeCell ref="B6:F6"/>
    <mergeCell ref="D3:F3"/>
    <mergeCell ref="I14:I22"/>
    <mergeCell ref="B2:F2"/>
    <mergeCell ref="B5:F5"/>
  </mergeCells>
  <pageMargins left="0.7" right="0.7" top="0.75" bottom="0.75" header="0.3" footer="0.3"/>
  <pageSetup orientation="portrait" horizontalDpi="4294967292" verticalDpi="4294967292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FCB5805-C941-422B-970A-38833D2D3132}">
          <x14:formula1>
            <xm:f>Données!$A$1:$A$3</xm:f>
          </x14:formula1>
          <xm:sqref>B4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94"/>
  <sheetViews>
    <sheetView zoomScaleNormal="100" workbookViewId="0">
      <pane ySplit="9" topLeftCell="A28" activePane="bottomLeft" state="frozen"/>
      <selection activeCell="A99" sqref="A99"/>
      <selection pane="bottomLeft" activeCell="A99" sqref="A99"/>
    </sheetView>
  </sheetViews>
  <sheetFormatPr baseColWidth="10" defaultColWidth="9.140625" defaultRowHeight="12"/>
  <cols>
    <col min="1" max="1" width="36.42578125" style="1145" customWidth="1"/>
    <col min="2" max="2" width="19.28515625" style="1145" customWidth="1"/>
    <col min="3" max="4" width="11.42578125" style="1145" customWidth="1"/>
    <col min="5" max="5" width="10.42578125" style="1145" customWidth="1"/>
    <col min="6" max="6" width="12" style="1145" customWidth="1"/>
    <col min="7" max="8" width="11.42578125" style="1145" customWidth="1"/>
    <col min="9" max="9" width="11.42578125" style="1160" customWidth="1"/>
    <col min="10" max="10" width="12" style="1145" bestFit="1" customWidth="1"/>
    <col min="11" max="14" width="11.42578125" style="1145" customWidth="1"/>
    <col min="15" max="15" width="12.140625" style="1145" customWidth="1"/>
    <col min="16" max="19" width="11.42578125" style="1145" customWidth="1"/>
    <col min="20" max="20" width="12.42578125" style="1145" customWidth="1"/>
    <col min="21" max="256" width="11.42578125" style="1145" customWidth="1"/>
    <col min="257" max="16384" width="9.140625" style="1145"/>
  </cols>
  <sheetData>
    <row r="1" spans="1:12" s="1153" customFormat="1" ht="14.25">
      <c r="A1" s="1149">
        <v>57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2" s="1280" customFormat="1" ht="14.25">
      <c r="A2" s="1278" t="s">
        <v>475</v>
      </c>
      <c r="B2" s="1894" t="str">
        <f>VLOOKUP(A1,'Liste voyages 2022'!A2:H501,4,0)</f>
        <v>Okanagan 5 2022</v>
      </c>
      <c r="C2" s="1894"/>
      <c r="D2" s="1894"/>
      <c r="E2" s="1894"/>
      <c r="F2" s="1894"/>
      <c r="G2" s="1279"/>
      <c r="H2" s="1279"/>
      <c r="I2" s="1279"/>
      <c r="J2" s="1279"/>
      <c r="K2" s="1279"/>
      <c r="L2" s="1279"/>
    </row>
    <row r="3" spans="1:12" s="1280" customFormat="1" ht="14.25">
      <c r="A3" s="1278" t="s">
        <v>476</v>
      </c>
      <c r="B3" s="1281">
        <f>VLOOKUP(A1,'Liste voyages 2022'!A2:H501,5,0)</f>
        <v>43353</v>
      </c>
      <c r="C3" s="1282" t="s">
        <v>484</v>
      </c>
      <c r="D3" s="1896">
        <f>VLOOKUP(A1,'Liste voyages 2022'!A2:H501,6,0)</f>
        <v>43365</v>
      </c>
      <c r="E3" s="1896"/>
      <c r="F3" s="1896"/>
      <c r="G3" s="1279"/>
      <c r="H3" s="1279"/>
      <c r="I3" s="1279"/>
      <c r="J3" s="1279"/>
      <c r="K3" s="1279"/>
      <c r="L3" s="1279"/>
    </row>
    <row r="4" spans="1:12" s="1153" customFormat="1" ht="14.25">
      <c r="A4" s="1149" t="s">
        <v>479</v>
      </c>
      <c r="B4" s="1154"/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2" s="1280" customFormat="1" ht="14.25">
      <c r="A5" s="1278" t="s">
        <v>480</v>
      </c>
      <c r="B5" s="1894" t="str">
        <f>VLOOKUP(A1,'Liste voyages 2022'!A2:H501,7,0)</f>
        <v>Canada</v>
      </c>
      <c r="C5" s="1894"/>
      <c r="D5" s="1894"/>
      <c r="E5" s="1894"/>
      <c r="F5" s="1894"/>
      <c r="G5" s="1279"/>
      <c r="H5" s="1279"/>
      <c r="I5" s="1279"/>
      <c r="J5" s="1279"/>
      <c r="K5" s="1279"/>
      <c r="L5" s="1279"/>
    </row>
    <row r="6" spans="1:12" s="1280" customFormat="1" ht="14.25">
      <c r="A6" s="1278" t="s">
        <v>478</v>
      </c>
      <c r="B6" s="1895">
        <f>E80</f>
        <v>0</v>
      </c>
      <c r="C6" s="1895"/>
      <c r="D6" s="1895"/>
      <c r="E6" s="1895"/>
      <c r="F6" s="1895"/>
      <c r="G6" s="1279"/>
      <c r="H6" s="1283"/>
      <c r="I6" s="1279"/>
      <c r="J6" s="1279"/>
      <c r="K6" s="1279"/>
      <c r="L6" s="1279"/>
    </row>
    <row r="7" spans="1:12" s="1159" customFormat="1" ht="11.25">
      <c r="A7" s="1290"/>
      <c r="B7" s="1340"/>
      <c r="C7" s="1340"/>
      <c r="D7" s="1340"/>
      <c r="E7" s="1290"/>
      <c r="F7" s="1290"/>
      <c r="G7" s="1290"/>
      <c r="H7" s="1290"/>
      <c r="I7" s="1301"/>
      <c r="J7" s="1290"/>
      <c r="K7" s="1301"/>
      <c r="L7" s="1290"/>
    </row>
    <row r="8" spans="1:12" s="1159" customFormat="1" ht="11.25">
      <c r="A8" s="1284"/>
      <c r="B8" s="1350"/>
      <c r="C8" s="1285" t="s">
        <v>80</v>
      </c>
      <c r="D8" s="1561" t="s">
        <v>74</v>
      </c>
      <c r="E8" s="1286" t="s">
        <v>74</v>
      </c>
      <c r="F8" s="1287" t="s">
        <v>75</v>
      </c>
      <c r="G8" s="1286" t="s">
        <v>20</v>
      </c>
      <c r="H8" s="1288" t="s">
        <v>40</v>
      </c>
      <c r="I8" s="1286" t="s">
        <v>50</v>
      </c>
      <c r="J8" s="1288" t="s">
        <v>40</v>
      </c>
      <c r="K8" s="1286" t="s">
        <v>0</v>
      </c>
      <c r="L8" s="1288" t="s">
        <v>40</v>
      </c>
    </row>
    <row r="9" spans="1:12" s="1159" customFormat="1">
      <c r="A9" s="1397"/>
      <c r="B9" s="1569" t="s">
        <v>41</v>
      </c>
      <c r="C9" s="1291" t="s">
        <v>10</v>
      </c>
      <c r="D9" s="1562" t="s">
        <v>66</v>
      </c>
      <c r="E9" s="1292" t="s">
        <v>42</v>
      </c>
      <c r="F9" s="1293" t="s">
        <v>41</v>
      </c>
      <c r="G9" s="1294">
        <f>E76+E77+E78</f>
        <v>0</v>
      </c>
      <c r="H9" s="1292" t="s">
        <v>21</v>
      </c>
      <c r="I9" s="1295" t="s">
        <v>106</v>
      </c>
      <c r="J9" s="1292" t="s">
        <v>21</v>
      </c>
      <c r="K9" s="1295" t="s">
        <v>2</v>
      </c>
      <c r="L9" s="1292" t="s">
        <v>1</v>
      </c>
    </row>
    <row r="10" spans="1:12" s="1159" customFormat="1" ht="11.25">
      <c r="A10" s="1302"/>
      <c r="B10" s="1354"/>
      <c r="C10" s="1295"/>
      <c r="D10" s="1335"/>
      <c r="E10" s="1297"/>
      <c r="F10" s="1298"/>
      <c r="G10" s="1299"/>
      <c r="H10" s="1300"/>
      <c r="I10" s="1301"/>
      <c r="J10" s="1300"/>
      <c r="K10" s="1301"/>
      <c r="L10" s="1300"/>
    </row>
    <row r="11" spans="1:12" s="1159" customFormat="1" thickBot="1">
      <c r="A11" s="1302"/>
      <c r="B11" s="1335"/>
      <c r="C11" s="1296"/>
      <c r="D11" s="1335"/>
      <c r="E11" s="1297"/>
      <c r="F11" s="1298"/>
      <c r="G11" s="1299"/>
      <c r="H11" s="1300"/>
      <c r="I11" s="1301"/>
      <c r="J11" s="1300"/>
      <c r="K11" s="1301"/>
      <c r="L11" s="1300"/>
    </row>
    <row r="12" spans="1:12" s="1159" customFormat="1" ht="11.25">
      <c r="A12" s="1582" t="s">
        <v>13</v>
      </c>
      <c r="B12" s="1662" t="s">
        <v>41</v>
      </c>
      <c r="C12" s="1583" t="s">
        <v>41</v>
      </c>
      <c r="D12" s="1583"/>
      <c r="E12" s="1583" t="s">
        <v>4</v>
      </c>
      <c r="F12" s="1584"/>
      <c r="G12" s="1585"/>
      <c r="H12" s="1746"/>
      <c r="I12" s="1586"/>
      <c r="J12" s="1746"/>
      <c r="K12" s="1586"/>
      <c r="L12" s="1587"/>
    </row>
    <row r="13" spans="1:12">
      <c r="A13" s="1588" t="s">
        <v>14</v>
      </c>
      <c r="B13" s="1327" t="s">
        <v>16</v>
      </c>
      <c r="C13" s="1297" t="s">
        <v>17</v>
      </c>
      <c r="D13" s="1297"/>
      <c r="E13" s="1303"/>
      <c r="F13" s="1304" t="s">
        <v>4</v>
      </c>
      <c r="G13" s="1305" t="s">
        <v>4</v>
      </c>
      <c r="H13" s="1346"/>
      <c r="I13" s="1301"/>
      <c r="J13" s="1346"/>
      <c r="K13" s="1301"/>
      <c r="L13" s="1589"/>
    </row>
    <row r="14" spans="1:12">
      <c r="A14" s="1607" t="s">
        <v>45</v>
      </c>
      <c r="B14" s="1713"/>
      <c r="C14" s="1398"/>
      <c r="D14" s="1155"/>
      <c r="E14" s="1155"/>
      <c r="F14" s="1180"/>
      <c r="G14" s="1181">
        <f>F14*E14*D14</f>
        <v>0</v>
      </c>
      <c r="H14" s="1221"/>
      <c r="I14" s="1897">
        <v>0</v>
      </c>
      <c r="J14" s="1221"/>
      <c r="K14" s="1174"/>
      <c r="L14" s="1608" t="s">
        <v>4</v>
      </c>
    </row>
    <row r="15" spans="1:12">
      <c r="A15" s="1605" t="s">
        <v>65</v>
      </c>
      <c r="B15" s="1714"/>
      <c r="C15" s="1187"/>
      <c r="D15" s="1171"/>
      <c r="E15" s="1171"/>
      <c r="F15" s="1183"/>
      <c r="G15" s="1176">
        <f>D15*E15*F15</f>
        <v>0</v>
      </c>
      <c r="H15" s="1221"/>
      <c r="I15" s="1897"/>
      <c r="J15" s="1221"/>
      <c r="K15" s="1174"/>
      <c r="L15" s="1608"/>
    </row>
    <row r="16" spans="1:12">
      <c r="A16" s="1609" t="s">
        <v>70</v>
      </c>
      <c r="B16" s="1715"/>
      <c r="C16" s="1189"/>
      <c r="D16" s="1165"/>
      <c r="E16" s="1165"/>
      <c r="F16" s="1185"/>
      <c r="G16" s="1186">
        <f>D16*E16*F16</f>
        <v>0</v>
      </c>
      <c r="H16" s="1221"/>
      <c r="I16" s="1897"/>
      <c r="J16" s="1221"/>
      <c r="K16" s="1174"/>
      <c r="L16" s="1608"/>
    </row>
    <row r="17" spans="1:12">
      <c r="A17" s="1607" t="s">
        <v>5</v>
      </c>
      <c r="B17" s="1713"/>
      <c r="C17" s="1398"/>
      <c r="D17" s="1155"/>
      <c r="E17" s="1155"/>
      <c r="F17" s="1180"/>
      <c r="G17" s="1181">
        <v>100</v>
      </c>
      <c r="H17" s="1221"/>
      <c r="I17" s="1897"/>
      <c r="J17" s="1221"/>
      <c r="K17" s="1174"/>
      <c r="L17" s="1608"/>
    </row>
    <row r="18" spans="1:12">
      <c r="A18" s="1605" t="s">
        <v>34</v>
      </c>
      <c r="B18" s="1714"/>
      <c r="C18" s="1187"/>
      <c r="D18" s="1171"/>
      <c r="E18" s="1171"/>
      <c r="F18" s="1183"/>
      <c r="G18" s="1176">
        <f>F18*E18*D18</f>
        <v>0</v>
      </c>
      <c r="H18" s="1221"/>
      <c r="I18" s="1897"/>
      <c r="J18" s="1221"/>
      <c r="K18" s="1174"/>
      <c r="L18" s="1608"/>
    </row>
    <row r="19" spans="1:12">
      <c r="A19" s="1609" t="s">
        <v>18</v>
      </c>
      <c r="B19" s="1715">
        <f>B14</f>
        <v>0</v>
      </c>
      <c r="C19" s="1189">
        <f t="shared" ref="C19" si="0">B19/7</f>
        <v>0</v>
      </c>
      <c r="D19" s="1165">
        <v>0</v>
      </c>
      <c r="E19" s="1165">
        <v>0</v>
      </c>
      <c r="F19" s="1185">
        <f t="shared" ref="F19" si="1">C19</f>
        <v>0</v>
      </c>
      <c r="G19" s="1186">
        <f>D19*E19*F19</f>
        <v>0</v>
      </c>
      <c r="H19" s="1221"/>
      <c r="I19" s="1897"/>
      <c r="J19" s="1221"/>
      <c r="K19" s="1174"/>
      <c r="L19" s="1608"/>
    </row>
    <row r="20" spans="1:12">
      <c r="A20" s="1610"/>
      <c r="B20" s="1239" t="s">
        <v>4</v>
      </c>
      <c r="C20" s="1191"/>
      <c r="D20" s="1191"/>
      <c r="E20" s="1191"/>
      <c r="F20" s="1552" t="s">
        <v>86</v>
      </c>
      <c r="G20" s="1543">
        <f>SUM(G14:G19)</f>
        <v>100</v>
      </c>
      <c r="H20" s="1221"/>
      <c r="I20" s="1897"/>
      <c r="J20" s="1221"/>
      <c r="K20" s="1174"/>
      <c r="L20" s="1608"/>
    </row>
    <row r="21" spans="1:12">
      <c r="A21" s="1611"/>
      <c r="B21" s="1199"/>
      <c r="C21" s="1171"/>
      <c r="D21" s="1171"/>
      <c r="E21" s="1171"/>
      <c r="F21" s="1194"/>
      <c r="G21" s="1194"/>
      <c r="H21" s="1221"/>
      <c r="I21" s="1897"/>
      <c r="J21" s="1221"/>
      <c r="K21" s="1174"/>
      <c r="L21" s="1608"/>
    </row>
    <row r="22" spans="1:12">
      <c r="A22" s="1605" t="s">
        <v>43</v>
      </c>
      <c r="B22" s="1199"/>
      <c r="C22" s="1171" t="s">
        <v>4</v>
      </c>
      <c r="D22" s="1195"/>
      <c r="E22" s="1166">
        <v>0.15</v>
      </c>
      <c r="F22" s="1183" t="s">
        <v>4</v>
      </c>
      <c r="G22" s="1176">
        <f>E22*G20</f>
        <v>15</v>
      </c>
      <c r="H22" s="1221"/>
      <c r="I22" s="1898"/>
      <c r="J22" s="1221"/>
      <c r="K22" s="1196"/>
      <c r="L22" s="1608"/>
    </row>
    <row r="23" spans="1:12">
      <c r="A23" s="1620"/>
      <c r="B23" s="1239"/>
      <c r="C23" s="1191"/>
      <c r="D23" s="1191"/>
      <c r="E23" s="1190"/>
      <c r="F23" s="1552" t="s">
        <v>86</v>
      </c>
      <c r="G23" s="1543">
        <f>G20+G22</f>
        <v>115</v>
      </c>
      <c r="H23" s="1544">
        <f>G23/G72</f>
        <v>3.3285094066570188E-2</v>
      </c>
      <c r="I23" s="1543">
        <f>I14</f>
        <v>0</v>
      </c>
      <c r="J23" s="1559" t="e">
        <f>I23/I72</f>
        <v>#DIV/0!</v>
      </c>
      <c r="K23" s="1543">
        <f>I23-G23</f>
        <v>-115</v>
      </c>
      <c r="L23" s="1595">
        <f>K23/K72</f>
        <v>3.3285094066570188E-2</v>
      </c>
    </row>
    <row r="24" spans="1:12">
      <c r="A24" s="1612"/>
      <c r="B24" s="1206" t="s">
        <v>41</v>
      </c>
      <c r="C24" s="1171" t="s">
        <v>80</v>
      </c>
      <c r="D24" s="1171" t="s">
        <v>71</v>
      </c>
      <c r="E24" s="1171"/>
      <c r="F24" s="1183"/>
      <c r="G24" s="1176"/>
      <c r="H24" s="1221"/>
      <c r="I24" s="1174"/>
      <c r="J24" s="1221"/>
      <c r="K24" s="1174"/>
      <c r="L24" s="1608"/>
    </row>
    <row r="25" spans="1:12">
      <c r="A25" s="1612"/>
      <c r="B25" s="1707" t="s">
        <v>83</v>
      </c>
      <c r="C25" s="1161" t="s">
        <v>10</v>
      </c>
      <c r="D25" s="1165" t="s">
        <v>32</v>
      </c>
      <c r="E25" s="1171"/>
      <c r="F25" s="1183"/>
      <c r="G25" s="1176"/>
      <c r="H25" s="1221"/>
      <c r="I25" s="1174"/>
      <c r="J25" s="1221"/>
      <c r="K25" s="1174"/>
      <c r="L25" s="1608"/>
    </row>
    <row r="26" spans="1:12">
      <c r="A26" s="1612"/>
      <c r="B26" s="1708" t="e">
        <f>#REF!</f>
        <v>#REF!</v>
      </c>
      <c r="C26" s="1400" t="e">
        <f>#REF!</f>
        <v>#REF!</v>
      </c>
      <c r="D26" s="1191"/>
      <c r="E26" s="1171"/>
      <c r="F26" s="1183"/>
      <c r="G26" s="1176"/>
      <c r="H26" s="1221"/>
      <c r="I26" s="1174"/>
      <c r="J26" s="1221"/>
      <c r="K26" s="1174"/>
      <c r="L26" s="1608"/>
    </row>
    <row r="27" spans="1:12">
      <c r="A27" s="1658" t="s">
        <v>12</v>
      </c>
      <c r="B27" s="1199"/>
      <c r="C27" s="1171"/>
      <c r="D27" s="1171"/>
      <c r="E27" s="1171" t="s">
        <v>4</v>
      </c>
      <c r="F27" s="1183"/>
      <c r="G27" s="1176"/>
      <c r="H27" s="1221"/>
      <c r="I27" s="1174"/>
      <c r="J27" s="1221"/>
      <c r="K27" s="1174"/>
      <c r="L27" s="1608"/>
    </row>
    <row r="28" spans="1:12" ht="12.75">
      <c r="A28" s="1613" t="s">
        <v>84</v>
      </c>
      <c r="B28" s="1716"/>
      <c r="C28" s="1202"/>
      <c r="D28" s="1171"/>
      <c r="E28" s="1171"/>
      <c r="F28" s="1183"/>
      <c r="G28" s="1176">
        <v>250</v>
      </c>
      <c r="H28" s="1221"/>
      <c r="I28" s="1174"/>
      <c r="J28" s="1221"/>
      <c r="K28" s="1174" t="s">
        <v>4</v>
      </c>
      <c r="L28" s="1608"/>
    </row>
    <row r="29" spans="1:12" ht="12.75">
      <c r="A29" s="1614" t="s">
        <v>96</v>
      </c>
      <c r="B29" s="1716"/>
      <c r="C29" s="1202"/>
      <c r="D29" s="1171"/>
      <c r="E29" s="1171"/>
      <c r="F29" s="1183"/>
      <c r="G29" s="1176">
        <f t="shared" ref="G29:G33" si="2">F29*E29*D29</f>
        <v>0</v>
      </c>
      <c r="H29" s="1221"/>
      <c r="I29" s="1174"/>
      <c r="J29" s="1221"/>
      <c r="K29" s="1174"/>
      <c r="L29" s="1608"/>
    </row>
    <row r="30" spans="1:12" ht="12.75">
      <c r="A30" s="1614" t="s">
        <v>76</v>
      </c>
      <c r="B30" s="1716"/>
      <c r="C30" s="1202"/>
      <c r="D30" s="1171"/>
      <c r="E30" s="1171"/>
      <c r="F30" s="1183"/>
      <c r="G30" s="1176">
        <f t="shared" si="2"/>
        <v>0</v>
      </c>
      <c r="H30" s="1221"/>
      <c r="I30" s="1174"/>
      <c r="J30" s="1221"/>
      <c r="K30" s="1174"/>
      <c r="L30" s="1608"/>
    </row>
    <row r="31" spans="1:12" ht="12.75">
      <c r="A31" s="1614" t="s">
        <v>145</v>
      </c>
      <c r="B31" s="1716"/>
      <c r="C31" s="1202"/>
      <c r="D31" s="1171"/>
      <c r="E31" s="1171"/>
      <c r="F31" s="1183"/>
      <c r="G31" s="1176">
        <f t="shared" si="2"/>
        <v>0</v>
      </c>
      <c r="H31" s="1221"/>
      <c r="I31" s="1174"/>
      <c r="J31" s="1221"/>
      <c r="K31" s="1174"/>
      <c r="L31" s="1608"/>
    </row>
    <row r="32" spans="1:12" ht="12.75">
      <c r="A32" s="1614" t="s">
        <v>111</v>
      </c>
      <c r="B32" s="1716"/>
      <c r="C32" s="1202"/>
      <c r="D32" s="1171"/>
      <c r="E32" s="1171"/>
      <c r="F32" s="1183"/>
      <c r="G32" s="1176">
        <f t="shared" si="2"/>
        <v>0</v>
      </c>
      <c r="H32" s="1221"/>
      <c r="I32" s="1174"/>
      <c r="J32" s="1221"/>
      <c r="K32" s="1174"/>
      <c r="L32" s="1608"/>
    </row>
    <row r="33" spans="1:15" ht="14.25" customHeight="1">
      <c r="A33" s="1614" t="s">
        <v>69</v>
      </c>
      <c r="B33" s="1199"/>
      <c r="C33" s="1202"/>
      <c r="D33" s="1171"/>
      <c r="E33" s="1171"/>
      <c r="F33" s="1183"/>
      <c r="G33" s="1176">
        <f t="shared" si="2"/>
        <v>0</v>
      </c>
      <c r="H33" s="1221"/>
      <c r="I33" s="1174"/>
      <c r="J33" s="1221"/>
      <c r="K33" s="1174"/>
      <c r="L33" s="1608"/>
    </row>
    <row r="34" spans="1:15">
      <c r="A34" s="1620"/>
      <c r="B34" s="1239"/>
      <c r="C34" s="1191"/>
      <c r="D34" s="1191"/>
      <c r="E34" s="1190"/>
      <c r="F34" s="1552" t="s">
        <v>86</v>
      </c>
      <c r="G34" s="1543">
        <f>SUM(G28:G33)</f>
        <v>250</v>
      </c>
      <c r="H34" s="1544">
        <f>G34/G72</f>
        <v>7.2358900144717797E-2</v>
      </c>
      <c r="I34" s="1545">
        <f>SUM(I28:I33)</f>
        <v>0</v>
      </c>
      <c r="J34" s="1544" t="e">
        <f>I34/I72</f>
        <v>#DIV/0!</v>
      </c>
      <c r="K34" s="1546">
        <f>I34-G34</f>
        <v>-250</v>
      </c>
      <c r="L34" s="1615">
        <f>K34/K72</f>
        <v>7.2358900144717797E-2</v>
      </c>
    </row>
    <row r="35" spans="1:15">
      <c r="A35" s="1659" t="s">
        <v>88</v>
      </c>
      <c r="B35" s="1266"/>
      <c r="C35" s="1205"/>
      <c r="D35" s="1171"/>
      <c r="E35" s="1171"/>
      <c r="F35" s="1183"/>
      <c r="G35" s="1176"/>
      <c r="H35" s="1221"/>
      <c r="I35" s="1204"/>
      <c r="J35" s="1221"/>
      <c r="K35" s="1204"/>
      <c r="L35" s="1608"/>
    </row>
    <row r="36" spans="1:15">
      <c r="A36" s="1605" t="s">
        <v>44</v>
      </c>
      <c r="B36" s="1199"/>
      <c r="C36" s="1171"/>
      <c r="D36" s="1171"/>
      <c r="E36" s="1171"/>
      <c r="F36" s="1204"/>
      <c r="G36" s="1176">
        <v>1450</v>
      </c>
      <c r="H36" s="1221"/>
      <c r="I36" s="1204"/>
      <c r="J36" s="1221"/>
      <c r="K36" s="1204"/>
      <c r="L36" s="1608"/>
    </row>
    <row r="37" spans="1:15">
      <c r="A37" s="1605" t="s">
        <v>496</v>
      </c>
      <c r="B37" s="1199"/>
      <c r="C37" s="1171"/>
      <c r="D37" s="1171"/>
      <c r="E37" s="1406"/>
      <c r="F37" s="1174"/>
      <c r="G37" s="1401"/>
      <c r="H37" s="1221"/>
      <c r="I37" s="1204"/>
      <c r="J37" s="1221"/>
      <c r="K37" s="1204"/>
      <c r="L37" s="1608"/>
    </row>
    <row r="38" spans="1:15">
      <c r="A38" s="1605" t="s">
        <v>495</v>
      </c>
      <c r="B38" s="1199"/>
      <c r="C38" s="1171">
        <v>1</v>
      </c>
      <c r="D38" s="1171">
        <v>1</v>
      </c>
      <c r="E38" s="1406">
        <f>E76+E77+E78+E89</f>
        <v>0</v>
      </c>
      <c r="F38" s="1174"/>
      <c r="G38" s="1401">
        <f>F38*E38</f>
        <v>0</v>
      </c>
      <c r="H38" s="1221"/>
      <c r="I38" s="1204"/>
      <c r="J38" s="1221"/>
      <c r="K38" s="1204"/>
      <c r="L38" s="1608"/>
    </row>
    <row r="39" spans="1:15">
      <c r="A39" s="1605" t="s">
        <v>113</v>
      </c>
      <c r="B39" s="1199"/>
      <c r="C39" s="1171"/>
      <c r="D39" s="1171"/>
      <c r="E39" s="1406"/>
      <c r="F39" s="1174"/>
      <c r="G39" s="1401"/>
      <c r="H39" s="1221"/>
      <c r="I39" s="1204"/>
      <c r="J39" s="1221"/>
      <c r="K39" s="1204"/>
      <c r="L39" s="1608"/>
    </row>
    <row r="40" spans="1:15">
      <c r="A40" s="1605" t="s">
        <v>85</v>
      </c>
      <c r="B40" s="1199"/>
      <c r="C40" s="1171"/>
      <c r="D40" s="1171"/>
      <c r="E40" s="1171"/>
      <c r="F40" s="1174">
        <f>850</f>
        <v>850</v>
      </c>
      <c r="G40" s="1401">
        <f>F40/2</f>
        <v>425</v>
      </c>
      <c r="H40" s="1221"/>
      <c r="I40" s="1204"/>
      <c r="J40" s="1221"/>
      <c r="K40" s="1204"/>
      <c r="L40" s="1608"/>
    </row>
    <row r="41" spans="1:15">
      <c r="A41" s="1620"/>
      <c r="B41" s="1239"/>
      <c r="C41" s="1191"/>
      <c r="D41" s="1191"/>
      <c r="E41" s="1190"/>
      <c r="F41" s="1552" t="s">
        <v>86</v>
      </c>
      <c r="G41" s="1543">
        <f>G36+G38+G40</f>
        <v>1875</v>
      </c>
      <c r="H41" s="1544">
        <f>G41/G72</f>
        <v>0.54269175108538348</v>
      </c>
      <c r="I41" s="1555">
        <f>SUM(I37:I40)</f>
        <v>0</v>
      </c>
      <c r="J41" s="1544" t="e">
        <f>I41/I72</f>
        <v>#DIV/0!</v>
      </c>
      <c r="K41" s="1546">
        <f>I41-G41</f>
        <v>-1875</v>
      </c>
      <c r="L41" s="1615">
        <f>K41/K72</f>
        <v>0.54269175108538348</v>
      </c>
      <c r="N41" s="1402" t="s">
        <v>4</v>
      </c>
    </row>
    <row r="42" spans="1:15">
      <c r="A42" s="1659" t="s">
        <v>81</v>
      </c>
      <c r="B42" s="1199"/>
      <c r="C42" s="1171"/>
      <c r="D42" s="1171"/>
      <c r="E42" s="1171"/>
      <c r="F42" s="1183"/>
      <c r="G42" s="1176"/>
      <c r="H42" s="1221"/>
      <c r="I42" s="1204"/>
      <c r="J42" s="1221"/>
      <c r="K42" s="1204"/>
      <c r="L42" s="1608"/>
    </row>
    <row r="43" spans="1:15">
      <c r="A43" s="1605" t="s">
        <v>11</v>
      </c>
      <c r="B43" s="1199"/>
      <c r="C43" s="1171"/>
      <c r="D43" s="1171"/>
      <c r="E43" s="1406"/>
      <c r="F43" s="1212"/>
      <c r="G43" s="1176">
        <f>F43*E43</f>
        <v>0</v>
      </c>
      <c r="H43" s="1221"/>
      <c r="I43" s="1174"/>
      <c r="J43" s="1221"/>
      <c r="K43" s="1174"/>
      <c r="L43" s="1608"/>
      <c r="M43" s="1403"/>
      <c r="N43" s="1404"/>
    </row>
    <row r="44" spans="1:15">
      <c r="A44" s="1605" t="s">
        <v>11</v>
      </c>
      <c r="B44" s="1199"/>
      <c r="C44" s="1171"/>
      <c r="D44" s="1171"/>
      <c r="E44" s="1216"/>
      <c r="F44" s="1213"/>
      <c r="G44" s="1176">
        <v>900</v>
      </c>
      <c r="H44" s="1221"/>
      <c r="I44" s="1174"/>
      <c r="J44" s="1221"/>
      <c r="K44" s="1174"/>
      <c r="L44" s="1608"/>
      <c r="O44" s="1402" t="s">
        <v>4</v>
      </c>
    </row>
    <row r="45" spans="1:15">
      <c r="A45" s="1605" t="s">
        <v>11</v>
      </c>
      <c r="B45" s="1199"/>
      <c r="C45" s="1171"/>
      <c r="D45" s="1183"/>
      <c r="E45" s="1216"/>
      <c r="F45" s="1213"/>
      <c r="G45" s="1176">
        <f>F45*E43</f>
        <v>0</v>
      </c>
      <c r="H45" s="1749"/>
      <c r="I45" s="1204"/>
      <c r="J45" s="1749"/>
      <c r="K45" s="1204"/>
      <c r="L45" s="1616"/>
      <c r="N45" s="1402" t="s">
        <v>221</v>
      </c>
    </row>
    <row r="46" spans="1:15">
      <c r="A46" s="1605" t="s">
        <v>77</v>
      </c>
      <c r="B46" s="1199"/>
      <c r="C46" s="1171"/>
      <c r="D46" s="1183"/>
      <c r="E46" s="1216"/>
      <c r="F46" s="1213"/>
      <c r="G46" s="1176">
        <f>F46*E46</f>
        <v>0</v>
      </c>
      <c r="H46" s="1749"/>
      <c r="I46" s="1204"/>
      <c r="J46" s="1749"/>
      <c r="K46" s="1204"/>
      <c r="L46" s="1616"/>
    </row>
    <row r="47" spans="1:15">
      <c r="A47" s="1605" t="s">
        <v>23</v>
      </c>
      <c r="B47" s="1241"/>
      <c r="C47" s="1165"/>
      <c r="D47" s="1171"/>
      <c r="E47" s="1215"/>
      <c r="F47" s="1216"/>
      <c r="G47" s="1176">
        <f>F47*E47</f>
        <v>0</v>
      </c>
      <c r="H47" s="1221"/>
      <c r="I47" s="1174"/>
      <c r="J47" s="1221"/>
      <c r="K47" s="1174"/>
      <c r="L47" s="1608"/>
    </row>
    <row r="48" spans="1:15">
      <c r="A48" s="1620"/>
      <c r="B48" s="1239"/>
      <c r="C48" s="1191"/>
      <c r="D48" s="1191"/>
      <c r="E48" s="1190"/>
      <c r="F48" s="1552" t="s">
        <v>86</v>
      </c>
      <c r="G48" s="1543">
        <f>SUM(G43:G47)</f>
        <v>900</v>
      </c>
      <c r="H48" s="1544">
        <f>G48/G72</f>
        <v>0.26049204052098407</v>
      </c>
      <c r="I48" s="1555">
        <f>SUM(I43:I47)</f>
        <v>0</v>
      </c>
      <c r="J48" s="1544" t="e">
        <f>I48/I72</f>
        <v>#DIV/0!</v>
      </c>
      <c r="K48" s="1546">
        <f>I48-G48</f>
        <v>-900</v>
      </c>
      <c r="L48" s="1615">
        <f>K48/K72</f>
        <v>0.26049204052098407</v>
      </c>
    </row>
    <row r="49" spans="1:14">
      <c r="A49" s="1659" t="s">
        <v>82</v>
      </c>
      <c r="B49" s="1199"/>
      <c r="C49" s="1171"/>
      <c r="D49" s="1171"/>
      <c r="E49" s="1174"/>
      <c r="F49" s="1194"/>
      <c r="G49" s="1176"/>
      <c r="H49" s="1750"/>
      <c r="I49" s="1174"/>
      <c r="J49" s="1750"/>
      <c r="K49" s="1174"/>
      <c r="L49" s="1617"/>
    </row>
    <row r="50" spans="1:14">
      <c r="A50" s="1605" t="s">
        <v>19</v>
      </c>
      <c r="B50" s="1199"/>
      <c r="C50" s="1202"/>
      <c r="D50" s="1183"/>
      <c r="E50" s="1216"/>
      <c r="F50" s="1216"/>
      <c r="G50" s="1175">
        <v>150</v>
      </c>
      <c r="H50" s="1217"/>
      <c r="I50" s="1204"/>
      <c r="J50" s="1217"/>
      <c r="K50" s="1204"/>
      <c r="L50" s="1618"/>
    </row>
    <row r="51" spans="1:14">
      <c r="A51" s="1605" t="s">
        <v>78</v>
      </c>
      <c r="B51" s="1199"/>
      <c r="C51" s="1202"/>
      <c r="D51" s="1183"/>
      <c r="E51" s="1406"/>
      <c r="F51" s="1216"/>
      <c r="G51" s="1175">
        <f>F51*E51</f>
        <v>0</v>
      </c>
      <c r="H51" s="1217"/>
      <c r="I51" s="1204"/>
      <c r="J51" s="1217"/>
      <c r="K51" s="1204"/>
      <c r="L51" s="1618"/>
    </row>
    <row r="52" spans="1:14">
      <c r="A52" s="1605" t="s">
        <v>79</v>
      </c>
      <c r="B52" s="1199"/>
      <c r="C52" s="1202"/>
      <c r="D52" s="1183"/>
      <c r="E52" s="1216"/>
      <c r="F52" s="1218"/>
      <c r="G52" s="1175">
        <v>0</v>
      </c>
      <c r="H52" s="1217"/>
      <c r="I52" s="1204"/>
      <c r="J52" s="1217"/>
      <c r="K52" s="1204"/>
      <c r="L52" s="1618"/>
    </row>
    <row r="53" spans="1:14">
      <c r="A53" s="1605" t="s">
        <v>79</v>
      </c>
      <c r="B53" s="1199"/>
      <c r="C53" s="1202"/>
      <c r="D53" s="1183"/>
      <c r="E53" s="1216"/>
      <c r="F53" s="1218"/>
      <c r="G53" s="1175">
        <v>0</v>
      </c>
      <c r="H53" s="1217"/>
      <c r="I53" s="1204"/>
      <c r="J53" s="1217"/>
      <c r="K53" s="1204"/>
      <c r="L53" s="1618"/>
    </row>
    <row r="54" spans="1:14">
      <c r="A54" s="1620"/>
      <c r="B54" s="1239"/>
      <c r="C54" s="1191"/>
      <c r="D54" s="1191"/>
      <c r="E54" s="1190"/>
      <c r="F54" s="1552" t="s">
        <v>86</v>
      </c>
      <c r="G54" s="1543">
        <f>SUM(G50:G53)</f>
        <v>150</v>
      </c>
      <c r="H54" s="1544">
        <f>G54/G72</f>
        <v>4.3415340086830678E-2</v>
      </c>
      <c r="I54" s="1555">
        <f>SUM(I50:I53)</f>
        <v>0</v>
      </c>
      <c r="J54" s="1544" t="e">
        <f>I54/I72</f>
        <v>#DIV/0!</v>
      </c>
      <c r="K54" s="1546">
        <f>I54-G54</f>
        <v>-150</v>
      </c>
      <c r="L54" s="1615">
        <f>K54/K72</f>
        <v>4.3415340086830678E-2</v>
      </c>
    </row>
    <row r="55" spans="1:14">
      <c r="A55" s="1658" t="s">
        <v>31</v>
      </c>
      <c r="B55" s="1408" t="s">
        <v>4</v>
      </c>
      <c r="C55" s="1405" t="s">
        <v>4</v>
      </c>
      <c r="D55" s="1171"/>
      <c r="E55" s="1171" t="s">
        <v>4</v>
      </c>
      <c r="F55" s="1183"/>
      <c r="G55" s="1176"/>
      <c r="H55" s="1221"/>
      <c r="I55" s="1174" t="s">
        <v>4</v>
      </c>
      <c r="J55" s="1221"/>
      <c r="K55" s="1174"/>
      <c r="L55" s="1608"/>
    </row>
    <row r="56" spans="1:14">
      <c r="A56" s="1619" t="s">
        <v>64</v>
      </c>
      <c r="B56" s="1408"/>
      <c r="C56" s="1405"/>
      <c r="D56" s="1171"/>
      <c r="E56" s="1171"/>
      <c r="F56" s="1183"/>
      <c r="G56" s="1176"/>
      <c r="H56" s="1221"/>
      <c r="I56" s="1174"/>
      <c r="J56" s="1221"/>
      <c r="K56" s="1174"/>
      <c r="L56" s="1608"/>
    </row>
    <row r="57" spans="1:14">
      <c r="A57" s="1619" t="s">
        <v>108</v>
      </c>
      <c r="B57" s="1199"/>
      <c r="C57" s="1171"/>
      <c r="D57" s="1171"/>
      <c r="E57" s="1171"/>
      <c r="F57" s="1183"/>
      <c r="G57" s="1176">
        <v>75</v>
      </c>
      <c r="H57" s="1221"/>
      <c r="I57" s="1174"/>
      <c r="J57" s="1221"/>
      <c r="K57" s="1174"/>
      <c r="L57" s="1608"/>
    </row>
    <row r="58" spans="1:14">
      <c r="A58" s="1605" t="s">
        <v>73</v>
      </c>
      <c r="B58" s="1199"/>
      <c r="C58" s="1171"/>
      <c r="D58" s="1171"/>
      <c r="E58" s="1406"/>
      <c r="F58" s="1183"/>
      <c r="G58" s="1176">
        <f>E58*F58</f>
        <v>0</v>
      </c>
      <c r="H58" s="1221"/>
      <c r="I58" s="1174"/>
      <c r="J58" s="1221"/>
      <c r="K58" s="1174"/>
      <c r="L58" s="1608"/>
      <c r="M58" s="1403"/>
      <c r="N58" s="1404"/>
    </row>
    <row r="59" spans="1:14">
      <c r="A59" s="1620"/>
      <c r="B59" s="1239"/>
      <c r="C59" s="1191"/>
      <c r="D59" s="1191"/>
      <c r="E59" s="1203"/>
      <c r="F59" s="1552" t="s">
        <v>86</v>
      </c>
      <c r="G59" s="1543">
        <f>SUM(G56:G58)</f>
        <v>75</v>
      </c>
      <c r="H59" s="1544">
        <f>G59/G72</f>
        <v>2.1707670043415339E-2</v>
      </c>
      <c r="I59" s="1545">
        <f>SUM(I56:I58)</f>
        <v>0</v>
      </c>
      <c r="J59" s="1544" t="e">
        <f>I59/I72</f>
        <v>#DIV/0!</v>
      </c>
      <c r="K59" s="1546">
        <f>I59-G59</f>
        <v>-75</v>
      </c>
      <c r="L59" s="1615">
        <f>K59/K72</f>
        <v>2.1707670043415339E-2</v>
      </c>
    </row>
    <row r="60" spans="1:14">
      <c r="A60" s="1856" t="s">
        <v>97</v>
      </c>
      <c r="B60" s="1232" t="s">
        <v>41</v>
      </c>
      <c r="C60" s="1155" t="s">
        <v>80</v>
      </c>
      <c r="D60" s="1155" t="s">
        <v>71</v>
      </c>
      <c r="E60" s="1155"/>
      <c r="F60" s="1180"/>
      <c r="G60" s="1181"/>
      <c r="H60" s="1220"/>
      <c r="I60" s="1174"/>
      <c r="J60" s="1220"/>
      <c r="K60" s="1174"/>
      <c r="L60" s="1621"/>
    </row>
    <row r="61" spans="1:14">
      <c r="A61" s="1612"/>
      <c r="B61" s="1707" t="s">
        <v>83</v>
      </c>
      <c r="C61" s="1161" t="s">
        <v>10</v>
      </c>
      <c r="D61" s="1165" t="s">
        <v>32</v>
      </c>
      <c r="E61" s="1171"/>
      <c r="F61" s="1183"/>
      <c r="G61" s="1176"/>
      <c r="H61" s="1221"/>
      <c r="I61" s="1174"/>
      <c r="J61" s="1221"/>
      <c r="K61" s="1174"/>
      <c r="L61" s="1622"/>
    </row>
    <row r="62" spans="1:14">
      <c r="A62" s="1612"/>
      <c r="B62" s="1768"/>
      <c r="C62" s="1231" t="e">
        <f>#REF!</f>
        <v>#REF!</v>
      </c>
      <c r="D62" s="1191"/>
      <c r="E62" s="1171"/>
      <c r="F62" s="1183"/>
      <c r="G62" s="1176"/>
      <c r="H62" s="1221"/>
      <c r="I62" s="1174"/>
      <c r="J62" s="1221"/>
      <c r="K62" s="1174"/>
      <c r="L62" s="1622"/>
    </row>
    <row r="63" spans="1:14">
      <c r="A63" s="1612"/>
      <c r="B63" s="1254"/>
      <c r="C63" s="1183"/>
      <c r="D63" s="1171"/>
      <c r="E63" s="1171"/>
      <c r="F63" s="1183"/>
      <c r="G63" s="1176"/>
      <c r="H63" s="1221"/>
      <c r="I63" s="1174"/>
      <c r="J63" s="1221"/>
      <c r="K63" s="1174"/>
      <c r="L63" s="1622"/>
    </row>
    <row r="64" spans="1:14">
      <c r="A64" s="1619" t="s">
        <v>99</v>
      </c>
      <c r="B64" s="1199"/>
      <c r="C64" s="1171"/>
      <c r="D64" s="1171"/>
      <c r="E64" s="1171"/>
      <c r="F64" s="1183"/>
      <c r="G64" s="1176">
        <f>F64*D64</f>
        <v>0</v>
      </c>
      <c r="H64" s="1221"/>
      <c r="I64" s="1174"/>
      <c r="J64" s="1221"/>
      <c r="K64" s="1174"/>
      <c r="L64" s="1622"/>
    </row>
    <row r="65" spans="1:19">
      <c r="A65" s="1619"/>
      <c r="B65" s="1199"/>
      <c r="C65" s="1171"/>
      <c r="D65" s="1171"/>
      <c r="E65" s="1171"/>
      <c r="F65" s="1183"/>
      <c r="G65" s="1176"/>
      <c r="H65" s="1221"/>
      <c r="I65" s="1174"/>
      <c r="J65" s="1221"/>
      <c r="K65" s="1174"/>
      <c r="L65" s="1622"/>
      <c r="P65" s="1402" t="s">
        <v>4</v>
      </c>
    </row>
    <row r="66" spans="1:19">
      <c r="A66" s="1605" t="s">
        <v>109</v>
      </c>
      <c r="B66" s="1199"/>
      <c r="C66" s="1171"/>
      <c r="D66" s="1171"/>
      <c r="E66" s="1216"/>
      <c r="F66" s="1183"/>
      <c r="G66" s="1176">
        <v>90</v>
      </c>
      <c r="H66" s="1221"/>
      <c r="I66" s="1174"/>
      <c r="J66" s="1221"/>
      <c r="K66" s="1174"/>
      <c r="L66" s="1622"/>
    </row>
    <row r="67" spans="1:19">
      <c r="A67" s="1605" t="s">
        <v>115</v>
      </c>
      <c r="B67" s="1199"/>
      <c r="C67" s="1183"/>
      <c r="D67" s="1171"/>
      <c r="E67" s="1216"/>
      <c r="F67" s="1183"/>
      <c r="G67" s="1176">
        <f>F67*E67</f>
        <v>0</v>
      </c>
      <c r="H67" s="1221"/>
      <c r="I67" s="1174"/>
      <c r="J67" s="1221"/>
      <c r="K67" s="1174"/>
      <c r="L67" s="1622"/>
    </row>
    <row r="68" spans="1:19">
      <c r="A68" s="1605" t="s">
        <v>211</v>
      </c>
      <c r="B68" s="1199"/>
      <c r="C68" s="1731"/>
      <c r="D68" s="1171"/>
      <c r="E68" s="1216"/>
      <c r="F68" s="1183"/>
      <c r="G68" s="1176">
        <f>F68*E68</f>
        <v>0</v>
      </c>
      <c r="H68" s="1221"/>
      <c r="I68" s="1174"/>
      <c r="J68" s="1221"/>
      <c r="K68" s="1174"/>
      <c r="L68" s="1622"/>
    </row>
    <row r="69" spans="1:19">
      <c r="A69" s="1588" t="s">
        <v>487</v>
      </c>
      <c r="B69" s="1711"/>
      <c r="C69" s="1311"/>
      <c r="D69" s="1297"/>
      <c r="E69" s="1342"/>
      <c r="F69" s="1311"/>
      <c r="G69" s="1305">
        <f>F69</f>
        <v>0</v>
      </c>
      <c r="H69" s="1346"/>
      <c r="I69" s="1301"/>
      <c r="J69" s="1346"/>
      <c r="K69" s="1301"/>
      <c r="L69" s="1604"/>
    </row>
    <row r="70" spans="1:19">
      <c r="A70" s="1620"/>
      <c r="B70" s="1239" t="s">
        <v>4</v>
      </c>
      <c r="C70" s="1191"/>
      <c r="D70" s="1191"/>
      <c r="E70" s="1203"/>
      <c r="F70" s="1552" t="s">
        <v>86</v>
      </c>
      <c r="G70" s="1543">
        <f>SUM(G64:G68)</f>
        <v>90</v>
      </c>
      <c r="H70" s="1544">
        <f>G70/G72</f>
        <v>2.6049204052098408E-2</v>
      </c>
      <c r="I70" s="1545">
        <f>SUM(I64:I68)</f>
        <v>0</v>
      </c>
      <c r="J70" s="1544" t="e">
        <f>I70/I72</f>
        <v>#DIV/0!</v>
      </c>
      <c r="K70" s="1546">
        <f>I70-G70</f>
        <v>-90</v>
      </c>
      <c r="L70" s="1615">
        <f>K70/K72</f>
        <v>2.6049204052098408E-2</v>
      </c>
      <c r="O70" s="1402" t="s">
        <v>4</v>
      </c>
    </row>
    <row r="71" spans="1:19" ht="12.75" thickBot="1">
      <c r="A71" s="1607"/>
      <c r="B71" s="1573"/>
      <c r="C71" s="1155"/>
      <c r="D71" s="1155"/>
      <c r="E71" s="1177"/>
      <c r="F71" s="1197"/>
      <c r="G71" s="1181"/>
      <c r="H71" s="1221"/>
      <c r="I71" s="1174"/>
      <c r="J71" s="1221"/>
      <c r="K71" s="1174"/>
      <c r="L71" s="1608"/>
    </row>
    <row r="72" spans="1:19" ht="12.75" thickBot="1">
      <c r="A72" s="1623"/>
      <c r="B72" s="1718" t="e">
        <f>F72*1.25</f>
        <v>#DIV/0!</v>
      </c>
      <c r="C72" s="1783"/>
      <c r="D72" s="1784"/>
      <c r="E72" s="1785" t="s">
        <v>98</v>
      </c>
      <c r="F72" s="1786" t="e">
        <f>G72/E76</f>
        <v>#DIV/0!</v>
      </c>
      <c r="G72" s="1787">
        <f>G70+G59+G54+G48+G41+G34+G23</f>
        <v>3455</v>
      </c>
      <c r="H72" s="1788">
        <f>G72/G72</f>
        <v>1</v>
      </c>
      <c r="I72" s="1787">
        <f>I70+I59+I54+I48+I41+I34+I23</f>
        <v>0</v>
      </c>
      <c r="J72" s="1788" t="e">
        <f>I72/I72</f>
        <v>#DIV/0!</v>
      </c>
      <c r="K72" s="1787">
        <f>K70+K59+K54+K48+K41+K34+K23</f>
        <v>-3455</v>
      </c>
      <c r="L72" s="1789">
        <f>K72/K72</f>
        <v>1</v>
      </c>
    </row>
    <row r="73" spans="1:19" ht="12.75" thickBot="1">
      <c r="A73" s="1605"/>
      <c r="B73" s="1199"/>
      <c r="C73" s="1171"/>
      <c r="D73" s="1171"/>
      <c r="E73" s="1171"/>
      <c r="F73" s="1172"/>
      <c r="G73" s="1234"/>
      <c r="H73" s="1221"/>
      <c r="I73" s="1174" t="s">
        <v>4</v>
      </c>
      <c r="J73" s="1221"/>
      <c r="K73" s="1174"/>
      <c r="L73" s="1764"/>
    </row>
    <row r="74" spans="1:19">
      <c r="A74" s="1625" t="s">
        <v>38</v>
      </c>
      <c r="B74" s="1670"/>
      <c r="C74" s="1626"/>
      <c r="D74" s="1626" t="s">
        <v>39</v>
      </c>
      <c r="E74" s="1671"/>
      <c r="F74" s="1626" t="s">
        <v>91</v>
      </c>
      <c r="G74" s="1672"/>
      <c r="H74" s="1751"/>
      <c r="I74" s="1629"/>
      <c r="J74" s="1751"/>
      <c r="K74" s="1629"/>
      <c r="L74" s="1630"/>
    </row>
    <row r="75" spans="1:19">
      <c r="A75" s="1658"/>
      <c r="B75" s="1199"/>
      <c r="C75" s="1171"/>
      <c r="D75" s="1171"/>
      <c r="E75" s="1235"/>
      <c r="F75" s="1171"/>
      <c r="G75" s="1236"/>
      <c r="H75" s="1221"/>
      <c r="I75" s="1174"/>
      <c r="J75" s="1221"/>
      <c r="K75" s="1174"/>
      <c r="L75" s="1608"/>
    </row>
    <row r="76" spans="1:19">
      <c r="A76" s="1619" t="s">
        <v>92</v>
      </c>
      <c r="B76" s="1199"/>
      <c r="C76" s="1171"/>
      <c r="D76" s="1736"/>
      <c r="E76" s="1216"/>
      <c r="F76" s="1183"/>
      <c r="G76" s="1176">
        <v>500</v>
      </c>
      <c r="H76" s="1752"/>
      <c r="I76" s="1203"/>
      <c r="J76" s="1221"/>
      <c r="K76" s="1193">
        <f>I76-G76</f>
        <v>-500</v>
      </c>
      <c r="L76" s="1608"/>
    </row>
    <row r="77" spans="1:19">
      <c r="A77" s="1619" t="s">
        <v>93</v>
      </c>
      <c r="B77" s="1199"/>
      <c r="C77" s="1171"/>
      <c r="D77" s="1733"/>
      <c r="E77" s="1216"/>
      <c r="F77" s="1183"/>
      <c r="G77" s="1176">
        <f>E77*F77</f>
        <v>0</v>
      </c>
      <c r="H77" s="1221"/>
      <c r="I77" s="1203"/>
      <c r="J77" s="1221"/>
      <c r="K77" s="1193">
        <f>I77-G77</f>
        <v>0</v>
      </c>
      <c r="L77" s="1608"/>
    </row>
    <row r="78" spans="1:19">
      <c r="A78" s="1619" t="s">
        <v>22</v>
      </c>
      <c r="B78" s="1199"/>
      <c r="C78" s="1171"/>
      <c r="D78" s="1733"/>
      <c r="E78" s="1216"/>
      <c r="F78" s="1183"/>
      <c r="G78" s="1176">
        <f>F78*E78</f>
        <v>0</v>
      </c>
      <c r="H78" s="1752"/>
      <c r="I78" s="1203"/>
      <c r="J78" s="1221"/>
      <c r="K78" s="1193">
        <f>I78-G78</f>
        <v>0</v>
      </c>
      <c r="L78" s="1608"/>
    </row>
    <row r="79" spans="1:19">
      <c r="A79" s="1673" t="s">
        <v>30</v>
      </c>
      <c r="B79" s="1241"/>
      <c r="C79" s="1165"/>
      <c r="D79" s="1734"/>
      <c r="E79" s="1215"/>
      <c r="F79" s="1185"/>
      <c r="G79" s="1176">
        <f>E79*D79</f>
        <v>0</v>
      </c>
      <c r="H79" s="1753"/>
      <c r="I79" s="1203"/>
      <c r="J79" s="1753"/>
      <c r="K79" s="1193">
        <f>I79-G79</f>
        <v>0</v>
      </c>
      <c r="L79" s="1674"/>
    </row>
    <row r="80" spans="1:19">
      <c r="A80" s="1619"/>
      <c r="B80" s="1199"/>
      <c r="C80" s="1171"/>
      <c r="D80" s="1735"/>
      <c r="E80" s="1216">
        <f>SUM(E76:E79)</f>
        <v>0</v>
      </c>
      <c r="F80" s="1183"/>
      <c r="G80" s="1176"/>
      <c r="H80" s="1221"/>
      <c r="I80" s="1177"/>
      <c r="J80" s="1221"/>
      <c r="K80" s="1174"/>
      <c r="L80" s="1608"/>
      <c r="S80" s="1247"/>
    </row>
    <row r="81" spans="1:20">
      <c r="A81" s="1619"/>
      <c r="B81" s="1199"/>
      <c r="C81" s="1171"/>
      <c r="D81" s="1735"/>
      <c r="E81" s="1216"/>
      <c r="F81" s="1183"/>
      <c r="G81" s="1176"/>
      <c r="H81" s="1221"/>
      <c r="I81" s="1188"/>
      <c r="J81" s="1221"/>
      <c r="K81" s="1174"/>
      <c r="L81" s="1608"/>
      <c r="S81" s="1247"/>
    </row>
    <row r="82" spans="1:20">
      <c r="A82" s="1675" t="s">
        <v>36</v>
      </c>
      <c r="B82" s="1574"/>
      <c r="C82" s="1191"/>
      <c r="D82" s="1243"/>
      <c r="E82" s="1240"/>
      <c r="F82" s="1231"/>
      <c r="G82" s="1192"/>
      <c r="H82" s="1399"/>
      <c r="I82" s="1203"/>
      <c r="J82" s="1771"/>
      <c r="K82" s="1193">
        <f>I82-G82</f>
        <v>0</v>
      </c>
      <c r="L82" s="1631"/>
      <c r="S82" s="1247"/>
      <c r="T82" s="1160"/>
    </row>
    <row r="83" spans="1:20">
      <c r="A83" s="1675" t="s">
        <v>488</v>
      </c>
      <c r="B83" s="1574"/>
      <c r="C83" s="1191"/>
      <c r="D83" s="1243"/>
      <c r="E83" s="1240"/>
      <c r="F83" s="1231"/>
      <c r="G83" s="1192"/>
      <c r="H83" s="1399"/>
      <c r="I83" s="1203"/>
      <c r="J83" s="1771"/>
      <c r="K83" s="1193"/>
      <c r="L83" s="1631"/>
      <c r="S83" s="1247"/>
      <c r="T83" s="1160"/>
    </row>
    <row r="84" spans="1:20">
      <c r="A84" s="1675" t="s">
        <v>489</v>
      </c>
      <c r="B84" s="1574"/>
      <c r="C84" s="1191"/>
      <c r="D84" s="1243"/>
      <c r="E84" s="1240"/>
      <c r="F84" s="1231"/>
      <c r="G84" s="1192"/>
      <c r="H84" s="1399"/>
      <c r="I84" s="1203"/>
      <c r="J84" s="1771"/>
      <c r="K84" s="1193"/>
      <c r="L84" s="1631"/>
      <c r="S84" s="1247"/>
      <c r="T84" s="1160"/>
    </row>
    <row r="85" spans="1:20">
      <c r="A85" s="1675" t="s">
        <v>490</v>
      </c>
      <c r="B85" s="1574"/>
      <c r="C85" s="1191"/>
      <c r="D85" s="1243"/>
      <c r="E85" s="1240"/>
      <c r="F85" s="1231"/>
      <c r="G85" s="1192"/>
      <c r="H85" s="1399"/>
      <c r="I85" s="1203"/>
      <c r="J85" s="1771"/>
      <c r="K85" s="1193"/>
      <c r="L85" s="1631"/>
      <c r="S85" s="1247"/>
      <c r="T85" s="1160"/>
    </row>
    <row r="86" spans="1:20">
      <c r="A86" s="1675" t="s">
        <v>491</v>
      </c>
      <c r="B86" s="1574"/>
      <c r="C86" s="1191"/>
      <c r="D86" s="1243"/>
      <c r="E86" s="1240"/>
      <c r="F86" s="1231"/>
      <c r="G86" s="1192"/>
      <c r="H86" s="1399"/>
      <c r="I86" s="1203"/>
      <c r="J86" s="1771"/>
      <c r="K86" s="1193"/>
      <c r="L86" s="1631"/>
      <c r="N86" s="1247"/>
      <c r="O86" s="1247"/>
      <c r="P86" s="1247"/>
      <c r="S86" s="1247"/>
      <c r="T86" s="1160"/>
    </row>
    <row r="87" spans="1:20">
      <c r="A87" s="1675" t="s">
        <v>214</v>
      </c>
      <c r="B87" s="1574"/>
      <c r="C87" s="1191"/>
      <c r="D87" s="1243"/>
      <c r="E87" s="1240"/>
      <c r="F87" s="1231"/>
      <c r="G87" s="1192"/>
      <c r="H87" s="1399"/>
      <c r="I87" s="1203"/>
      <c r="J87" s="1771"/>
      <c r="K87" s="1193"/>
      <c r="L87" s="1631"/>
      <c r="S87" s="1247"/>
      <c r="T87" s="1160"/>
    </row>
    <row r="88" spans="1:20">
      <c r="A88" s="1675" t="s">
        <v>492</v>
      </c>
      <c r="B88" s="1574"/>
      <c r="C88" s="1191"/>
      <c r="D88" s="1243"/>
      <c r="E88" s="1240"/>
      <c r="F88" s="1231"/>
      <c r="G88" s="1192"/>
      <c r="H88" s="1399"/>
      <c r="I88" s="1203"/>
      <c r="J88" s="1771"/>
      <c r="K88" s="1193"/>
      <c r="L88" s="1631"/>
      <c r="S88" s="1247"/>
      <c r="T88" s="1160"/>
    </row>
    <row r="89" spans="1:20" ht="12.75" thickBot="1">
      <c r="A89" s="1675" t="s">
        <v>107</v>
      </c>
      <c r="B89" s="1574"/>
      <c r="C89" s="1155"/>
      <c r="D89" s="1799"/>
      <c r="E89" s="1804"/>
      <c r="F89" s="1180"/>
      <c r="G89" s="1181">
        <f>E89*F89</f>
        <v>0</v>
      </c>
      <c r="H89" s="1805"/>
      <c r="I89" s="1177">
        <f t="shared" ref="I89" si="3">F89*E89</f>
        <v>0</v>
      </c>
      <c r="J89" s="1220"/>
      <c r="K89" s="1806"/>
      <c r="L89" s="1775"/>
      <c r="S89" s="1247"/>
      <c r="T89" s="1160"/>
    </row>
    <row r="90" spans="1:20" ht="12.75" thickBot="1">
      <c r="A90" s="1676"/>
      <c r="B90" s="1677"/>
      <c r="C90" s="1818"/>
      <c r="D90" s="1819"/>
      <c r="E90" s="1819"/>
      <c r="F90" s="1785" t="s">
        <v>35</v>
      </c>
      <c r="G90" s="1820">
        <f>SUM(G76:G89)</f>
        <v>500</v>
      </c>
      <c r="H90" s="1821"/>
      <c r="I90" s="1820">
        <f>SUM(I76:I89)</f>
        <v>0</v>
      </c>
      <c r="J90" s="1821"/>
      <c r="K90" s="1820">
        <f>K76+K77+K78+K79+K82</f>
        <v>-500</v>
      </c>
      <c r="L90" s="1790"/>
      <c r="Q90" s="1247"/>
      <c r="R90" s="1247"/>
      <c r="S90" s="1247"/>
      <c r="T90" s="1160"/>
    </row>
    <row r="91" spans="1:20" ht="12.75" thickBot="1">
      <c r="A91" s="1691"/>
      <c r="B91" s="1829"/>
      <c r="C91" s="1838"/>
      <c r="D91" s="1839"/>
      <c r="E91" s="1840"/>
      <c r="F91" s="1841" t="s">
        <v>3</v>
      </c>
      <c r="G91" s="1842">
        <f>G90-G72</f>
        <v>-2955</v>
      </c>
      <c r="H91" s="1843">
        <f>G91/G90</f>
        <v>-5.91</v>
      </c>
      <c r="I91" s="1842">
        <f>I90-I72</f>
        <v>0</v>
      </c>
      <c r="J91" s="1843" t="e">
        <f>I91/I90</f>
        <v>#DIV/0!</v>
      </c>
      <c r="K91" s="1842">
        <f>I91-G91</f>
        <v>2955</v>
      </c>
      <c r="L91" s="1844">
        <f>K91/K90</f>
        <v>-5.91</v>
      </c>
      <c r="N91" s="1247"/>
      <c r="O91" s="1247"/>
      <c r="P91" s="1247"/>
      <c r="Q91" s="1247"/>
      <c r="R91" s="1247"/>
      <c r="S91" s="1247"/>
    </row>
    <row r="92" spans="1:20">
      <c r="A92" s="1609"/>
      <c r="B92" s="1241"/>
      <c r="C92" s="1241"/>
      <c r="D92" s="1241"/>
      <c r="E92" s="1244"/>
      <c r="F92" s="1245" t="s">
        <v>95</v>
      </c>
      <c r="G92" s="1246" t="e">
        <f>G91/(E76)</f>
        <v>#DIV/0!</v>
      </c>
      <c r="H92" s="1238"/>
      <c r="I92" s="1246" t="e">
        <f>I91/E76</f>
        <v>#DIV/0!</v>
      </c>
      <c r="J92" s="1238"/>
      <c r="K92" s="1246" t="e">
        <f>I92-G92</f>
        <v>#DIV/0!</v>
      </c>
      <c r="L92" s="1674"/>
      <c r="N92" s="1247"/>
      <c r="O92" s="1247"/>
      <c r="P92" s="1247"/>
      <c r="Q92" s="1247"/>
      <c r="R92" s="1247"/>
      <c r="S92" s="1247"/>
    </row>
    <row r="93" spans="1:20" ht="12.75" thickBot="1">
      <c r="A93" s="1623"/>
      <c r="B93" s="1692" t="s">
        <v>68</v>
      </c>
      <c r="C93" s="1677">
        <f>D14-1</f>
        <v>-1</v>
      </c>
      <c r="D93" s="1677"/>
      <c r="E93" s="1693"/>
      <c r="F93" s="1692" t="s">
        <v>67</v>
      </c>
      <c r="G93" s="1694" t="e">
        <f>G92/C93</f>
        <v>#DIV/0!</v>
      </c>
      <c r="H93" s="1695"/>
      <c r="I93" s="1694" t="e">
        <f>I92/C93</f>
        <v>#DIV/0!</v>
      </c>
      <c r="J93" s="1695"/>
      <c r="K93" s="1694" t="e">
        <f>I93-G93</f>
        <v>#DIV/0!</v>
      </c>
      <c r="L93" s="1696"/>
      <c r="N93" s="1247"/>
      <c r="O93" s="1247"/>
      <c r="P93" s="1247"/>
      <c r="Q93" s="1247"/>
      <c r="R93" s="1247"/>
      <c r="S93" s="1247"/>
    </row>
    <row r="94" spans="1:20" ht="12" customHeight="1">
      <c r="A94" s="1201"/>
      <c r="B94" s="1199"/>
      <c r="C94" s="1199"/>
      <c r="D94" s="1199"/>
      <c r="E94" s="1201"/>
      <c r="F94" s="1201"/>
      <c r="G94" s="1247"/>
      <c r="H94" s="1201"/>
      <c r="I94" s="1201"/>
      <c r="J94" s="1201"/>
      <c r="K94" s="1201"/>
      <c r="L94" s="1201"/>
      <c r="N94" s="1247"/>
      <c r="O94" s="1247"/>
      <c r="P94" s="1247"/>
      <c r="Q94" s="1247"/>
      <c r="R94" s="1247"/>
      <c r="S94" s="1247"/>
    </row>
  </sheetData>
  <mergeCells count="5">
    <mergeCell ref="B6:F6"/>
    <mergeCell ref="D3:F3"/>
    <mergeCell ref="I14:I22"/>
    <mergeCell ref="B2:F2"/>
    <mergeCell ref="B5:F5"/>
  </mergeCells>
  <pageMargins left="0.7" right="0.7" top="0.75" bottom="0.75" header="0.3" footer="0.3"/>
  <pageSetup orientation="portrait" horizontalDpi="4294967292" verticalDpi="4294967292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5FAC364-9F66-4F58-9A43-4C8401CFA362}">
          <x14:formula1>
            <xm:f>Données!$A$1:$A$3</xm:f>
          </x14:formula1>
          <xm:sqref>B4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94"/>
  <sheetViews>
    <sheetView zoomScaleNormal="100" workbookViewId="0">
      <pane ySplit="9" topLeftCell="A49" activePane="bottomLeft" state="frozen"/>
      <selection activeCell="A99" sqref="A99"/>
      <selection pane="bottomLeft" activeCell="A99" sqref="A99"/>
    </sheetView>
  </sheetViews>
  <sheetFormatPr baseColWidth="10" defaultColWidth="9.140625" defaultRowHeight="12"/>
  <cols>
    <col min="1" max="1" width="36.42578125" style="1145" customWidth="1"/>
    <col min="2" max="2" width="19.28515625" style="1145" customWidth="1"/>
    <col min="3" max="4" width="11.42578125" style="1145" customWidth="1"/>
    <col min="5" max="5" width="10.42578125" style="1145" customWidth="1"/>
    <col min="6" max="6" width="12" style="1145" customWidth="1"/>
    <col min="7" max="8" width="11.42578125" style="1145" customWidth="1"/>
    <col min="9" max="9" width="11.42578125" style="1160" customWidth="1"/>
    <col min="10" max="10" width="12" style="1145" bestFit="1" customWidth="1"/>
    <col min="11" max="14" width="11.42578125" style="1145" customWidth="1"/>
    <col min="15" max="15" width="12.140625" style="1145" customWidth="1"/>
    <col min="16" max="19" width="11.42578125" style="1145" customWidth="1"/>
    <col min="20" max="20" width="12.42578125" style="1145" customWidth="1"/>
    <col min="21" max="256" width="11.42578125" style="1145" customWidth="1"/>
    <col min="257" max="16384" width="9.140625" style="1145"/>
  </cols>
  <sheetData>
    <row r="1" spans="1:12" s="1153" customFormat="1" ht="14.25">
      <c r="A1" s="1149">
        <v>51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2" s="1280" customFormat="1" ht="14.25">
      <c r="A2" s="1278" t="s">
        <v>475</v>
      </c>
      <c r="B2" s="1894" t="str">
        <f>VLOOKUP(A1,'Liste voyages 2022'!A2:H501,4,0)</f>
        <v>Okanagan 4 2022</v>
      </c>
      <c r="C2" s="1894"/>
      <c r="D2" s="1894"/>
      <c r="E2" s="1894"/>
      <c r="F2" s="1894"/>
      <c r="G2" s="1279"/>
      <c r="H2" s="1279"/>
      <c r="I2" s="1279"/>
      <c r="J2" s="1279"/>
      <c r="K2" s="1279"/>
      <c r="L2" s="1279"/>
    </row>
    <row r="3" spans="1:12" s="1280" customFormat="1" ht="14.25">
      <c r="A3" s="1278" t="s">
        <v>476</v>
      </c>
      <c r="B3" s="1281">
        <f>VLOOKUP(A1,'Liste voyages 2022'!A2:H501,5,0)</f>
        <v>43339</v>
      </c>
      <c r="C3" s="1282" t="s">
        <v>484</v>
      </c>
      <c r="D3" s="1896">
        <f>VLOOKUP(A1,'Liste voyages 2022'!A2:H501,6,0)</f>
        <v>43351</v>
      </c>
      <c r="E3" s="1896"/>
      <c r="F3" s="1896"/>
      <c r="G3" s="1279"/>
      <c r="H3" s="1279"/>
      <c r="I3" s="1279"/>
      <c r="J3" s="1279"/>
      <c r="K3" s="1279"/>
      <c r="L3" s="1279"/>
    </row>
    <row r="4" spans="1:12" s="1153" customFormat="1" ht="14.25">
      <c r="A4" s="1149" t="s">
        <v>479</v>
      </c>
      <c r="B4" s="1154"/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2" s="1280" customFormat="1" ht="14.25">
      <c r="A5" s="1278" t="s">
        <v>480</v>
      </c>
      <c r="B5" s="1894" t="str">
        <f>VLOOKUP(A1,'Liste voyages 2022'!A2:H501,7,0)</f>
        <v>Canada</v>
      </c>
      <c r="C5" s="1894"/>
      <c r="D5" s="1894"/>
      <c r="E5" s="1894"/>
      <c r="F5" s="1894"/>
      <c r="G5" s="1279"/>
      <c r="H5" s="1279"/>
      <c r="I5" s="1279"/>
      <c r="J5" s="1279"/>
      <c r="K5" s="1279"/>
      <c r="L5" s="1279"/>
    </row>
    <row r="6" spans="1:12" s="1280" customFormat="1" ht="14.25">
      <c r="A6" s="1278" t="s">
        <v>478</v>
      </c>
      <c r="B6" s="1895">
        <f>E80</f>
        <v>0</v>
      </c>
      <c r="C6" s="1895"/>
      <c r="D6" s="1895"/>
      <c r="E6" s="1895"/>
      <c r="F6" s="1895"/>
      <c r="G6" s="1279"/>
      <c r="H6" s="1283"/>
      <c r="I6" s="1279"/>
      <c r="J6" s="1279"/>
      <c r="K6" s="1279"/>
      <c r="L6" s="1279"/>
    </row>
    <row r="7" spans="1:12" s="1159" customFormat="1" ht="11.25">
      <c r="A7" s="1290"/>
      <c r="B7" s="1340"/>
      <c r="C7" s="1340"/>
      <c r="D7" s="1340"/>
      <c r="E7" s="1290"/>
      <c r="F7" s="1290"/>
      <c r="G7" s="1290"/>
      <c r="H7" s="1290"/>
      <c r="I7" s="1301"/>
      <c r="J7" s="1290"/>
      <c r="K7" s="1301"/>
      <c r="L7" s="1290"/>
    </row>
    <row r="8" spans="1:12" s="1159" customFormat="1" ht="11.25">
      <c r="A8" s="1284"/>
      <c r="B8" s="1350"/>
      <c r="C8" s="1285" t="s">
        <v>80</v>
      </c>
      <c r="D8" s="1561" t="s">
        <v>74</v>
      </c>
      <c r="E8" s="1286" t="s">
        <v>74</v>
      </c>
      <c r="F8" s="1287" t="s">
        <v>75</v>
      </c>
      <c r="G8" s="1286" t="s">
        <v>20</v>
      </c>
      <c r="H8" s="1288" t="s">
        <v>40</v>
      </c>
      <c r="I8" s="1286" t="s">
        <v>50</v>
      </c>
      <c r="J8" s="1288" t="s">
        <v>40</v>
      </c>
      <c r="K8" s="1286" t="s">
        <v>0</v>
      </c>
      <c r="L8" s="1288" t="s">
        <v>40</v>
      </c>
    </row>
    <row r="9" spans="1:12" s="1159" customFormat="1">
      <c r="A9" s="1397"/>
      <c r="B9" s="1569" t="s">
        <v>41</v>
      </c>
      <c r="C9" s="1291" t="s">
        <v>10</v>
      </c>
      <c r="D9" s="1562" t="s">
        <v>66</v>
      </c>
      <c r="E9" s="1292" t="s">
        <v>42</v>
      </c>
      <c r="F9" s="1293" t="s">
        <v>41</v>
      </c>
      <c r="G9" s="1294">
        <f>E76+E77+E78</f>
        <v>0</v>
      </c>
      <c r="H9" s="1292" t="s">
        <v>21</v>
      </c>
      <c r="I9" s="1295" t="s">
        <v>106</v>
      </c>
      <c r="J9" s="1292" t="s">
        <v>21</v>
      </c>
      <c r="K9" s="1295" t="s">
        <v>2</v>
      </c>
      <c r="L9" s="1292" t="s">
        <v>1</v>
      </c>
    </row>
    <row r="10" spans="1:12" s="1159" customFormat="1" ht="11.25">
      <c r="A10" s="1302"/>
      <c r="B10" s="1354"/>
      <c r="C10" s="1295"/>
      <c r="D10" s="1335"/>
      <c r="E10" s="1297"/>
      <c r="F10" s="1298"/>
      <c r="G10" s="1299"/>
      <c r="H10" s="1300"/>
      <c r="I10" s="1301"/>
      <c r="J10" s="1300"/>
      <c r="K10" s="1301"/>
      <c r="L10" s="1300"/>
    </row>
    <row r="11" spans="1:12" s="1159" customFormat="1" thickBot="1">
      <c r="A11" s="1302"/>
      <c r="B11" s="1335"/>
      <c r="C11" s="1296"/>
      <c r="D11" s="1335"/>
      <c r="E11" s="1297"/>
      <c r="F11" s="1298"/>
      <c r="G11" s="1299"/>
      <c r="H11" s="1300"/>
      <c r="I11" s="1301"/>
      <c r="J11" s="1300"/>
      <c r="K11" s="1301"/>
      <c r="L11" s="1300"/>
    </row>
    <row r="12" spans="1:12" s="1159" customFormat="1" ht="11.25">
      <c r="A12" s="1582" t="s">
        <v>13</v>
      </c>
      <c r="B12" s="1662" t="s">
        <v>41</v>
      </c>
      <c r="C12" s="1583" t="s">
        <v>41</v>
      </c>
      <c r="D12" s="1583"/>
      <c r="E12" s="1583" t="s">
        <v>4</v>
      </c>
      <c r="F12" s="1584"/>
      <c r="G12" s="1585"/>
      <c r="H12" s="1746"/>
      <c r="I12" s="1586"/>
      <c r="J12" s="1746"/>
      <c r="K12" s="1586"/>
      <c r="L12" s="1587"/>
    </row>
    <row r="13" spans="1:12">
      <c r="A13" s="1588" t="s">
        <v>14</v>
      </c>
      <c r="B13" s="1327" t="s">
        <v>16</v>
      </c>
      <c r="C13" s="1297" t="s">
        <v>17</v>
      </c>
      <c r="D13" s="1297"/>
      <c r="E13" s="1303"/>
      <c r="F13" s="1304" t="s">
        <v>4</v>
      </c>
      <c r="G13" s="1305" t="s">
        <v>4</v>
      </c>
      <c r="H13" s="1346"/>
      <c r="I13" s="1301"/>
      <c r="J13" s="1346"/>
      <c r="K13" s="1301"/>
      <c r="L13" s="1589"/>
    </row>
    <row r="14" spans="1:12">
      <c r="A14" s="1607" t="s">
        <v>45</v>
      </c>
      <c r="B14" s="1713"/>
      <c r="C14" s="1398"/>
      <c r="D14" s="1155"/>
      <c r="E14" s="1155"/>
      <c r="F14" s="1180"/>
      <c r="G14" s="1181">
        <f>F14*E14*D14</f>
        <v>0</v>
      </c>
      <c r="H14" s="1221"/>
      <c r="I14" s="1897">
        <v>0</v>
      </c>
      <c r="J14" s="1221"/>
      <c r="K14" s="1174"/>
      <c r="L14" s="1608" t="s">
        <v>4</v>
      </c>
    </row>
    <row r="15" spans="1:12">
      <c r="A15" s="1605" t="s">
        <v>65</v>
      </c>
      <c r="B15" s="1714"/>
      <c r="C15" s="1187"/>
      <c r="D15" s="1171"/>
      <c r="E15" s="1171"/>
      <c r="F15" s="1183"/>
      <c r="G15" s="1176">
        <f>D15*E15*F15</f>
        <v>0</v>
      </c>
      <c r="H15" s="1221"/>
      <c r="I15" s="1897"/>
      <c r="J15" s="1221"/>
      <c r="K15" s="1174"/>
      <c r="L15" s="1608"/>
    </row>
    <row r="16" spans="1:12">
      <c r="A16" s="1609" t="s">
        <v>70</v>
      </c>
      <c r="B16" s="1715"/>
      <c r="C16" s="1189"/>
      <c r="D16" s="1165"/>
      <c r="E16" s="1165"/>
      <c r="F16" s="1185"/>
      <c r="G16" s="1186">
        <f>D16*E16*F16</f>
        <v>0</v>
      </c>
      <c r="H16" s="1221"/>
      <c r="I16" s="1897"/>
      <c r="J16" s="1221"/>
      <c r="K16" s="1174"/>
      <c r="L16" s="1608"/>
    </row>
    <row r="17" spans="1:12">
      <c r="A17" s="1607" t="s">
        <v>5</v>
      </c>
      <c r="B17" s="1713"/>
      <c r="C17" s="1398"/>
      <c r="D17" s="1155"/>
      <c r="E17" s="1155"/>
      <c r="F17" s="1180"/>
      <c r="G17" s="1181">
        <v>100</v>
      </c>
      <c r="H17" s="1221"/>
      <c r="I17" s="1897"/>
      <c r="J17" s="1221"/>
      <c r="K17" s="1174"/>
      <c r="L17" s="1608"/>
    </row>
    <row r="18" spans="1:12">
      <c r="A18" s="1605" t="s">
        <v>34</v>
      </c>
      <c r="B18" s="1714"/>
      <c r="C18" s="1187"/>
      <c r="D18" s="1171"/>
      <c r="E18" s="1171"/>
      <c r="F18" s="1183"/>
      <c r="G18" s="1176">
        <f>F18*E18*D18</f>
        <v>0</v>
      </c>
      <c r="H18" s="1221"/>
      <c r="I18" s="1897"/>
      <c r="J18" s="1221"/>
      <c r="K18" s="1174"/>
      <c r="L18" s="1608"/>
    </row>
    <row r="19" spans="1:12">
      <c r="A19" s="1609" t="s">
        <v>18</v>
      </c>
      <c r="B19" s="1715">
        <f>B14</f>
        <v>0</v>
      </c>
      <c r="C19" s="1189">
        <f t="shared" ref="C19" si="0">B19/7</f>
        <v>0</v>
      </c>
      <c r="D19" s="1165">
        <v>0</v>
      </c>
      <c r="E19" s="1165">
        <v>0</v>
      </c>
      <c r="F19" s="1185">
        <f t="shared" ref="F19" si="1">C19</f>
        <v>0</v>
      </c>
      <c r="G19" s="1186">
        <f>D19*E19*F19</f>
        <v>0</v>
      </c>
      <c r="H19" s="1221"/>
      <c r="I19" s="1897"/>
      <c r="J19" s="1221"/>
      <c r="K19" s="1174"/>
      <c r="L19" s="1608"/>
    </row>
    <row r="20" spans="1:12">
      <c r="A20" s="1610"/>
      <c r="B20" s="1239" t="s">
        <v>4</v>
      </c>
      <c r="C20" s="1191"/>
      <c r="D20" s="1191"/>
      <c r="E20" s="1191"/>
      <c r="F20" s="1552" t="s">
        <v>86</v>
      </c>
      <c r="G20" s="1543">
        <f>SUM(G14:G19)</f>
        <v>100</v>
      </c>
      <c r="H20" s="1221"/>
      <c r="I20" s="1897"/>
      <c r="J20" s="1221"/>
      <c r="K20" s="1174"/>
      <c r="L20" s="1608"/>
    </row>
    <row r="21" spans="1:12">
      <c r="A21" s="1611"/>
      <c r="B21" s="1199"/>
      <c r="C21" s="1171"/>
      <c r="D21" s="1171"/>
      <c r="E21" s="1171"/>
      <c r="F21" s="1194"/>
      <c r="G21" s="1194"/>
      <c r="H21" s="1221"/>
      <c r="I21" s="1897"/>
      <c r="J21" s="1221"/>
      <c r="K21" s="1174"/>
      <c r="L21" s="1608"/>
    </row>
    <row r="22" spans="1:12">
      <c r="A22" s="1605" t="s">
        <v>43</v>
      </c>
      <c r="B22" s="1199"/>
      <c r="C22" s="1171" t="s">
        <v>4</v>
      </c>
      <c r="D22" s="1195"/>
      <c r="E22" s="1166">
        <v>0.15</v>
      </c>
      <c r="F22" s="1183" t="s">
        <v>4</v>
      </c>
      <c r="G22" s="1176">
        <f>E22*G20</f>
        <v>15</v>
      </c>
      <c r="H22" s="1221"/>
      <c r="I22" s="1898"/>
      <c r="J22" s="1221"/>
      <c r="K22" s="1196"/>
      <c r="L22" s="1608"/>
    </row>
    <row r="23" spans="1:12">
      <c r="A23" s="1620"/>
      <c r="B23" s="1239"/>
      <c r="C23" s="1191"/>
      <c r="D23" s="1191"/>
      <c r="E23" s="1190"/>
      <c r="F23" s="1552" t="s">
        <v>86</v>
      </c>
      <c r="G23" s="1543">
        <f>G20+G22</f>
        <v>115</v>
      </c>
      <c r="H23" s="1544">
        <f>G23/G72</f>
        <v>3.3285094066570188E-2</v>
      </c>
      <c r="I23" s="1543">
        <f>I14</f>
        <v>0</v>
      </c>
      <c r="J23" s="1559" t="e">
        <f>I23/I72</f>
        <v>#DIV/0!</v>
      </c>
      <c r="K23" s="1543">
        <f>I23-G23</f>
        <v>-115</v>
      </c>
      <c r="L23" s="1595">
        <f>K23/K72</f>
        <v>3.3285094066570188E-2</v>
      </c>
    </row>
    <row r="24" spans="1:12">
      <c r="A24" s="1612"/>
      <c r="B24" s="1206" t="s">
        <v>41</v>
      </c>
      <c r="C24" s="1171" t="s">
        <v>80</v>
      </c>
      <c r="D24" s="1171" t="s">
        <v>71</v>
      </c>
      <c r="E24" s="1171"/>
      <c r="F24" s="1183"/>
      <c r="G24" s="1176"/>
      <c r="H24" s="1221"/>
      <c r="I24" s="1174"/>
      <c r="J24" s="1221"/>
      <c r="K24" s="1174"/>
      <c r="L24" s="1608"/>
    </row>
    <row r="25" spans="1:12">
      <c r="A25" s="1612"/>
      <c r="B25" s="1707" t="s">
        <v>83</v>
      </c>
      <c r="C25" s="1161" t="s">
        <v>10</v>
      </c>
      <c r="D25" s="1165" t="s">
        <v>32</v>
      </c>
      <c r="E25" s="1171"/>
      <c r="F25" s="1183"/>
      <c r="G25" s="1176"/>
      <c r="H25" s="1221"/>
      <c r="I25" s="1174"/>
      <c r="J25" s="1221"/>
      <c r="K25" s="1174"/>
      <c r="L25" s="1608"/>
    </row>
    <row r="26" spans="1:12">
      <c r="A26" s="1612"/>
      <c r="B26" s="1708" t="e">
        <f>#REF!</f>
        <v>#REF!</v>
      </c>
      <c r="C26" s="1400" t="e">
        <f>#REF!</f>
        <v>#REF!</v>
      </c>
      <c r="D26" s="1191"/>
      <c r="E26" s="1171"/>
      <c r="F26" s="1183"/>
      <c r="G26" s="1176"/>
      <c r="H26" s="1221"/>
      <c r="I26" s="1174"/>
      <c r="J26" s="1221"/>
      <c r="K26" s="1174"/>
      <c r="L26" s="1608"/>
    </row>
    <row r="27" spans="1:12">
      <c r="A27" s="1658" t="s">
        <v>12</v>
      </c>
      <c r="B27" s="1199"/>
      <c r="C27" s="1171"/>
      <c r="D27" s="1171"/>
      <c r="E27" s="1171" t="s">
        <v>4</v>
      </c>
      <c r="F27" s="1183"/>
      <c r="G27" s="1176"/>
      <c r="H27" s="1221"/>
      <c r="I27" s="1174"/>
      <c r="J27" s="1221"/>
      <c r="K27" s="1174"/>
      <c r="L27" s="1608"/>
    </row>
    <row r="28" spans="1:12" ht="12.75">
      <c r="A28" s="1613" t="s">
        <v>84</v>
      </c>
      <c r="B28" s="1716"/>
      <c r="C28" s="1202"/>
      <c r="D28" s="1171"/>
      <c r="E28" s="1171"/>
      <c r="F28" s="1183"/>
      <c r="G28" s="1176">
        <v>250</v>
      </c>
      <c r="H28" s="1221"/>
      <c r="I28" s="1174"/>
      <c r="J28" s="1221"/>
      <c r="K28" s="1174" t="s">
        <v>4</v>
      </c>
      <c r="L28" s="1608"/>
    </row>
    <row r="29" spans="1:12" ht="12.75">
      <c r="A29" s="1614" t="s">
        <v>96</v>
      </c>
      <c r="B29" s="1716"/>
      <c r="C29" s="1202"/>
      <c r="D29" s="1171"/>
      <c r="E29" s="1171"/>
      <c r="F29" s="1183"/>
      <c r="G29" s="1176">
        <f t="shared" ref="G29:G33" si="2">F29*E29*D29</f>
        <v>0</v>
      </c>
      <c r="H29" s="1221"/>
      <c r="I29" s="1174"/>
      <c r="J29" s="1221"/>
      <c r="K29" s="1174"/>
      <c r="L29" s="1608"/>
    </row>
    <row r="30" spans="1:12" ht="12.75">
      <c r="A30" s="1614" t="s">
        <v>76</v>
      </c>
      <c r="B30" s="1716"/>
      <c r="C30" s="1202"/>
      <c r="D30" s="1171"/>
      <c r="E30" s="1171"/>
      <c r="F30" s="1183"/>
      <c r="G30" s="1176">
        <f t="shared" si="2"/>
        <v>0</v>
      </c>
      <c r="H30" s="1221"/>
      <c r="I30" s="1174"/>
      <c r="J30" s="1221"/>
      <c r="K30" s="1174"/>
      <c r="L30" s="1608"/>
    </row>
    <row r="31" spans="1:12" ht="12.75">
      <c r="A31" s="1614" t="s">
        <v>145</v>
      </c>
      <c r="B31" s="1716"/>
      <c r="C31" s="1202"/>
      <c r="D31" s="1171"/>
      <c r="E31" s="1171"/>
      <c r="F31" s="1183"/>
      <c r="G31" s="1176">
        <f t="shared" si="2"/>
        <v>0</v>
      </c>
      <c r="H31" s="1221"/>
      <c r="I31" s="1174"/>
      <c r="J31" s="1221"/>
      <c r="K31" s="1174"/>
      <c r="L31" s="1608"/>
    </row>
    <row r="32" spans="1:12" ht="12.75">
      <c r="A32" s="1614" t="s">
        <v>111</v>
      </c>
      <c r="B32" s="1716"/>
      <c r="C32" s="1202"/>
      <c r="D32" s="1171"/>
      <c r="E32" s="1171"/>
      <c r="F32" s="1183"/>
      <c r="G32" s="1176">
        <f t="shared" si="2"/>
        <v>0</v>
      </c>
      <c r="H32" s="1221"/>
      <c r="I32" s="1174"/>
      <c r="J32" s="1221"/>
      <c r="K32" s="1174"/>
      <c r="L32" s="1608"/>
    </row>
    <row r="33" spans="1:15" ht="14.25" customHeight="1">
      <c r="A33" s="1614" t="s">
        <v>69</v>
      </c>
      <c r="B33" s="1199"/>
      <c r="C33" s="1202"/>
      <c r="D33" s="1171"/>
      <c r="E33" s="1171"/>
      <c r="F33" s="1183"/>
      <c r="G33" s="1176">
        <f t="shared" si="2"/>
        <v>0</v>
      </c>
      <c r="H33" s="1221"/>
      <c r="I33" s="1174"/>
      <c r="J33" s="1221"/>
      <c r="K33" s="1174"/>
      <c r="L33" s="1608"/>
    </row>
    <row r="34" spans="1:15">
      <c r="A34" s="1620"/>
      <c r="B34" s="1239"/>
      <c r="C34" s="1191"/>
      <c r="D34" s="1191"/>
      <c r="E34" s="1190"/>
      <c r="F34" s="1552" t="s">
        <v>86</v>
      </c>
      <c r="G34" s="1543">
        <f>SUM(G28:G33)</f>
        <v>250</v>
      </c>
      <c r="H34" s="1544">
        <f>G34/G72</f>
        <v>7.2358900144717797E-2</v>
      </c>
      <c r="I34" s="1545">
        <f>SUM(I28:I33)</f>
        <v>0</v>
      </c>
      <c r="J34" s="1544" t="e">
        <f>I34/I72</f>
        <v>#DIV/0!</v>
      </c>
      <c r="K34" s="1546">
        <f>I34-G34</f>
        <v>-250</v>
      </c>
      <c r="L34" s="1615">
        <f>K34/K72</f>
        <v>7.2358900144717797E-2</v>
      </c>
    </row>
    <row r="35" spans="1:15">
      <c r="A35" s="1659" t="s">
        <v>88</v>
      </c>
      <c r="B35" s="1266"/>
      <c r="C35" s="1205"/>
      <c r="D35" s="1171"/>
      <c r="E35" s="1171"/>
      <c r="F35" s="1183"/>
      <c r="G35" s="1176"/>
      <c r="H35" s="1221"/>
      <c r="I35" s="1204"/>
      <c r="J35" s="1221"/>
      <c r="K35" s="1204"/>
      <c r="L35" s="1608"/>
    </row>
    <row r="36" spans="1:15">
      <c r="A36" s="1605" t="s">
        <v>44</v>
      </c>
      <c r="B36" s="1199"/>
      <c r="C36" s="1171"/>
      <c r="D36" s="1171"/>
      <c r="E36" s="1171"/>
      <c r="F36" s="1204"/>
      <c r="G36" s="1176">
        <v>1450</v>
      </c>
      <c r="H36" s="1221"/>
      <c r="I36" s="1204"/>
      <c r="J36" s="1221"/>
      <c r="K36" s="1204"/>
      <c r="L36" s="1608"/>
    </row>
    <row r="37" spans="1:15">
      <c r="A37" s="1605" t="s">
        <v>496</v>
      </c>
      <c r="B37" s="1199"/>
      <c r="C37" s="1171"/>
      <c r="D37" s="1171"/>
      <c r="E37" s="1406"/>
      <c r="F37" s="1174"/>
      <c r="G37" s="1401"/>
      <c r="H37" s="1221"/>
      <c r="I37" s="1204"/>
      <c r="J37" s="1221"/>
      <c r="K37" s="1204"/>
      <c r="L37" s="1608"/>
    </row>
    <row r="38" spans="1:15">
      <c r="A38" s="1605" t="s">
        <v>495</v>
      </c>
      <c r="B38" s="1199"/>
      <c r="C38" s="1171">
        <v>1</v>
      </c>
      <c r="D38" s="1171">
        <v>1</v>
      </c>
      <c r="E38" s="1406">
        <f>E76+E77+E78+E89</f>
        <v>0</v>
      </c>
      <c r="F38" s="1174"/>
      <c r="G38" s="1401">
        <f>F38*E38</f>
        <v>0</v>
      </c>
      <c r="H38" s="1221"/>
      <c r="I38" s="1204"/>
      <c r="J38" s="1221"/>
      <c r="K38" s="1204"/>
      <c r="L38" s="1608"/>
    </row>
    <row r="39" spans="1:15">
      <c r="A39" s="1605" t="s">
        <v>113</v>
      </c>
      <c r="B39" s="1199"/>
      <c r="C39" s="1171"/>
      <c r="D39" s="1171"/>
      <c r="E39" s="1406"/>
      <c r="F39" s="1174"/>
      <c r="G39" s="1401"/>
      <c r="H39" s="1221"/>
      <c r="I39" s="1204"/>
      <c r="J39" s="1221"/>
      <c r="K39" s="1204"/>
      <c r="L39" s="1608"/>
    </row>
    <row r="40" spans="1:15">
      <c r="A40" s="1605" t="s">
        <v>85</v>
      </c>
      <c r="B40" s="1199"/>
      <c r="C40" s="1171"/>
      <c r="D40" s="1171"/>
      <c r="E40" s="1171"/>
      <c r="F40" s="1174">
        <f>850</f>
        <v>850</v>
      </c>
      <c r="G40" s="1401">
        <f>F40/2</f>
        <v>425</v>
      </c>
      <c r="H40" s="1221"/>
      <c r="I40" s="1204"/>
      <c r="J40" s="1221"/>
      <c r="K40" s="1204"/>
      <c r="L40" s="1608"/>
    </row>
    <row r="41" spans="1:15">
      <c r="A41" s="1620"/>
      <c r="B41" s="1239"/>
      <c r="C41" s="1191"/>
      <c r="D41" s="1191"/>
      <c r="E41" s="1190"/>
      <c r="F41" s="1552" t="s">
        <v>86</v>
      </c>
      <c r="G41" s="1543">
        <f>G36+G38+G40</f>
        <v>1875</v>
      </c>
      <c r="H41" s="1544">
        <f>G41/G72</f>
        <v>0.54269175108538348</v>
      </c>
      <c r="I41" s="1555">
        <f>SUM(I37:I40)</f>
        <v>0</v>
      </c>
      <c r="J41" s="1544" t="e">
        <f>I41/I72</f>
        <v>#DIV/0!</v>
      </c>
      <c r="K41" s="1546">
        <f>I41-G41</f>
        <v>-1875</v>
      </c>
      <c r="L41" s="1615">
        <f>K41/K72</f>
        <v>0.54269175108538348</v>
      </c>
      <c r="N41" s="1402" t="s">
        <v>4</v>
      </c>
    </row>
    <row r="42" spans="1:15">
      <c r="A42" s="1659" t="s">
        <v>81</v>
      </c>
      <c r="B42" s="1199"/>
      <c r="C42" s="1171"/>
      <c r="D42" s="1171"/>
      <c r="E42" s="1171"/>
      <c r="F42" s="1183"/>
      <c r="G42" s="1176"/>
      <c r="H42" s="1221"/>
      <c r="I42" s="1204"/>
      <c r="J42" s="1221"/>
      <c r="K42" s="1204"/>
      <c r="L42" s="1608"/>
    </row>
    <row r="43" spans="1:15">
      <c r="A43" s="1605" t="s">
        <v>11</v>
      </c>
      <c r="B43" s="1199"/>
      <c r="C43" s="1171"/>
      <c r="D43" s="1171"/>
      <c r="E43" s="1406"/>
      <c r="F43" s="1212"/>
      <c r="G43" s="1176">
        <f>F43*E43</f>
        <v>0</v>
      </c>
      <c r="H43" s="1221"/>
      <c r="I43" s="1174"/>
      <c r="J43" s="1221"/>
      <c r="K43" s="1174"/>
      <c r="L43" s="1608"/>
      <c r="M43" s="1403"/>
      <c r="N43" s="1404"/>
    </row>
    <row r="44" spans="1:15">
      <c r="A44" s="1605" t="s">
        <v>11</v>
      </c>
      <c r="B44" s="1199"/>
      <c r="C44" s="1171"/>
      <c r="D44" s="1171"/>
      <c r="E44" s="1216"/>
      <c r="F44" s="1213"/>
      <c r="G44" s="1176">
        <v>900</v>
      </c>
      <c r="H44" s="1221"/>
      <c r="I44" s="1174"/>
      <c r="J44" s="1221"/>
      <c r="K44" s="1174"/>
      <c r="L44" s="1608"/>
      <c r="O44" s="1402" t="s">
        <v>4</v>
      </c>
    </row>
    <row r="45" spans="1:15">
      <c r="A45" s="1605" t="s">
        <v>11</v>
      </c>
      <c r="B45" s="1199"/>
      <c r="C45" s="1171"/>
      <c r="D45" s="1183"/>
      <c r="E45" s="1216"/>
      <c r="F45" s="1213"/>
      <c r="G45" s="1176">
        <f>F45*E43</f>
        <v>0</v>
      </c>
      <c r="H45" s="1749"/>
      <c r="I45" s="1204"/>
      <c r="J45" s="1749"/>
      <c r="K45" s="1204"/>
      <c r="L45" s="1616"/>
      <c r="N45" s="1402" t="s">
        <v>221</v>
      </c>
    </row>
    <row r="46" spans="1:15">
      <c r="A46" s="1605" t="s">
        <v>77</v>
      </c>
      <c r="B46" s="1199"/>
      <c r="C46" s="1171"/>
      <c r="D46" s="1183"/>
      <c r="E46" s="1216"/>
      <c r="F46" s="1213"/>
      <c r="G46" s="1176">
        <f>F46*E46</f>
        <v>0</v>
      </c>
      <c r="H46" s="1749"/>
      <c r="I46" s="1204"/>
      <c r="J46" s="1749"/>
      <c r="K46" s="1204"/>
      <c r="L46" s="1616"/>
    </row>
    <row r="47" spans="1:15">
      <c r="A47" s="1605" t="s">
        <v>23</v>
      </c>
      <c r="B47" s="1241"/>
      <c r="C47" s="1165"/>
      <c r="D47" s="1171"/>
      <c r="E47" s="1215"/>
      <c r="F47" s="1216"/>
      <c r="G47" s="1176">
        <f>F47*E47</f>
        <v>0</v>
      </c>
      <c r="H47" s="1221"/>
      <c r="I47" s="1174"/>
      <c r="J47" s="1221"/>
      <c r="K47" s="1174"/>
      <c r="L47" s="1608"/>
    </row>
    <row r="48" spans="1:15">
      <c r="A48" s="1620"/>
      <c r="B48" s="1239"/>
      <c r="C48" s="1191"/>
      <c r="D48" s="1191"/>
      <c r="E48" s="1190"/>
      <c r="F48" s="1552" t="s">
        <v>86</v>
      </c>
      <c r="G48" s="1543">
        <f>SUM(G43:G47)</f>
        <v>900</v>
      </c>
      <c r="H48" s="1544">
        <f>G48/G72</f>
        <v>0.26049204052098407</v>
      </c>
      <c r="I48" s="1555">
        <f>SUM(I43:I47)</f>
        <v>0</v>
      </c>
      <c r="J48" s="1544" t="e">
        <f>I48/I72</f>
        <v>#DIV/0!</v>
      </c>
      <c r="K48" s="1546">
        <f>I48-G48</f>
        <v>-900</v>
      </c>
      <c r="L48" s="1615">
        <f>K48/K72</f>
        <v>0.26049204052098407</v>
      </c>
    </row>
    <row r="49" spans="1:14">
      <c r="A49" s="1659" t="s">
        <v>82</v>
      </c>
      <c r="B49" s="1199"/>
      <c r="C49" s="1171"/>
      <c r="D49" s="1171"/>
      <c r="E49" s="1174"/>
      <c r="F49" s="1194"/>
      <c r="G49" s="1176"/>
      <c r="H49" s="1750"/>
      <c r="I49" s="1174"/>
      <c r="J49" s="1750"/>
      <c r="K49" s="1174"/>
      <c r="L49" s="1617"/>
    </row>
    <row r="50" spans="1:14">
      <c r="A50" s="1605" t="s">
        <v>19</v>
      </c>
      <c r="B50" s="1199"/>
      <c r="C50" s="1202"/>
      <c r="D50" s="1183"/>
      <c r="E50" s="1216"/>
      <c r="F50" s="1216"/>
      <c r="G50" s="1175">
        <v>150</v>
      </c>
      <c r="H50" s="1217"/>
      <c r="I50" s="1204"/>
      <c r="J50" s="1217"/>
      <c r="K50" s="1204"/>
      <c r="L50" s="1618"/>
    </row>
    <row r="51" spans="1:14">
      <c r="A51" s="1605" t="s">
        <v>78</v>
      </c>
      <c r="B51" s="1199"/>
      <c r="C51" s="1202"/>
      <c r="D51" s="1183"/>
      <c r="E51" s="1406"/>
      <c r="F51" s="1216"/>
      <c r="G51" s="1175">
        <f>F51*E51</f>
        <v>0</v>
      </c>
      <c r="H51" s="1217"/>
      <c r="I51" s="1204"/>
      <c r="J51" s="1217"/>
      <c r="K51" s="1204"/>
      <c r="L51" s="1618"/>
    </row>
    <row r="52" spans="1:14">
      <c r="A52" s="1605" t="s">
        <v>79</v>
      </c>
      <c r="B52" s="1199"/>
      <c r="C52" s="1202"/>
      <c r="D52" s="1183"/>
      <c r="E52" s="1216"/>
      <c r="F52" s="1218"/>
      <c r="G52" s="1175">
        <v>0</v>
      </c>
      <c r="H52" s="1217"/>
      <c r="I52" s="1204"/>
      <c r="J52" s="1217"/>
      <c r="K52" s="1204"/>
      <c r="L52" s="1618"/>
    </row>
    <row r="53" spans="1:14">
      <c r="A53" s="1605" t="s">
        <v>79</v>
      </c>
      <c r="B53" s="1199"/>
      <c r="C53" s="1202"/>
      <c r="D53" s="1183"/>
      <c r="E53" s="1216"/>
      <c r="F53" s="1218"/>
      <c r="G53" s="1175">
        <v>0</v>
      </c>
      <c r="H53" s="1217"/>
      <c r="I53" s="1204"/>
      <c r="J53" s="1217"/>
      <c r="K53" s="1204"/>
      <c r="L53" s="1618"/>
    </row>
    <row r="54" spans="1:14">
      <c r="A54" s="1620"/>
      <c r="B54" s="1239"/>
      <c r="C54" s="1191"/>
      <c r="D54" s="1191"/>
      <c r="E54" s="1190"/>
      <c r="F54" s="1552" t="s">
        <v>86</v>
      </c>
      <c r="G54" s="1543">
        <f>SUM(G50:G53)</f>
        <v>150</v>
      </c>
      <c r="H54" s="1544">
        <f>G54/G72</f>
        <v>4.3415340086830678E-2</v>
      </c>
      <c r="I54" s="1555">
        <f>SUM(I50:I53)</f>
        <v>0</v>
      </c>
      <c r="J54" s="1544" t="e">
        <f>I54/I72</f>
        <v>#DIV/0!</v>
      </c>
      <c r="K54" s="1546">
        <f>I54-G54</f>
        <v>-150</v>
      </c>
      <c r="L54" s="1615">
        <f>K54/K72</f>
        <v>4.3415340086830678E-2</v>
      </c>
    </row>
    <row r="55" spans="1:14">
      <c r="A55" s="1658" t="s">
        <v>31</v>
      </c>
      <c r="B55" s="1408" t="s">
        <v>4</v>
      </c>
      <c r="C55" s="1405" t="s">
        <v>4</v>
      </c>
      <c r="D55" s="1171"/>
      <c r="E55" s="1171" t="s">
        <v>4</v>
      </c>
      <c r="F55" s="1183"/>
      <c r="G55" s="1176"/>
      <c r="H55" s="1221"/>
      <c r="I55" s="1174" t="s">
        <v>4</v>
      </c>
      <c r="J55" s="1221"/>
      <c r="K55" s="1174"/>
      <c r="L55" s="1608"/>
    </row>
    <row r="56" spans="1:14">
      <c r="A56" s="1619" t="s">
        <v>64</v>
      </c>
      <c r="B56" s="1408"/>
      <c r="C56" s="1405"/>
      <c r="D56" s="1171"/>
      <c r="E56" s="1171"/>
      <c r="F56" s="1183"/>
      <c r="G56" s="1176"/>
      <c r="H56" s="1221"/>
      <c r="I56" s="1174"/>
      <c r="J56" s="1221"/>
      <c r="K56" s="1174"/>
      <c r="L56" s="1608"/>
    </row>
    <row r="57" spans="1:14">
      <c r="A57" s="1619" t="s">
        <v>108</v>
      </c>
      <c r="B57" s="1199"/>
      <c r="C57" s="1171"/>
      <c r="D57" s="1171"/>
      <c r="E57" s="1171"/>
      <c r="F57" s="1183"/>
      <c r="G57" s="1176">
        <v>75</v>
      </c>
      <c r="H57" s="1221"/>
      <c r="I57" s="1174"/>
      <c r="J57" s="1221"/>
      <c r="K57" s="1174"/>
      <c r="L57" s="1608"/>
    </row>
    <row r="58" spans="1:14">
      <c r="A58" s="1605" t="s">
        <v>73</v>
      </c>
      <c r="B58" s="1199"/>
      <c r="C58" s="1171"/>
      <c r="D58" s="1171"/>
      <c r="E58" s="1406"/>
      <c r="F58" s="1183"/>
      <c r="G58" s="1176">
        <f>E58*F58</f>
        <v>0</v>
      </c>
      <c r="H58" s="1221"/>
      <c r="I58" s="1174"/>
      <c r="J58" s="1221"/>
      <c r="K58" s="1174"/>
      <c r="L58" s="1608"/>
      <c r="M58" s="1403"/>
      <c r="N58" s="1404"/>
    </row>
    <row r="59" spans="1:14">
      <c r="A59" s="1620"/>
      <c r="B59" s="1239"/>
      <c r="C59" s="1191"/>
      <c r="D59" s="1191"/>
      <c r="E59" s="1203"/>
      <c r="F59" s="1552" t="s">
        <v>86</v>
      </c>
      <c r="G59" s="1543">
        <f>SUM(G56:G58)</f>
        <v>75</v>
      </c>
      <c r="H59" s="1544">
        <f>G59/G72</f>
        <v>2.1707670043415339E-2</v>
      </c>
      <c r="I59" s="1545">
        <f>SUM(I56:I58)</f>
        <v>0</v>
      </c>
      <c r="J59" s="1544" t="e">
        <f>I59/I72</f>
        <v>#DIV/0!</v>
      </c>
      <c r="K59" s="1546">
        <f>I59-G59</f>
        <v>-75</v>
      </c>
      <c r="L59" s="1615">
        <f>K59/K72</f>
        <v>2.1707670043415339E-2</v>
      </c>
    </row>
    <row r="60" spans="1:14">
      <c r="A60" s="1856" t="s">
        <v>97</v>
      </c>
      <c r="B60" s="1232" t="s">
        <v>41</v>
      </c>
      <c r="C60" s="1155" t="s">
        <v>80</v>
      </c>
      <c r="D60" s="1155" t="s">
        <v>71</v>
      </c>
      <c r="E60" s="1155"/>
      <c r="F60" s="1180"/>
      <c r="G60" s="1181"/>
      <c r="H60" s="1220"/>
      <c r="I60" s="1174"/>
      <c r="J60" s="1220"/>
      <c r="K60" s="1174"/>
      <c r="L60" s="1621"/>
    </row>
    <row r="61" spans="1:14">
      <c r="A61" s="1658"/>
      <c r="B61" s="1707" t="s">
        <v>83</v>
      </c>
      <c r="C61" s="1161" t="s">
        <v>10</v>
      </c>
      <c r="D61" s="1165" t="s">
        <v>32</v>
      </c>
      <c r="E61" s="1171"/>
      <c r="F61" s="1183"/>
      <c r="G61" s="1176"/>
      <c r="H61" s="1221"/>
      <c r="I61" s="1174"/>
      <c r="J61" s="1221"/>
      <c r="K61" s="1174"/>
      <c r="L61" s="1622"/>
    </row>
    <row r="62" spans="1:14">
      <c r="A62" s="1612"/>
      <c r="B62" s="1768"/>
      <c r="C62" s="1231" t="e">
        <f>#REF!</f>
        <v>#REF!</v>
      </c>
      <c r="D62" s="1191"/>
      <c r="E62" s="1171"/>
      <c r="F62" s="1183"/>
      <c r="G62" s="1176"/>
      <c r="H62" s="1221"/>
      <c r="I62" s="1174"/>
      <c r="J62" s="1221"/>
      <c r="K62" s="1174"/>
      <c r="L62" s="1622"/>
    </row>
    <row r="63" spans="1:14">
      <c r="A63" s="1612"/>
      <c r="B63" s="1254"/>
      <c r="C63" s="1183"/>
      <c r="D63" s="1171"/>
      <c r="E63" s="1171"/>
      <c r="F63" s="1183"/>
      <c r="G63" s="1176"/>
      <c r="H63" s="1221"/>
      <c r="I63" s="1174"/>
      <c r="J63" s="1221"/>
      <c r="K63" s="1174"/>
      <c r="L63" s="1622"/>
    </row>
    <row r="64" spans="1:14">
      <c r="A64" s="1619" t="s">
        <v>99</v>
      </c>
      <c r="B64" s="1199"/>
      <c r="C64" s="1171"/>
      <c r="D64" s="1171"/>
      <c r="E64" s="1171"/>
      <c r="F64" s="1183"/>
      <c r="G64" s="1176">
        <f>F64*D64</f>
        <v>0</v>
      </c>
      <c r="H64" s="1221"/>
      <c r="I64" s="1174"/>
      <c r="J64" s="1221"/>
      <c r="K64" s="1174"/>
      <c r="L64" s="1622"/>
    </row>
    <row r="65" spans="1:19">
      <c r="A65" s="1619"/>
      <c r="B65" s="1199"/>
      <c r="C65" s="1171"/>
      <c r="D65" s="1171"/>
      <c r="E65" s="1171"/>
      <c r="F65" s="1183"/>
      <c r="G65" s="1176"/>
      <c r="H65" s="1221"/>
      <c r="I65" s="1174"/>
      <c r="J65" s="1221"/>
      <c r="K65" s="1174"/>
      <c r="L65" s="1622"/>
      <c r="P65" s="1402" t="s">
        <v>4</v>
      </c>
    </row>
    <row r="66" spans="1:19">
      <c r="A66" s="1605" t="s">
        <v>109</v>
      </c>
      <c r="B66" s="1199"/>
      <c r="C66" s="1171"/>
      <c r="D66" s="1171"/>
      <c r="E66" s="1216"/>
      <c r="F66" s="1183"/>
      <c r="G66" s="1176">
        <v>90</v>
      </c>
      <c r="H66" s="1221"/>
      <c r="I66" s="1174"/>
      <c r="J66" s="1221"/>
      <c r="K66" s="1174"/>
      <c r="L66" s="1622"/>
    </row>
    <row r="67" spans="1:19">
      <c r="A67" s="1605" t="s">
        <v>115</v>
      </c>
      <c r="B67" s="1199"/>
      <c r="C67" s="1183"/>
      <c r="D67" s="1171"/>
      <c r="E67" s="1216"/>
      <c r="F67" s="1183"/>
      <c r="G67" s="1176">
        <f>F67*E67</f>
        <v>0</v>
      </c>
      <c r="H67" s="1221"/>
      <c r="I67" s="1174"/>
      <c r="J67" s="1221"/>
      <c r="K67" s="1174"/>
      <c r="L67" s="1622"/>
    </row>
    <row r="68" spans="1:19">
      <c r="A68" s="1605" t="s">
        <v>211</v>
      </c>
      <c r="B68" s="1199"/>
      <c r="C68" s="1731"/>
      <c r="D68" s="1171"/>
      <c r="E68" s="1216"/>
      <c r="F68" s="1183"/>
      <c r="G68" s="1176">
        <f>F68*E68</f>
        <v>0</v>
      </c>
      <c r="H68" s="1221"/>
      <c r="I68" s="1174"/>
      <c r="J68" s="1221"/>
      <c r="K68" s="1174"/>
      <c r="L68" s="1622"/>
    </row>
    <row r="69" spans="1:19" s="1290" customFormat="1" ht="11.25">
      <c r="A69" s="1588" t="s">
        <v>487</v>
      </c>
      <c r="B69" s="1711"/>
      <c r="C69" s="1311"/>
      <c r="D69" s="1297"/>
      <c r="E69" s="1342"/>
      <c r="F69" s="1311"/>
      <c r="G69" s="1305">
        <f>F69</f>
        <v>0</v>
      </c>
      <c r="H69" s="1346"/>
      <c r="I69" s="1301"/>
      <c r="J69" s="1346"/>
      <c r="K69" s="1301"/>
      <c r="L69" s="1604"/>
      <c r="M69" s="1289"/>
    </row>
    <row r="70" spans="1:19">
      <c r="A70" s="1620"/>
      <c r="B70" s="1239" t="s">
        <v>4</v>
      </c>
      <c r="C70" s="1191"/>
      <c r="D70" s="1191"/>
      <c r="E70" s="1203"/>
      <c r="F70" s="1552" t="s">
        <v>86</v>
      </c>
      <c r="G70" s="1543">
        <f>SUM(G64:G68)</f>
        <v>90</v>
      </c>
      <c r="H70" s="1544">
        <f>G70/G72</f>
        <v>2.6049204052098408E-2</v>
      </c>
      <c r="I70" s="1545">
        <f>SUM(I64:I68)</f>
        <v>0</v>
      </c>
      <c r="J70" s="1544" t="e">
        <f>I70/I72</f>
        <v>#DIV/0!</v>
      </c>
      <c r="K70" s="1546">
        <f>I70-G70</f>
        <v>-90</v>
      </c>
      <c r="L70" s="1615">
        <f>K70/K72</f>
        <v>2.6049204052098408E-2</v>
      </c>
      <c r="O70" s="1402" t="s">
        <v>4</v>
      </c>
    </row>
    <row r="71" spans="1:19" ht="12.75" thickBot="1">
      <c r="A71" s="1607"/>
      <c r="B71" s="1573"/>
      <c r="C71" s="1155"/>
      <c r="D71" s="1155"/>
      <c r="E71" s="1177"/>
      <c r="F71" s="1197"/>
      <c r="G71" s="1181"/>
      <c r="H71" s="1221"/>
      <c r="I71" s="1174"/>
      <c r="J71" s="1221"/>
      <c r="K71" s="1174"/>
      <c r="L71" s="1608"/>
    </row>
    <row r="72" spans="1:19" ht="12.75" thickBot="1">
      <c r="A72" s="1623"/>
      <c r="B72" s="1718" t="e">
        <f>F72*1.25</f>
        <v>#DIV/0!</v>
      </c>
      <c r="C72" s="1783"/>
      <c r="D72" s="1784"/>
      <c r="E72" s="1785" t="s">
        <v>98</v>
      </c>
      <c r="F72" s="1786" t="e">
        <f>G72/E76</f>
        <v>#DIV/0!</v>
      </c>
      <c r="G72" s="1787">
        <f>G70+G59+G54+G48+G41+G34+G23</f>
        <v>3455</v>
      </c>
      <c r="H72" s="1788">
        <f>G72/G72</f>
        <v>1</v>
      </c>
      <c r="I72" s="1787">
        <f>I70+I59+I54+I48+I41+I34+I23</f>
        <v>0</v>
      </c>
      <c r="J72" s="1788" t="e">
        <f>I72/I72</f>
        <v>#DIV/0!</v>
      </c>
      <c r="K72" s="1787">
        <f>K70+K59+K54+K48+K41+K34+K23</f>
        <v>-3455</v>
      </c>
      <c r="L72" s="1789">
        <f>K72/K72</f>
        <v>1</v>
      </c>
    </row>
    <row r="73" spans="1:19" ht="12.75" thickBot="1">
      <c r="A73" s="1605"/>
      <c r="B73" s="1199"/>
      <c r="C73" s="1171"/>
      <c r="D73" s="1171"/>
      <c r="E73" s="1171"/>
      <c r="F73" s="1172"/>
      <c r="G73" s="1234"/>
      <c r="H73" s="1221"/>
      <c r="I73" s="1174" t="s">
        <v>4</v>
      </c>
      <c r="J73" s="1221"/>
      <c r="K73" s="1174"/>
      <c r="L73" s="1764"/>
    </row>
    <row r="74" spans="1:19">
      <c r="A74" s="1625" t="s">
        <v>38</v>
      </c>
      <c r="B74" s="1670"/>
      <c r="C74" s="1626"/>
      <c r="D74" s="1626" t="s">
        <v>39</v>
      </c>
      <c r="E74" s="1671"/>
      <c r="F74" s="1626" t="s">
        <v>91</v>
      </c>
      <c r="G74" s="1672"/>
      <c r="H74" s="1751"/>
      <c r="I74" s="1629"/>
      <c r="J74" s="1751"/>
      <c r="K74" s="1629"/>
      <c r="L74" s="1630"/>
    </row>
    <row r="75" spans="1:19">
      <c r="A75" s="1658"/>
      <c r="B75" s="1199"/>
      <c r="C75" s="1194"/>
      <c r="D75" s="1736"/>
      <c r="E75" s="1538"/>
      <c r="F75" s="1743"/>
      <c r="G75" s="1236"/>
      <c r="H75" s="1221"/>
      <c r="I75" s="1174"/>
      <c r="J75" s="1221"/>
      <c r="K75" s="1174"/>
      <c r="L75" s="1608"/>
    </row>
    <row r="76" spans="1:19">
      <c r="A76" s="1619" t="s">
        <v>92</v>
      </c>
      <c r="B76" s="1199"/>
      <c r="C76" s="1171"/>
      <c r="D76" s="1736"/>
      <c r="E76" s="1216"/>
      <c r="F76" s="1183"/>
      <c r="G76" s="1176">
        <v>500</v>
      </c>
      <c r="H76" s="1752"/>
      <c r="I76" s="1203"/>
      <c r="J76" s="1221"/>
      <c r="K76" s="1193">
        <f>I76-G76</f>
        <v>-500</v>
      </c>
      <c r="L76" s="1608"/>
    </row>
    <row r="77" spans="1:19">
      <c r="A77" s="1619" t="s">
        <v>93</v>
      </c>
      <c r="B77" s="1199"/>
      <c r="C77" s="1171"/>
      <c r="D77" s="1733"/>
      <c r="E77" s="1216"/>
      <c r="F77" s="1183"/>
      <c r="G77" s="1176">
        <f>E77*F77</f>
        <v>0</v>
      </c>
      <c r="H77" s="1221"/>
      <c r="I77" s="1203"/>
      <c r="J77" s="1221"/>
      <c r="K77" s="1193">
        <f>I77-G77</f>
        <v>0</v>
      </c>
      <c r="L77" s="1608"/>
    </row>
    <row r="78" spans="1:19">
      <c r="A78" s="1619" t="s">
        <v>22</v>
      </c>
      <c r="B78" s="1199"/>
      <c r="C78" s="1171"/>
      <c r="D78" s="1733"/>
      <c r="E78" s="1216"/>
      <c r="F78" s="1183"/>
      <c r="G78" s="1176">
        <f>F78*E78</f>
        <v>0</v>
      </c>
      <c r="H78" s="1752"/>
      <c r="I78" s="1203"/>
      <c r="J78" s="1221"/>
      <c r="K78" s="1193">
        <f>I78-G78</f>
        <v>0</v>
      </c>
      <c r="L78" s="1608"/>
    </row>
    <row r="79" spans="1:19">
      <c r="A79" s="1673" t="s">
        <v>30</v>
      </c>
      <c r="B79" s="1241"/>
      <c r="C79" s="1165"/>
      <c r="D79" s="1734"/>
      <c r="E79" s="1215"/>
      <c r="F79" s="1185"/>
      <c r="G79" s="1176">
        <f>E79*D79</f>
        <v>0</v>
      </c>
      <c r="H79" s="1753"/>
      <c r="I79" s="1203"/>
      <c r="J79" s="1753"/>
      <c r="K79" s="1193">
        <f>I79-G79</f>
        <v>0</v>
      </c>
      <c r="L79" s="1674"/>
    </row>
    <row r="80" spans="1:19">
      <c r="A80" s="1619"/>
      <c r="B80" s="1199"/>
      <c r="C80" s="1171"/>
      <c r="D80" s="1735"/>
      <c r="E80" s="1216">
        <f>SUM(E76:E79)</f>
        <v>0</v>
      </c>
      <c r="F80" s="1183"/>
      <c r="G80" s="1176"/>
      <c r="H80" s="1221"/>
      <c r="I80" s="1177"/>
      <c r="J80" s="1221"/>
      <c r="K80" s="1174"/>
      <c r="L80" s="1608"/>
      <c r="S80" s="1160"/>
    </row>
    <row r="81" spans="1:20">
      <c r="A81" s="1619"/>
      <c r="B81" s="1199"/>
      <c r="C81" s="1171"/>
      <c r="D81" s="1735"/>
      <c r="E81" s="1216"/>
      <c r="F81" s="1183"/>
      <c r="G81" s="1176"/>
      <c r="H81" s="1221"/>
      <c r="I81" s="1188"/>
      <c r="J81" s="1221"/>
      <c r="K81" s="1174"/>
      <c r="L81" s="1608"/>
      <c r="S81" s="1160"/>
    </row>
    <row r="82" spans="1:20">
      <c r="A82" s="1675" t="s">
        <v>36</v>
      </c>
      <c r="B82" s="1574"/>
      <c r="C82" s="1191"/>
      <c r="D82" s="1243"/>
      <c r="E82" s="1240"/>
      <c r="F82" s="1231"/>
      <c r="G82" s="1192"/>
      <c r="H82" s="1399"/>
      <c r="I82" s="1203"/>
      <c r="J82" s="1771"/>
      <c r="K82" s="1193">
        <f>I82-G82</f>
        <v>0</v>
      </c>
      <c r="L82" s="1631"/>
      <c r="S82" s="1160"/>
      <c r="T82" s="1160"/>
    </row>
    <row r="83" spans="1:20">
      <c r="A83" s="1675" t="s">
        <v>488</v>
      </c>
      <c r="B83" s="1574"/>
      <c r="C83" s="1191"/>
      <c r="D83" s="1243"/>
      <c r="E83" s="1240"/>
      <c r="F83" s="1231"/>
      <c r="G83" s="1192"/>
      <c r="H83" s="1399"/>
      <c r="I83" s="1203"/>
      <c r="J83" s="1771"/>
      <c r="K83" s="1193"/>
      <c r="L83" s="1631"/>
      <c r="S83" s="1160"/>
      <c r="T83" s="1160"/>
    </row>
    <row r="84" spans="1:20">
      <c r="A84" s="1675" t="s">
        <v>489</v>
      </c>
      <c r="B84" s="1574"/>
      <c r="C84" s="1191"/>
      <c r="D84" s="1243"/>
      <c r="E84" s="1240"/>
      <c r="F84" s="1231"/>
      <c r="G84" s="1192"/>
      <c r="H84" s="1399"/>
      <c r="I84" s="1203"/>
      <c r="J84" s="1771"/>
      <c r="K84" s="1193"/>
      <c r="L84" s="1631"/>
      <c r="S84" s="1160"/>
      <c r="T84" s="1160"/>
    </row>
    <row r="85" spans="1:20">
      <c r="A85" s="1675" t="s">
        <v>490</v>
      </c>
      <c r="B85" s="1574"/>
      <c r="C85" s="1191"/>
      <c r="D85" s="1243"/>
      <c r="E85" s="1240"/>
      <c r="F85" s="1231"/>
      <c r="G85" s="1192"/>
      <c r="H85" s="1399"/>
      <c r="I85" s="1203"/>
      <c r="J85" s="1771"/>
      <c r="K85" s="1193"/>
      <c r="L85" s="1631"/>
      <c r="N85" s="1160"/>
      <c r="O85" s="1160"/>
      <c r="P85" s="1160"/>
      <c r="S85" s="1160"/>
      <c r="T85" s="1160"/>
    </row>
    <row r="86" spans="1:20">
      <c r="A86" s="1675" t="s">
        <v>491</v>
      </c>
      <c r="B86" s="1574"/>
      <c r="C86" s="1191"/>
      <c r="D86" s="1243"/>
      <c r="E86" s="1240"/>
      <c r="F86" s="1231"/>
      <c r="G86" s="1192"/>
      <c r="H86" s="1399"/>
      <c r="I86" s="1203"/>
      <c r="J86" s="1771"/>
      <c r="K86" s="1193"/>
      <c r="L86" s="1631"/>
      <c r="N86" s="1160"/>
      <c r="O86" s="1160"/>
      <c r="P86" s="1160"/>
      <c r="S86" s="1160"/>
      <c r="T86" s="1160"/>
    </row>
    <row r="87" spans="1:20">
      <c r="A87" s="1675" t="s">
        <v>214</v>
      </c>
      <c r="B87" s="1574"/>
      <c r="C87" s="1191"/>
      <c r="D87" s="1243"/>
      <c r="E87" s="1240"/>
      <c r="F87" s="1231"/>
      <c r="G87" s="1192"/>
      <c r="H87" s="1399"/>
      <c r="I87" s="1203"/>
      <c r="J87" s="1771"/>
      <c r="K87" s="1193"/>
      <c r="L87" s="1631"/>
      <c r="S87" s="1160"/>
      <c r="T87" s="1160"/>
    </row>
    <row r="88" spans="1:20">
      <c r="A88" s="1675" t="s">
        <v>492</v>
      </c>
      <c r="B88" s="1574"/>
      <c r="C88" s="1191"/>
      <c r="D88" s="1243"/>
      <c r="E88" s="1240"/>
      <c r="F88" s="1231"/>
      <c r="G88" s="1192"/>
      <c r="H88" s="1399"/>
      <c r="I88" s="1203"/>
      <c r="J88" s="1771"/>
      <c r="K88" s="1193"/>
      <c r="L88" s="1631"/>
      <c r="S88" s="1160"/>
      <c r="T88" s="1160"/>
    </row>
    <row r="89" spans="1:20" ht="12.75" thickBot="1">
      <c r="A89" s="1675" t="s">
        <v>107</v>
      </c>
      <c r="B89" s="1574"/>
      <c r="C89" s="1155"/>
      <c r="D89" s="1799"/>
      <c r="E89" s="1804"/>
      <c r="F89" s="1180"/>
      <c r="G89" s="1181">
        <f>E89*F89</f>
        <v>0</v>
      </c>
      <c r="H89" s="1805"/>
      <c r="I89" s="1177">
        <f t="shared" ref="I89" si="3">F89*E89</f>
        <v>0</v>
      </c>
      <c r="J89" s="1220"/>
      <c r="K89" s="1806"/>
      <c r="L89" s="1775"/>
      <c r="Q89" s="1160"/>
      <c r="R89" s="1160"/>
      <c r="S89" s="1160"/>
      <c r="T89" s="1160"/>
    </row>
    <row r="90" spans="1:20" ht="12.75" thickBot="1">
      <c r="A90" s="1676"/>
      <c r="B90" s="1677"/>
      <c r="C90" s="1818"/>
      <c r="D90" s="1819"/>
      <c r="E90" s="1819"/>
      <c r="F90" s="1785" t="s">
        <v>35</v>
      </c>
      <c r="G90" s="1820">
        <f>SUM(G75:G89)</f>
        <v>500</v>
      </c>
      <c r="H90" s="1821"/>
      <c r="I90" s="1820">
        <f>SUM(I76:I89)</f>
        <v>0</v>
      </c>
      <c r="J90" s="1821"/>
      <c r="K90" s="1820">
        <f>K76+K77+K78+K79+K82</f>
        <v>-500</v>
      </c>
      <c r="L90" s="1790"/>
      <c r="Q90" s="1160"/>
      <c r="R90" s="1160"/>
      <c r="S90" s="1160"/>
      <c r="T90" s="1160"/>
    </row>
    <row r="91" spans="1:20" ht="12.75" thickBot="1">
      <c r="A91" s="1691"/>
      <c r="B91" s="1829"/>
      <c r="C91" s="1838"/>
      <c r="D91" s="1839"/>
      <c r="E91" s="1840"/>
      <c r="F91" s="1841" t="s">
        <v>3</v>
      </c>
      <c r="G91" s="1842">
        <f>G90-G72</f>
        <v>-2955</v>
      </c>
      <c r="H91" s="1843">
        <f>G91/G90</f>
        <v>-5.91</v>
      </c>
      <c r="I91" s="1842">
        <f>I90-I72</f>
        <v>0</v>
      </c>
      <c r="J91" s="1843" t="e">
        <f>I91/I90</f>
        <v>#DIV/0!</v>
      </c>
      <c r="K91" s="1842">
        <f>I91-G91</f>
        <v>2955</v>
      </c>
      <c r="L91" s="1844">
        <f>K91/K90</f>
        <v>-5.91</v>
      </c>
      <c r="N91" s="1160"/>
      <c r="O91" s="1160"/>
      <c r="P91" s="1160"/>
      <c r="Q91" s="1160"/>
      <c r="R91" s="1160"/>
      <c r="S91" s="1160"/>
    </row>
    <row r="92" spans="1:20">
      <c r="A92" s="1609"/>
      <c r="B92" s="1241"/>
      <c r="C92" s="1241"/>
      <c r="D92" s="1241"/>
      <c r="E92" s="1244"/>
      <c r="F92" s="1245" t="s">
        <v>95</v>
      </c>
      <c r="G92" s="1246" t="e">
        <f>G91/(E76)</f>
        <v>#DIV/0!</v>
      </c>
      <c r="H92" s="1238"/>
      <c r="I92" s="1246" t="e">
        <f>I91/E76</f>
        <v>#DIV/0!</v>
      </c>
      <c r="J92" s="1238"/>
      <c r="K92" s="1246" t="e">
        <f>I92-G92</f>
        <v>#DIV/0!</v>
      </c>
      <c r="L92" s="1674"/>
      <c r="N92" s="1160"/>
      <c r="O92" s="1160"/>
      <c r="P92" s="1160"/>
      <c r="Q92" s="1160"/>
      <c r="R92" s="1160"/>
      <c r="S92" s="1160"/>
    </row>
    <row r="93" spans="1:20" ht="12.75" thickBot="1">
      <c r="A93" s="1623"/>
      <c r="B93" s="1692" t="s">
        <v>68</v>
      </c>
      <c r="C93" s="1677">
        <f>D14-1</f>
        <v>-1</v>
      </c>
      <c r="D93" s="1677"/>
      <c r="E93" s="1693"/>
      <c r="F93" s="1692" t="s">
        <v>67</v>
      </c>
      <c r="G93" s="1694" t="e">
        <f>G92/C93</f>
        <v>#DIV/0!</v>
      </c>
      <c r="H93" s="1695"/>
      <c r="I93" s="1694" t="e">
        <f>I92/C93</f>
        <v>#DIV/0!</v>
      </c>
      <c r="J93" s="1695"/>
      <c r="K93" s="1694" t="e">
        <f>I93-G93</f>
        <v>#DIV/0!</v>
      </c>
      <c r="L93" s="1696"/>
      <c r="N93" s="1160"/>
      <c r="O93" s="1160"/>
      <c r="P93" s="1160"/>
      <c r="Q93" s="1160"/>
      <c r="R93" s="1160"/>
      <c r="S93" s="1160"/>
    </row>
    <row r="94" spans="1:20" ht="12" customHeight="1">
      <c r="A94" s="1201"/>
      <c r="B94" s="1199"/>
      <c r="C94" s="1199"/>
      <c r="D94" s="1199"/>
      <c r="E94" s="1201"/>
      <c r="F94" s="1201"/>
      <c r="G94" s="1247"/>
      <c r="H94" s="1201"/>
      <c r="I94" s="1201"/>
      <c r="J94" s="1201"/>
      <c r="K94" s="1201"/>
      <c r="L94" s="1201"/>
      <c r="N94" s="1160"/>
      <c r="O94" s="1160"/>
      <c r="P94" s="1160"/>
      <c r="Q94" s="1160"/>
      <c r="R94" s="1160"/>
      <c r="S94" s="1160"/>
    </row>
  </sheetData>
  <mergeCells count="5">
    <mergeCell ref="B6:F6"/>
    <mergeCell ref="D3:F3"/>
    <mergeCell ref="I14:I22"/>
    <mergeCell ref="B2:F2"/>
    <mergeCell ref="B5:F5"/>
  </mergeCells>
  <pageMargins left="0.7" right="0.7" top="0.75" bottom="0.75" header="0.3" footer="0.3"/>
  <pageSetup orientation="portrait" horizontalDpi="4294967292" verticalDpi="4294967292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EC6113D-6FD3-4CD7-BBE8-92DC7A54BFBD}">
          <x14:formula1>
            <xm:f>Données!$A$1:$A$3</xm:f>
          </x14:formula1>
          <xm:sqref>B4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98"/>
  <sheetViews>
    <sheetView zoomScaleNormal="100" workbookViewId="0">
      <pane ySplit="9" topLeftCell="A28" activePane="bottomLeft" state="frozen"/>
      <selection activeCell="A99" sqref="A99"/>
      <selection pane="bottomLeft" activeCell="A99" sqref="A99"/>
    </sheetView>
  </sheetViews>
  <sheetFormatPr baseColWidth="10" defaultColWidth="9.140625" defaultRowHeight="12"/>
  <cols>
    <col min="1" max="1" width="36.42578125" style="1145" customWidth="1"/>
    <col min="2" max="2" width="19.28515625" style="1145" customWidth="1"/>
    <col min="3" max="4" width="11.42578125" style="1145" customWidth="1"/>
    <col min="5" max="5" width="10.42578125" style="1145" customWidth="1"/>
    <col min="6" max="6" width="12" style="1145" customWidth="1"/>
    <col min="7" max="8" width="11.42578125" style="1145" customWidth="1"/>
    <col min="9" max="9" width="11.42578125" style="1160" customWidth="1"/>
    <col min="10" max="10" width="12" style="1145" bestFit="1" customWidth="1"/>
    <col min="11" max="14" width="11.42578125" style="1145" customWidth="1"/>
    <col min="15" max="15" width="12.140625" style="1145" customWidth="1"/>
    <col min="16" max="19" width="11.42578125" style="1145" customWidth="1"/>
    <col min="20" max="20" width="12.42578125" style="1145" customWidth="1"/>
    <col min="21" max="256" width="11.42578125" style="1145" customWidth="1"/>
    <col min="257" max="16384" width="9.140625" style="1145"/>
  </cols>
  <sheetData>
    <row r="1" spans="1:13" s="1153" customFormat="1" ht="14.25">
      <c r="A1" s="1149">
        <v>31</v>
      </c>
      <c r="B1" s="1150"/>
      <c r="C1" s="1150"/>
      <c r="D1" s="1150"/>
      <c r="E1" s="1151"/>
      <c r="F1" s="1151"/>
      <c r="G1" s="1152"/>
      <c r="H1" s="1152"/>
      <c r="I1" s="1152"/>
      <c r="J1" s="1152"/>
      <c r="K1" s="1152"/>
      <c r="L1" s="1152"/>
    </row>
    <row r="2" spans="1:13" s="1280" customFormat="1" ht="14.25">
      <c r="A2" s="1278" t="s">
        <v>475</v>
      </c>
      <c r="B2" s="1894" t="str">
        <f>VLOOKUP(A1,'Liste voyages 2022'!A2:H501,4,0)</f>
        <v>Vancouver-banff 2 -2022</v>
      </c>
      <c r="C2" s="1894"/>
      <c r="D2" s="1894"/>
      <c r="E2" s="1894"/>
      <c r="F2" s="1894"/>
      <c r="G2" s="1279"/>
      <c r="H2" s="1279"/>
      <c r="I2" s="1279"/>
      <c r="J2" s="1279"/>
      <c r="K2" s="1279"/>
      <c r="L2" s="1279"/>
    </row>
    <row r="3" spans="1:13" s="1280" customFormat="1" ht="14.25">
      <c r="A3" s="1278" t="s">
        <v>476</v>
      </c>
      <c r="B3" s="1281">
        <f>VLOOKUP(A1,'Liste voyages 2022'!A2:H501,5,0)</f>
        <v>43311</v>
      </c>
      <c r="C3" s="1282" t="s">
        <v>484</v>
      </c>
      <c r="D3" s="1896">
        <f>VLOOKUP(A1,'Liste voyages 2022'!A2:H501,6,0)</f>
        <v>43325</v>
      </c>
      <c r="E3" s="1896"/>
      <c r="F3" s="1896"/>
      <c r="G3" s="1279"/>
      <c r="H3" s="1279"/>
      <c r="I3" s="1279"/>
      <c r="J3" s="1279"/>
      <c r="K3" s="1279"/>
      <c r="L3" s="1279"/>
    </row>
    <row r="4" spans="1:13" s="1153" customFormat="1" ht="14.25">
      <c r="A4" s="1149" t="s">
        <v>479</v>
      </c>
      <c r="B4" s="1154"/>
      <c r="C4" s="1154"/>
      <c r="D4" s="1154"/>
      <c r="E4" s="1154"/>
      <c r="F4" s="1154"/>
      <c r="G4" s="1152"/>
      <c r="H4" s="1152"/>
      <c r="I4" s="1152"/>
      <c r="J4" s="1152"/>
      <c r="K4" s="1152"/>
      <c r="L4" s="1152"/>
    </row>
    <row r="5" spans="1:13" s="1280" customFormat="1" ht="14.25">
      <c r="A5" s="1278" t="s">
        <v>480</v>
      </c>
      <c r="B5" s="1894" t="str">
        <f>VLOOKUP(A1,'Liste voyages 2022'!A2:H501,7,0)</f>
        <v>Canada</v>
      </c>
      <c r="C5" s="1894"/>
      <c r="D5" s="1894"/>
      <c r="E5" s="1894"/>
      <c r="F5" s="1894"/>
      <c r="G5" s="1279"/>
      <c r="H5" s="1279"/>
      <c r="I5" s="1279"/>
      <c r="J5" s="1279"/>
      <c r="K5" s="1279"/>
      <c r="L5" s="1279"/>
    </row>
    <row r="6" spans="1:13" s="1280" customFormat="1" ht="14.25">
      <c r="A6" s="1278" t="s">
        <v>478</v>
      </c>
      <c r="B6" s="1895">
        <f>E80</f>
        <v>0</v>
      </c>
      <c r="C6" s="1895"/>
      <c r="D6" s="1895"/>
      <c r="E6" s="1895"/>
      <c r="F6" s="1895"/>
      <c r="G6" s="1279"/>
      <c r="H6" s="1283"/>
      <c r="I6" s="1279"/>
      <c r="J6" s="1279"/>
      <c r="K6" s="1279"/>
      <c r="L6" s="1279"/>
    </row>
    <row r="8" spans="1:13">
      <c r="A8" s="1411"/>
      <c r="B8" s="1233"/>
      <c r="C8" s="1155" t="s">
        <v>80</v>
      </c>
      <c r="D8" s="1563" t="s">
        <v>74</v>
      </c>
      <c r="E8" s="1156" t="s">
        <v>74</v>
      </c>
      <c r="F8" s="1157" t="s">
        <v>75</v>
      </c>
      <c r="G8" s="1156" t="s">
        <v>20</v>
      </c>
      <c r="H8" s="1158" t="s">
        <v>40</v>
      </c>
      <c r="I8" s="1156" t="s">
        <v>50</v>
      </c>
      <c r="J8" s="1158" t="s">
        <v>40</v>
      </c>
      <c r="K8" s="1156" t="s">
        <v>0</v>
      </c>
      <c r="L8" s="1158" t="s">
        <v>40</v>
      </c>
    </row>
    <row r="9" spans="1:13">
      <c r="A9" s="1397"/>
      <c r="B9" s="1570" t="s">
        <v>41</v>
      </c>
      <c r="C9" s="1161" t="s">
        <v>10</v>
      </c>
      <c r="D9" s="1564" t="s">
        <v>66</v>
      </c>
      <c r="E9" s="1162" t="s">
        <v>42</v>
      </c>
      <c r="F9" s="1163" t="s">
        <v>41</v>
      </c>
      <c r="G9" s="1164">
        <f>E76+E77+E78</f>
        <v>0</v>
      </c>
      <c r="H9" s="1162" t="s">
        <v>21</v>
      </c>
      <c r="I9" s="1165" t="s">
        <v>106</v>
      </c>
      <c r="J9" s="1162" t="s">
        <v>21</v>
      </c>
      <c r="K9" s="1165" t="s">
        <v>2</v>
      </c>
      <c r="L9" s="1162" t="s">
        <v>1</v>
      </c>
    </row>
    <row r="10" spans="1:13">
      <c r="A10" s="1516"/>
      <c r="B10" s="1237"/>
      <c r="C10" s="1165"/>
      <c r="D10" s="1208"/>
      <c r="E10" s="1171"/>
      <c r="F10" s="1172"/>
      <c r="G10" s="1167"/>
      <c r="H10" s="1173"/>
      <c r="I10" s="1174"/>
      <c r="J10" s="1173"/>
      <c r="K10" s="1174"/>
      <c r="L10" s="1173"/>
    </row>
    <row r="11" spans="1:13" ht="12.75" thickBot="1">
      <c r="A11" s="1516"/>
      <c r="B11" s="1208"/>
      <c r="C11" s="1206"/>
      <c r="D11" s="1208"/>
      <c r="E11" s="1171"/>
      <c r="F11" s="1172"/>
      <c r="G11" s="1167"/>
      <c r="H11" s="1173"/>
      <c r="I11" s="1174"/>
      <c r="J11" s="1173"/>
      <c r="K11" s="1174"/>
      <c r="L11" s="1173"/>
    </row>
    <row r="12" spans="1:13">
      <c r="A12" s="1625" t="s">
        <v>13</v>
      </c>
      <c r="B12" s="1670" t="s">
        <v>41</v>
      </c>
      <c r="C12" s="1626" t="s">
        <v>41</v>
      </c>
      <c r="D12" s="1626"/>
      <c r="E12" s="1626" t="s">
        <v>4</v>
      </c>
      <c r="F12" s="1627"/>
      <c r="G12" s="1628"/>
      <c r="H12" s="1751"/>
      <c r="I12" s="1629"/>
      <c r="J12" s="1751"/>
      <c r="K12" s="1629"/>
      <c r="L12" s="1630"/>
    </row>
    <row r="13" spans="1:13">
      <c r="A13" s="1619" t="s">
        <v>14</v>
      </c>
      <c r="B13" s="1199" t="s">
        <v>16</v>
      </c>
      <c r="C13" s="1171" t="s">
        <v>17</v>
      </c>
      <c r="D13" s="1171"/>
      <c r="E13" s="1169"/>
      <c r="F13" s="1175" t="s">
        <v>4</v>
      </c>
      <c r="G13" s="1176" t="s">
        <v>4</v>
      </c>
      <c r="H13" s="1221"/>
      <c r="I13" s="1174"/>
      <c r="J13" s="1221"/>
      <c r="K13" s="1174"/>
      <c r="L13" s="1608"/>
    </row>
    <row r="14" spans="1:13">
      <c r="A14" s="1607" t="s">
        <v>45</v>
      </c>
      <c r="B14" s="1713"/>
      <c r="C14" s="1398"/>
      <c r="D14" s="1155"/>
      <c r="E14" s="1155"/>
      <c r="F14" s="1180"/>
      <c r="G14" s="1181">
        <f>F14*E14*D14</f>
        <v>0</v>
      </c>
      <c r="H14" s="1221"/>
      <c r="I14" s="1897">
        <v>0</v>
      </c>
      <c r="J14" s="1221"/>
      <c r="K14" s="1174"/>
      <c r="L14" s="1608" t="s">
        <v>4</v>
      </c>
    </row>
    <row r="15" spans="1:13">
      <c r="A15" s="1605" t="s">
        <v>65</v>
      </c>
      <c r="B15" s="1714"/>
      <c r="C15" s="1187"/>
      <c r="D15" s="1171"/>
      <c r="E15" s="1171"/>
      <c r="F15" s="1183"/>
      <c r="G15" s="1176">
        <f>D15*E15*F15</f>
        <v>0</v>
      </c>
      <c r="H15" s="1221"/>
      <c r="I15" s="1897"/>
      <c r="J15" s="1221"/>
      <c r="K15" s="1174"/>
      <c r="L15" s="1608"/>
      <c r="M15" s="1402"/>
    </row>
    <row r="16" spans="1:13">
      <c r="A16" s="1609" t="s">
        <v>70</v>
      </c>
      <c r="B16" s="1715"/>
      <c r="C16" s="1189"/>
      <c r="D16" s="1165"/>
      <c r="E16" s="1165"/>
      <c r="F16" s="1185"/>
      <c r="G16" s="1186">
        <f>D16*E16*F16</f>
        <v>0</v>
      </c>
      <c r="H16" s="1221"/>
      <c r="I16" s="1897"/>
      <c r="J16" s="1221"/>
      <c r="K16" s="1174"/>
      <c r="L16" s="1608"/>
    </row>
    <row r="17" spans="1:12">
      <c r="A17" s="1607" t="s">
        <v>5</v>
      </c>
      <c r="B17" s="1713"/>
      <c r="C17" s="1398"/>
      <c r="D17" s="1155"/>
      <c r="E17" s="1155"/>
      <c r="F17" s="1180"/>
      <c r="G17" s="1181">
        <v>100</v>
      </c>
      <c r="H17" s="1221"/>
      <c r="I17" s="1897"/>
      <c r="J17" s="1221"/>
      <c r="K17" s="1174"/>
      <c r="L17" s="1608"/>
    </row>
    <row r="18" spans="1:12">
      <c r="A18" s="1605" t="s">
        <v>34</v>
      </c>
      <c r="B18" s="1714"/>
      <c r="C18" s="1187"/>
      <c r="D18" s="1171"/>
      <c r="E18" s="1171"/>
      <c r="F18" s="1183"/>
      <c r="G18" s="1176">
        <f>F18*E18*D18</f>
        <v>0</v>
      </c>
      <c r="H18" s="1221"/>
      <c r="I18" s="1897"/>
      <c r="J18" s="1221"/>
      <c r="K18" s="1174"/>
      <c r="L18" s="1608"/>
    </row>
    <row r="19" spans="1:12">
      <c r="A19" s="1609" t="s">
        <v>18</v>
      </c>
      <c r="B19" s="1715">
        <f>B14</f>
        <v>0</v>
      </c>
      <c r="C19" s="1189">
        <f t="shared" ref="C19" si="0">B19/7</f>
        <v>0</v>
      </c>
      <c r="D19" s="1165">
        <v>0</v>
      </c>
      <c r="E19" s="1165">
        <v>0</v>
      </c>
      <c r="F19" s="1185">
        <f t="shared" ref="F19" si="1">C19</f>
        <v>0</v>
      </c>
      <c r="G19" s="1186">
        <f>D19*E19*F19</f>
        <v>0</v>
      </c>
      <c r="H19" s="1221"/>
      <c r="I19" s="1897"/>
      <c r="J19" s="1221"/>
      <c r="K19" s="1174"/>
      <c r="L19" s="1608"/>
    </row>
    <row r="20" spans="1:12">
      <c r="A20" s="1610"/>
      <c r="B20" s="1239" t="s">
        <v>4</v>
      </c>
      <c r="C20" s="1191"/>
      <c r="D20" s="1191"/>
      <c r="E20" s="1191"/>
      <c r="F20" s="1552" t="s">
        <v>86</v>
      </c>
      <c r="G20" s="1543">
        <f>SUM(G14:G19)</f>
        <v>100</v>
      </c>
      <c r="H20" s="1221"/>
      <c r="I20" s="1897"/>
      <c r="J20" s="1221"/>
      <c r="K20" s="1174"/>
      <c r="L20" s="1608"/>
    </row>
    <row r="21" spans="1:12">
      <c r="A21" s="1611"/>
      <c r="B21" s="1199"/>
      <c r="C21" s="1171"/>
      <c r="D21" s="1171"/>
      <c r="E21" s="1171"/>
      <c r="F21" s="1194"/>
      <c r="G21" s="1194"/>
      <c r="H21" s="1221"/>
      <c r="I21" s="1897"/>
      <c r="J21" s="1221"/>
      <c r="K21" s="1174"/>
      <c r="L21" s="1608"/>
    </row>
    <row r="22" spans="1:12">
      <c r="A22" s="1605" t="s">
        <v>43</v>
      </c>
      <c r="B22" s="1199"/>
      <c r="C22" s="1171" t="s">
        <v>4</v>
      </c>
      <c r="D22" s="1195"/>
      <c r="E22" s="1166">
        <v>0.16</v>
      </c>
      <c r="F22" s="1183" t="s">
        <v>4</v>
      </c>
      <c r="G22" s="1176">
        <f>E22*G20</f>
        <v>16</v>
      </c>
      <c r="H22" s="1221"/>
      <c r="I22" s="1898"/>
      <c r="J22" s="1221"/>
      <c r="K22" s="1196"/>
      <c r="L22" s="1608"/>
    </row>
    <row r="23" spans="1:12">
      <c r="A23" s="1620"/>
      <c r="B23" s="1239"/>
      <c r="C23" s="1191"/>
      <c r="D23" s="1191"/>
      <c r="E23" s="1190"/>
      <c r="F23" s="1552" t="s">
        <v>86</v>
      </c>
      <c r="G23" s="1543">
        <f>G20+G22</f>
        <v>116</v>
      </c>
      <c r="H23" s="1544">
        <f>G23/G72</f>
        <v>3.3443851809139398E-2</v>
      </c>
      <c r="I23" s="1543">
        <f>I14</f>
        <v>0</v>
      </c>
      <c r="J23" s="1559" t="e">
        <f>I23/I72</f>
        <v>#DIV/0!</v>
      </c>
      <c r="K23" s="1543">
        <f>I23-G23</f>
        <v>-116</v>
      </c>
      <c r="L23" s="1595">
        <f>K23/K72</f>
        <v>3.3443851809139398E-2</v>
      </c>
    </row>
    <row r="24" spans="1:12">
      <c r="A24" s="1612"/>
      <c r="B24" s="1206" t="s">
        <v>41</v>
      </c>
      <c r="C24" s="1171" t="s">
        <v>80</v>
      </c>
      <c r="D24" s="1171" t="s">
        <v>71</v>
      </c>
      <c r="E24" s="1171"/>
      <c r="F24" s="1183"/>
      <c r="G24" s="1176"/>
      <c r="H24" s="1221"/>
      <c r="I24" s="1174"/>
      <c r="J24" s="1221"/>
      <c r="K24" s="1174"/>
      <c r="L24" s="1608"/>
    </row>
    <row r="25" spans="1:12">
      <c r="A25" s="1612"/>
      <c r="B25" s="1707" t="s">
        <v>83</v>
      </c>
      <c r="C25" s="1161" t="s">
        <v>10</v>
      </c>
      <c r="D25" s="1165" t="s">
        <v>32</v>
      </c>
      <c r="E25" s="1171"/>
      <c r="F25" s="1183"/>
      <c r="G25" s="1176"/>
      <c r="H25" s="1221"/>
      <c r="I25" s="1174"/>
      <c r="J25" s="1221"/>
      <c r="K25" s="1174"/>
      <c r="L25" s="1608"/>
    </row>
    <row r="26" spans="1:12">
      <c r="A26" s="1612"/>
      <c r="B26" s="1708" t="e">
        <f>#REF!</f>
        <v>#REF!</v>
      </c>
      <c r="C26" s="1400" t="e">
        <f>#REF!</f>
        <v>#REF!</v>
      </c>
      <c r="D26" s="1191"/>
      <c r="E26" s="1171"/>
      <c r="F26" s="1183"/>
      <c r="G26" s="1176"/>
      <c r="H26" s="1221"/>
      <c r="I26" s="1174"/>
      <c r="J26" s="1221"/>
      <c r="K26" s="1174"/>
      <c r="L26" s="1608"/>
    </row>
    <row r="27" spans="1:12">
      <c r="A27" s="1658" t="s">
        <v>12</v>
      </c>
      <c r="B27" s="1199"/>
      <c r="C27" s="1171"/>
      <c r="D27" s="1171"/>
      <c r="E27" s="1171" t="s">
        <v>4</v>
      </c>
      <c r="F27" s="1183"/>
      <c r="G27" s="1176"/>
      <c r="H27" s="1221"/>
      <c r="I27" s="1174"/>
      <c r="J27" s="1221"/>
      <c r="K27" s="1174"/>
      <c r="L27" s="1608"/>
    </row>
    <row r="28" spans="1:12" ht="12.75">
      <c r="A28" s="1613" t="s">
        <v>84</v>
      </c>
      <c r="B28" s="1716"/>
      <c r="C28" s="1202"/>
      <c r="D28" s="1171"/>
      <c r="E28" s="1171"/>
      <c r="F28" s="1183"/>
      <c r="G28" s="1176">
        <v>250</v>
      </c>
      <c r="H28" s="1221"/>
      <c r="I28" s="1174"/>
      <c r="J28" s="1221"/>
      <c r="K28" s="1174" t="s">
        <v>4</v>
      </c>
      <c r="L28" s="1608"/>
    </row>
    <row r="29" spans="1:12" ht="12.75">
      <c r="A29" s="1614" t="s">
        <v>96</v>
      </c>
      <c r="B29" s="1716"/>
      <c r="C29" s="1202"/>
      <c r="D29" s="1171"/>
      <c r="E29" s="1171"/>
      <c r="F29" s="1183"/>
      <c r="G29" s="1176">
        <f t="shared" ref="G29:G33" si="2">F29*E29*D29</f>
        <v>0</v>
      </c>
      <c r="H29" s="1221"/>
      <c r="I29" s="1174"/>
      <c r="J29" s="1221"/>
      <c r="K29" s="1174"/>
      <c r="L29" s="1608"/>
    </row>
    <row r="30" spans="1:12" ht="12.75">
      <c r="A30" s="1614" t="s">
        <v>76</v>
      </c>
      <c r="B30" s="1716"/>
      <c r="C30" s="1202"/>
      <c r="D30" s="1171"/>
      <c r="E30" s="1171"/>
      <c r="F30" s="1183"/>
      <c r="G30" s="1176">
        <f t="shared" si="2"/>
        <v>0</v>
      </c>
      <c r="H30" s="1221"/>
      <c r="I30" s="1174"/>
      <c r="J30" s="1221"/>
      <c r="K30" s="1174"/>
      <c r="L30" s="1608"/>
    </row>
    <row r="31" spans="1:12" ht="12.75">
      <c r="A31" s="1614" t="s">
        <v>145</v>
      </c>
      <c r="B31" s="1716"/>
      <c r="C31" s="1202"/>
      <c r="D31" s="1171"/>
      <c r="E31" s="1171"/>
      <c r="F31" s="1183"/>
      <c r="G31" s="1176">
        <f t="shared" si="2"/>
        <v>0</v>
      </c>
      <c r="H31" s="1221"/>
      <c r="I31" s="1174"/>
      <c r="J31" s="1221"/>
      <c r="K31" s="1174"/>
      <c r="L31" s="1608"/>
    </row>
    <row r="32" spans="1:12" ht="12.75">
      <c r="A32" s="1614" t="s">
        <v>111</v>
      </c>
      <c r="B32" s="1716"/>
      <c r="C32" s="1202"/>
      <c r="D32" s="1171"/>
      <c r="E32" s="1171"/>
      <c r="F32" s="1183"/>
      <c r="G32" s="1176">
        <f t="shared" si="2"/>
        <v>0</v>
      </c>
      <c r="H32" s="1221"/>
      <c r="I32" s="1174"/>
      <c r="J32" s="1221"/>
      <c r="K32" s="1174"/>
      <c r="L32" s="1608"/>
    </row>
    <row r="33" spans="1:15" ht="14.25" customHeight="1">
      <c r="A33" s="1614" t="s">
        <v>69</v>
      </c>
      <c r="B33" s="1199"/>
      <c r="C33" s="1202"/>
      <c r="D33" s="1171"/>
      <c r="E33" s="1171"/>
      <c r="F33" s="1183"/>
      <c r="G33" s="1176">
        <f t="shared" si="2"/>
        <v>0</v>
      </c>
      <c r="H33" s="1221"/>
      <c r="I33" s="1174"/>
      <c r="J33" s="1221"/>
      <c r="K33" s="1174"/>
      <c r="L33" s="1608"/>
    </row>
    <row r="34" spans="1:15">
      <c r="A34" s="1620"/>
      <c r="B34" s="1239"/>
      <c r="C34" s="1191"/>
      <c r="D34" s="1191"/>
      <c r="E34" s="1190"/>
      <c r="F34" s="1552" t="s">
        <v>86</v>
      </c>
      <c r="G34" s="1543">
        <f>SUM(G28:G33)</f>
        <v>250</v>
      </c>
      <c r="H34" s="1544">
        <f>G34/G72</f>
        <v>7.20772668300418E-2</v>
      </c>
      <c r="I34" s="1545">
        <f>SUM(I28:I33)</f>
        <v>0</v>
      </c>
      <c r="J34" s="1544" t="e">
        <f>I34/I72</f>
        <v>#DIV/0!</v>
      </c>
      <c r="K34" s="1546">
        <f>I34-G34</f>
        <v>-250</v>
      </c>
      <c r="L34" s="1615">
        <f>K34/K72</f>
        <v>7.20772668300418E-2</v>
      </c>
    </row>
    <row r="35" spans="1:15">
      <c r="A35" s="1659" t="s">
        <v>88</v>
      </c>
      <c r="B35" s="1266"/>
      <c r="C35" s="1205"/>
      <c r="D35" s="1171"/>
      <c r="E35" s="1171"/>
      <c r="F35" s="1183"/>
      <c r="G35" s="1176"/>
      <c r="H35" s="1221"/>
      <c r="I35" s="1204"/>
      <c r="J35" s="1221"/>
      <c r="K35" s="1204"/>
      <c r="L35" s="1608"/>
    </row>
    <row r="36" spans="1:15">
      <c r="A36" s="1605" t="s">
        <v>44</v>
      </c>
      <c r="B36" s="1199"/>
      <c r="C36" s="1171"/>
      <c r="D36" s="1171"/>
      <c r="E36" s="1171"/>
      <c r="F36" s="1204"/>
      <c r="G36" s="1176">
        <v>1450</v>
      </c>
      <c r="H36" s="1221"/>
      <c r="I36" s="1204"/>
      <c r="J36" s="1221"/>
      <c r="K36" s="1204"/>
      <c r="L36" s="1608"/>
    </row>
    <row r="37" spans="1:15">
      <c r="A37" s="1605" t="s">
        <v>496</v>
      </c>
      <c r="B37" s="1199"/>
      <c r="C37" s="1171"/>
      <c r="D37" s="1171"/>
      <c r="E37" s="1406"/>
      <c r="F37" s="1174"/>
      <c r="G37" s="1401"/>
      <c r="H37" s="1221"/>
      <c r="I37" s="1204"/>
      <c r="J37" s="1221"/>
      <c r="K37" s="1204"/>
      <c r="L37" s="1608"/>
      <c r="M37" s="1402"/>
    </row>
    <row r="38" spans="1:15">
      <c r="A38" s="1605" t="s">
        <v>495</v>
      </c>
      <c r="B38" s="1199"/>
      <c r="C38" s="1171">
        <v>1</v>
      </c>
      <c r="D38" s="1171">
        <v>1</v>
      </c>
      <c r="E38" s="1406">
        <f>E76+E77+E78+E89</f>
        <v>0</v>
      </c>
      <c r="F38" s="1174"/>
      <c r="G38" s="1401">
        <f>F38*E38</f>
        <v>0</v>
      </c>
      <c r="H38" s="1221"/>
      <c r="I38" s="1204"/>
      <c r="J38" s="1221"/>
      <c r="K38" s="1204"/>
      <c r="L38" s="1608"/>
      <c r="M38" s="1402"/>
    </row>
    <row r="39" spans="1:15">
      <c r="A39" s="1605" t="s">
        <v>113</v>
      </c>
      <c r="B39" s="1199"/>
      <c r="C39" s="1171"/>
      <c r="D39" s="1171"/>
      <c r="E39" s="1406"/>
      <c r="F39" s="1174"/>
      <c r="G39" s="1401"/>
      <c r="H39" s="1221"/>
      <c r="I39" s="1204"/>
      <c r="J39" s="1221"/>
      <c r="K39" s="1204"/>
      <c r="L39" s="1608"/>
      <c r="M39" s="1402"/>
    </row>
    <row r="40" spans="1:15">
      <c r="A40" s="1605" t="s">
        <v>85</v>
      </c>
      <c r="B40" s="1199"/>
      <c r="C40" s="1171"/>
      <c r="D40" s="1171"/>
      <c r="E40" s="1171"/>
      <c r="F40" s="1174">
        <v>875</v>
      </c>
      <c r="G40" s="1401">
        <f>F40/2</f>
        <v>437.5</v>
      </c>
      <c r="H40" s="1221"/>
      <c r="I40" s="1204"/>
      <c r="J40" s="1221"/>
      <c r="K40" s="1204"/>
      <c r="L40" s="1608"/>
    </row>
    <row r="41" spans="1:15">
      <c r="A41" s="1620"/>
      <c r="B41" s="1239"/>
      <c r="C41" s="1191"/>
      <c r="D41" s="1191"/>
      <c r="E41" s="1190"/>
      <c r="F41" s="1552" t="s">
        <v>86</v>
      </c>
      <c r="G41" s="1543">
        <f>G36+G38+G40</f>
        <v>1887.5</v>
      </c>
      <c r="H41" s="1544">
        <f>G41/G72</f>
        <v>0.5441833645668156</v>
      </c>
      <c r="I41" s="1555">
        <f>SUM(I37:I40)</f>
        <v>0</v>
      </c>
      <c r="J41" s="1544" t="e">
        <f>I41/I72</f>
        <v>#DIV/0!</v>
      </c>
      <c r="K41" s="1546">
        <f>I41-G41</f>
        <v>-1887.5</v>
      </c>
      <c r="L41" s="1615">
        <f>K41/K72</f>
        <v>0.5441833645668156</v>
      </c>
      <c r="N41" s="1402" t="s">
        <v>4</v>
      </c>
    </row>
    <row r="42" spans="1:15">
      <c r="A42" s="1659" t="s">
        <v>81</v>
      </c>
      <c r="B42" s="1199"/>
      <c r="C42" s="1171"/>
      <c r="D42" s="1171"/>
      <c r="E42" s="1171"/>
      <c r="F42" s="1183"/>
      <c r="G42" s="1176"/>
      <c r="H42" s="1221"/>
      <c r="I42" s="1204"/>
      <c r="J42" s="1221"/>
      <c r="K42" s="1204"/>
      <c r="L42" s="1608"/>
    </row>
    <row r="43" spans="1:15">
      <c r="A43" s="1605" t="s">
        <v>11</v>
      </c>
      <c r="B43" s="1199"/>
      <c r="C43" s="1171"/>
      <c r="D43" s="1171"/>
      <c r="E43" s="1406"/>
      <c r="F43" s="1212"/>
      <c r="G43" s="1176">
        <f>F43*E43</f>
        <v>0</v>
      </c>
      <c r="H43" s="1221"/>
      <c r="I43" s="1174"/>
      <c r="J43" s="1221"/>
      <c r="K43" s="1174"/>
      <c r="L43" s="1608"/>
      <c r="M43" s="1403"/>
      <c r="N43" s="1404"/>
    </row>
    <row r="44" spans="1:15">
      <c r="A44" s="1605" t="s">
        <v>11</v>
      </c>
      <c r="B44" s="1199"/>
      <c r="C44" s="1171"/>
      <c r="D44" s="1171"/>
      <c r="E44" s="1216"/>
      <c r="F44" s="1213"/>
      <c r="G44" s="1176">
        <v>900</v>
      </c>
      <c r="H44" s="1221"/>
      <c r="I44" s="1174"/>
      <c r="J44" s="1221"/>
      <c r="K44" s="1174"/>
      <c r="L44" s="1608"/>
      <c r="O44" s="1402" t="s">
        <v>4</v>
      </c>
    </row>
    <row r="45" spans="1:15">
      <c r="A45" s="1605" t="s">
        <v>11</v>
      </c>
      <c r="B45" s="1199"/>
      <c r="C45" s="1171"/>
      <c r="D45" s="1183"/>
      <c r="E45" s="1216"/>
      <c r="F45" s="1213"/>
      <c r="G45" s="1176">
        <f>F45*E43</f>
        <v>0</v>
      </c>
      <c r="H45" s="1749"/>
      <c r="I45" s="1204"/>
      <c r="J45" s="1749"/>
      <c r="K45" s="1204"/>
      <c r="L45" s="1616"/>
      <c r="N45" s="1402" t="s">
        <v>221</v>
      </c>
    </row>
    <row r="46" spans="1:15">
      <c r="A46" s="1605" t="s">
        <v>77</v>
      </c>
      <c r="B46" s="1199"/>
      <c r="C46" s="1171"/>
      <c r="D46" s="1183"/>
      <c r="E46" s="1216"/>
      <c r="F46" s="1213"/>
      <c r="G46" s="1176">
        <f>F46*E46</f>
        <v>0</v>
      </c>
      <c r="H46" s="1749"/>
      <c r="I46" s="1204"/>
      <c r="J46" s="1749"/>
      <c r="K46" s="1204"/>
      <c r="L46" s="1616"/>
    </row>
    <row r="47" spans="1:15">
      <c r="A47" s="1605" t="s">
        <v>23</v>
      </c>
      <c r="B47" s="1241"/>
      <c r="C47" s="1165"/>
      <c r="D47" s="1171"/>
      <c r="E47" s="1215"/>
      <c r="F47" s="1216"/>
      <c r="G47" s="1176">
        <f>F47*E47</f>
        <v>0</v>
      </c>
      <c r="H47" s="1221"/>
      <c r="I47" s="1174"/>
      <c r="J47" s="1221"/>
      <c r="K47" s="1174"/>
      <c r="L47" s="1608"/>
    </row>
    <row r="48" spans="1:15">
      <c r="A48" s="1620"/>
      <c r="B48" s="1239"/>
      <c r="C48" s="1191"/>
      <c r="D48" s="1191"/>
      <c r="E48" s="1190"/>
      <c r="F48" s="1552" t="s">
        <v>86</v>
      </c>
      <c r="G48" s="1543">
        <f>SUM(G43:G47)</f>
        <v>900</v>
      </c>
      <c r="H48" s="1544">
        <f>G48/G72</f>
        <v>0.25947816058815049</v>
      </c>
      <c r="I48" s="1555">
        <f>SUM(I43:I47)</f>
        <v>0</v>
      </c>
      <c r="J48" s="1544" t="e">
        <f>I48/I72</f>
        <v>#DIV/0!</v>
      </c>
      <c r="K48" s="1546">
        <f>I48-G48</f>
        <v>-900</v>
      </c>
      <c r="L48" s="1615">
        <f>K48/K72</f>
        <v>0.25947816058815049</v>
      </c>
    </row>
    <row r="49" spans="1:14">
      <c r="A49" s="1659" t="s">
        <v>82</v>
      </c>
      <c r="B49" s="1199"/>
      <c r="C49" s="1171"/>
      <c r="D49" s="1171"/>
      <c r="E49" s="1174"/>
      <c r="F49" s="1194"/>
      <c r="G49" s="1176"/>
      <c r="H49" s="1750"/>
      <c r="I49" s="1174"/>
      <c r="J49" s="1750"/>
      <c r="K49" s="1174"/>
      <c r="L49" s="1617"/>
    </row>
    <row r="50" spans="1:14">
      <c r="A50" s="1605" t="s">
        <v>19</v>
      </c>
      <c r="B50" s="1199"/>
      <c r="C50" s="1202"/>
      <c r="D50" s="1183"/>
      <c r="E50" s="1216"/>
      <c r="F50" s="1216"/>
      <c r="G50" s="1175">
        <v>150</v>
      </c>
      <c r="H50" s="1217"/>
      <c r="I50" s="1204"/>
      <c r="J50" s="1217"/>
      <c r="K50" s="1204"/>
      <c r="L50" s="1618"/>
    </row>
    <row r="51" spans="1:14">
      <c r="A51" s="1605" t="s">
        <v>78</v>
      </c>
      <c r="B51" s="1199"/>
      <c r="C51" s="1202"/>
      <c r="D51" s="1183"/>
      <c r="E51" s="1406"/>
      <c r="F51" s="1216"/>
      <c r="G51" s="1175">
        <f>F51*E51</f>
        <v>0</v>
      </c>
      <c r="H51" s="1217"/>
      <c r="I51" s="1204"/>
      <c r="J51" s="1217"/>
      <c r="K51" s="1204"/>
      <c r="L51" s="1618"/>
    </row>
    <row r="52" spans="1:14">
      <c r="A52" s="1605" t="s">
        <v>79</v>
      </c>
      <c r="B52" s="1199"/>
      <c r="C52" s="1202"/>
      <c r="D52" s="1183"/>
      <c r="E52" s="1216"/>
      <c r="F52" s="1218"/>
      <c r="G52" s="1175">
        <v>0</v>
      </c>
      <c r="H52" s="1217"/>
      <c r="I52" s="1204"/>
      <c r="J52" s="1217"/>
      <c r="K52" s="1204"/>
      <c r="L52" s="1618"/>
    </row>
    <row r="53" spans="1:14">
      <c r="A53" s="1605" t="s">
        <v>79</v>
      </c>
      <c r="B53" s="1199"/>
      <c r="C53" s="1202"/>
      <c r="D53" s="1183"/>
      <c r="E53" s="1216"/>
      <c r="F53" s="1218"/>
      <c r="G53" s="1175">
        <v>0</v>
      </c>
      <c r="H53" s="1217"/>
      <c r="I53" s="1204"/>
      <c r="J53" s="1217"/>
      <c r="K53" s="1204"/>
      <c r="L53" s="1618"/>
    </row>
    <row r="54" spans="1:14">
      <c r="A54" s="1620"/>
      <c r="B54" s="1239"/>
      <c r="C54" s="1191"/>
      <c r="D54" s="1191"/>
      <c r="E54" s="1190"/>
      <c r="F54" s="1552" t="s">
        <v>86</v>
      </c>
      <c r="G54" s="1543">
        <f>SUM(G50:G53)</f>
        <v>150</v>
      </c>
      <c r="H54" s="1544">
        <f>G54/G72</f>
        <v>4.3246360098025086E-2</v>
      </c>
      <c r="I54" s="1555">
        <f>SUM(I50:I53)</f>
        <v>0</v>
      </c>
      <c r="J54" s="1544" t="e">
        <f>I54/I72</f>
        <v>#DIV/0!</v>
      </c>
      <c r="K54" s="1546">
        <f>I54-G54</f>
        <v>-150</v>
      </c>
      <c r="L54" s="1615">
        <f>K54/K72</f>
        <v>4.3246360098025086E-2</v>
      </c>
    </row>
    <row r="55" spans="1:14">
      <c r="A55" s="1658" t="s">
        <v>31</v>
      </c>
      <c r="B55" s="1408" t="s">
        <v>4</v>
      </c>
      <c r="C55" s="1405" t="s">
        <v>4</v>
      </c>
      <c r="D55" s="1171"/>
      <c r="E55" s="1171" t="s">
        <v>4</v>
      </c>
      <c r="F55" s="1183"/>
      <c r="G55" s="1176"/>
      <c r="H55" s="1221"/>
      <c r="I55" s="1174" t="s">
        <v>4</v>
      </c>
      <c r="J55" s="1221"/>
      <c r="K55" s="1174"/>
      <c r="L55" s="1608"/>
    </row>
    <row r="56" spans="1:14">
      <c r="A56" s="1619" t="s">
        <v>64</v>
      </c>
      <c r="B56" s="1408"/>
      <c r="C56" s="1405"/>
      <c r="D56" s="1171"/>
      <c r="E56" s="1171"/>
      <c r="F56" s="1183"/>
      <c r="G56" s="1176"/>
      <c r="H56" s="1221"/>
      <c r="I56" s="1174"/>
      <c r="J56" s="1221"/>
      <c r="K56" s="1174"/>
      <c r="L56" s="1608"/>
    </row>
    <row r="57" spans="1:14">
      <c r="A57" s="1619" t="s">
        <v>108</v>
      </c>
      <c r="B57" s="1199"/>
      <c r="C57" s="1171"/>
      <c r="D57" s="1171"/>
      <c r="E57" s="1171"/>
      <c r="F57" s="1183"/>
      <c r="G57" s="1176">
        <v>75</v>
      </c>
      <c r="H57" s="1221"/>
      <c r="I57" s="1174"/>
      <c r="J57" s="1221"/>
      <c r="K57" s="1174"/>
      <c r="L57" s="1608"/>
    </row>
    <row r="58" spans="1:14">
      <c r="A58" s="1605" t="s">
        <v>73</v>
      </c>
      <c r="B58" s="1199"/>
      <c r="C58" s="1171"/>
      <c r="D58" s="1171"/>
      <c r="E58" s="1406"/>
      <c r="F58" s="1183"/>
      <c r="G58" s="1176">
        <f>E58*F58</f>
        <v>0</v>
      </c>
      <c r="H58" s="1221"/>
      <c r="I58" s="1174"/>
      <c r="J58" s="1221"/>
      <c r="K58" s="1174"/>
      <c r="L58" s="1608"/>
      <c r="M58" s="1403"/>
      <c r="N58" s="1404"/>
    </row>
    <row r="59" spans="1:14">
      <c r="A59" s="1620"/>
      <c r="B59" s="1239"/>
      <c r="C59" s="1191"/>
      <c r="D59" s="1191"/>
      <c r="E59" s="1203"/>
      <c r="F59" s="1552" t="s">
        <v>86</v>
      </c>
      <c r="G59" s="1543">
        <f>SUM(G56:G58)</f>
        <v>75</v>
      </c>
      <c r="H59" s="1544">
        <f>G59/G72</f>
        <v>2.1623180049012543E-2</v>
      </c>
      <c r="I59" s="1545">
        <f>SUM(I56:I58)</f>
        <v>0</v>
      </c>
      <c r="J59" s="1544" t="e">
        <f>I59/I72</f>
        <v>#DIV/0!</v>
      </c>
      <c r="K59" s="1546">
        <f>I59-G59</f>
        <v>-75</v>
      </c>
      <c r="L59" s="1615">
        <f>K59/K72</f>
        <v>2.1623180049012543E-2</v>
      </c>
    </row>
    <row r="60" spans="1:14">
      <c r="A60" s="1856" t="s">
        <v>97</v>
      </c>
      <c r="B60" s="1232" t="s">
        <v>41</v>
      </c>
      <c r="C60" s="1155" t="s">
        <v>80</v>
      </c>
      <c r="D60" s="1155" t="s">
        <v>71</v>
      </c>
      <c r="E60" s="1155"/>
      <c r="F60" s="1180"/>
      <c r="G60" s="1181"/>
      <c r="H60" s="1220"/>
      <c r="I60" s="1174"/>
      <c r="J60" s="1220"/>
      <c r="K60" s="1174"/>
      <c r="L60" s="1621"/>
    </row>
    <row r="61" spans="1:14">
      <c r="A61" s="1612"/>
      <c r="B61" s="1707" t="s">
        <v>83</v>
      </c>
      <c r="C61" s="1161" t="s">
        <v>10</v>
      </c>
      <c r="D61" s="1165" t="s">
        <v>32</v>
      </c>
      <c r="E61" s="1171"/>
      <c r="F61" s="1183"/>
      <c r="G61" s="1176"/>
      <c r="H61" s="1221"/>
      <c r="I61" s="1174"/>
      <c r="J61" s="1221"/>
      <c r="K61" s="1174"/>
      <c r="L61" s="1622"/>
    </row>
    <row r="62" spans="1:14">
      <c r="A62" s="1612"/>
      <c r="B62" s="1768"/>
      <c r="C62" s="1231" t="e">
        <f>#REF!</f>
        <v>#REF!</v>
      </c>
      <c r="D62" s="1191"/>
      <c r="E62" s="1171"/>
      <c r="F62" s="1183"/>
      <c r="G62" s="1176"/>
      <c r="H62" s="1221"/>
      <c r="I62" s="1174"/>
      <c r="J62" s="1221"/>
      <c r="K62" s="1174"/>
      <c r="L62" s="1622"/>
    </row>
    <row r="63" spans="1:14">
      <c r="A63" s="1612"/>
      <c r="B63" s="1254"/>
      <c r="C63" s="1183"/>
      <c r="D63" s="1171"/>
      <c r="E63" s="1171"/>
      <c r="F63" s="1183"/>
      <c r="G63" s="1176"/>
      <c r="H63" s="1221"/>
      <c r="I63" s="1174"/>
      <c r="J63" s="1221"/>
      <c r="K63" s="1174"/>
      <c r="L63" s="1622"/>
    </row>
    <row r="64" spans="1:14">
      <c r="A64" s="1619" t="s">
        <v>99</v>
      </c>
      <c r="B64" s="1199"/>
      <c r="C64" s="1171"/>
      <c r="D64" s="1171"/>
      <c r="E64" s="1171"/>
      <c r="F64" s="1183"/>
      <c r="G64" s="1176">
        <f>F64*D64</f>
        <v>0</v>
      </c>
      <c r="H64" s="1221"/>
      <c r="I64" s="1174"/>
      <c r="J64" s="1221"/>
      <c r="K64" s="1174"/>
      <c r="L64" s="1622"/>
    </row>
    <row r="65" spans="1:16">
      <c r="A65" s="1619"/>
      <c r="B65" s="1199"/>
      <c r="C65" s="1171"/>
      <c r="D65" s="1171"/>
      <c r="E65" s="1171"/>
      <c r="F65" s="1183"/>
      <c r="G65" s="1176"/>
      <c r="H65" s="1221"/>
      <c r="I65" s="1174"/>
      <c r="J65" s="1221"/>
      <c r="K65" s="1174"/>
      <c r="L65" s="1622"/>
      <c r="P65" s="1402" t="s">
        <v>4</v>
      </c>
    </row>
    <row r="66" spans="1:16">
      <c r="A66" s="1605" t="s">
        <v>109</v>
      </c>
      <c r="B66" s="1199"/>
      <c r="C66" s="1171"/>
      <c r="D66" s="1171"/>
      <c r="E66" s="1216"/>
      <c r="F66" s="1183"/>
      <c r="G66" s="1176">
        <v>90</v>
      </c>
      <c r="H66" s="1221"/>
      <c r="I66" s="1174"/>
      <c r="J66" s="1221"/>
      <c r="K66" s="1174"/>
      <c r="L66" s="1622"/>
    </row>
    <row r="67" spans="1:16">
      <c r="A67" s="1605" t="s">
        <v>115</v>
      </c>
      <c r="B67" s="1199"/>
      <c r="C67" s="1183"/>
      <c r="D67" s="1171"/>
      <c r="E67" s="1216"/>
      <c r="F67" s="1183"/>
      <c r="G67" s="1176">
        <f>F67*E67</f>
        <v>0</v>
      </c>
      <c r="H67" s="1221"/>
      <c r="I67" s="1174"/>
      <c r="J67" s="1221"/>
      <c r="K67" s="1174"/>
      <c r="L67" s="1622"/>
    </row>
    <row r="68" spans="1:16">
      <c r="A68" s="1605" t="s">
        <v>211</v>
      </c>
      <c r="B68" s="1199"/>
      <c r="C68" s="1731"/>
      <c r="D68" s="1171"/>
      <c r="E68" s="1216"/>
      <c r="F68" s="1183"/>
      <c r="G68" s="1176">
        <f>F68*E68</f>
        <v>0</v>
      </c>
      <c r="H68" s="1221"/>
      <c r="I68" s="1174"/>
      <c r="J68" s="1221"/>
      <c r="K68" s="1174"/>
      <c r="L68" s="1622"/>
    </row>
    <row r="69" spans="1:16" s="1290" customFormat="1" ht="11.25">
      <c r="A69" s="1588" t="s">
        <v>487</v>
      </c>
      <c r="B69" s="1711"/>
      <c r="C69" s="1311"/>
      <c r="D69" s="1297"/>
      <c r="E69" s="1342"/>
      <c r="F69" s="1311"/>
      <c r="G69" s="1305">
        <f>F69</f>
        <v>0</v>
      </c>
      <c r="H69" s="1346"/>
      <c r="I69" s="1301"/>
      <c r="J69" s="1346"/>
      <c r="K69" s="1301"/>
      <c r="L69" s="1604"/>
      <c r="M69" s="1289"/>
    </row>
    <row r="70" spans="1:16">
      <c r="A70" s="1620"/>
      <c r="B70" s="1239" t="s">
        <v>4</v>
      </c>
      <c r="C70" s="1191"/>
      <c r="D70" s="1191"/>
      <c r="E70" s="1203"/>
      <c r="F70" s="1552" t="s">
        <v>86</v>
      </c>
      <c r="G70" s="1543">
        <f>SUM(G64:G68)</f>
        <v>90</v>
      </c>
      <c r="H70" s="1544">
        <f>G70/G72</f>
        <v>2.5947816058815049E-2</v>
      </c>
      <c r="I70" s="1545">
        <f>SUM(I64:I68)</f>
        <v>0</v>
      </c>
      <c r="J70" s="1544" t="e">
        <f>I70/I72</f>
        <v>#DIV/0!</v>
      </c>
      <c r="K70" s="1546">
        <f>I70-G70</f>
        <v>-90</v>
      </c>
      <c r="L70" s="1615">
        <f>K70/K72</f>
        <v>2.5947816058815049E-2</v>
      </c>
      <c r="O70" s="1402" t="s">
        <v>4</v>
      </c>
    </row>
    <row r="71" spans="1:16" ht="12.75" thickBot="1">
      <c r="A71" s="1607"/>
      <c r="B71" s="1573"/>
      <c r="C71" s="1155"/>
      <c r="D71" s="1155"/>
      <c r="E71" s="1177"/>
      <c r="F71" s="1197"/>
      <c r="G71" s="1181"/>
      <c r="H71" s="1221"/>
      <c r="I71" s="1174"/>
      <c r="J71" s="1221"/>
      <c r="K71" s="1174"/>
      <c r="L71" s="1608"/>
    </row>
    <row r="72" spans="1:16" ht="12.75" thickBot="1">
      <c r="A72" s="1623"/>
      <c r="B72" s="1718" t="e">
        <f>F72*1.25</f>
        <v>#DIV/0!</v>
      </c>
      <c r="C72" s="1783"/>
      <c r="D72" s="1784"/>
      <c r="E72" s="1785" t="s">
        <v>98</v>
      </c>
      <c r="F72" s="1786" t="e">
        <f>G72/(E75)</f>
        <v>#DIV/0!</v>
      </c>
      <c r="G72" s="1787">
        <f>G70+G59+G54+G48+G41+G34+G23</f>
        <v>3468.5</v>
      </c>
      <c r="H72" s="1788">
        <f>G72/G72</f>
        <v>1</v>
      </c>
      <c r="I72" s="1787">
        <f>I70+I59+I54+I48+I41+I34+I23</f>
        <v>0</v>
      </c>
      <c r="J72" s="1788" t="e">
        <f>I72/I72</f>
        <v>#DIV/0!</v>
      </c>
      <c r="K72" s="1787">
        <f>K70+K59+K54+K48+K41+K34+K23</f>
        <v>-3468.5</v>
      </c>
      <c r="L72" s="1789">
        <f>K72/K72</f>
        <v>1</v>
      </c>
    </row>
    <row r="73" spans="1:16" ht="12.75" thickBot="1">
      <c r="A73" s="1605"/>
      <c r="B73" s="1199"/>
      <c r="C73" s="1171"/>
      <c r="D73" s="1171"/>
      <c r="E73" s="1171"/>
      <c r="F73" s="1172"/>
      <c r="G73" s="1234"/>
      <c r="H73" s="1221"/>
      <c r="I73" s="1174" t="s">
        <v>4</v>
      </c>
      <c r="J73" s="1221"/>
      <c r="K73" s="1174"/>
      <c r="L73" s="1764"/>
    </row>
    <row r="74" spans="1:16">
      <c r="A74" s="1625" t="s">
        <v>38</v>
      </c>
      <c r="B74" s="1670"/>
      <c r="C74" s="1626"/>
      <c r="D74" s="1626" t="s">
        <v>39</v>
      </c>
      <c r="E74" s="1671"/>
      <c r="F74" s="1626" t="s">
        <v>91</v>
      </c>
      <c r="G74" s="1672"/>
      <c r="H74" s="1751"/>
      <c r="I74" s="1629"/>
      <c r="J74" s="1751"/>
      <c r="K74" s="1629"/>
      <c r="L74" s="1630"/>
    </row>
    <row r="75" spans="1:16">
      <c r="A75" s="1658"/>
      <c r="B75" s="1199"/>
      <c r="C75" s="1194"/>
      <c r="D75" s="1736"/>
      <c r="E75" s="1538"/>
      <c r="F75" s="1743"/>
      <c r="G75" s="1236"/>
      <c r="H75" s="1221"/>
      <c r="I75" s="1174"/>
      <c r="J75" s="1221"/>
      <c r="K75" s="1174"/>
      <c r="L75" s="1608"/>
    </row>
    <row r="76" spans="1:16">
      <c r="A76" s="1619" t="s">
        <v>92</v>
      </c>
      <c r="B76" s="1199"/>
      <c r="C76" s="1171"/>
      <c r="D76" s="1733"/>
      <c r="E76" s="1216"/>
      <c r="F76" s="1183"/>
      <c r="G76" s="1176">
        <v>500</v>
      </c>
      <c r="H76" s="1752"/>
      <c r="I76" s="1203"/>
      <c r="J76" s="1221"/>
      <c r="K76" s="1193">
        <f>I76-G76</f>
        <v>-500</v>
      </c>
      <c r="L76" s="1608"/>
    </row>
    <row r="77" spans="1:16">
      <c r="A77" s="1619" t="s">
        <v>93</v>
      </c>
      <c r="B77" s="1199"/>
      <c r="C77" s="1171"/>
      <c r="D77" s="1733"/>
      <c r="E77" s="1216"/>
      <c r="F77" s="1183"/>
      <c r="G77" s="1176">
        <f>E77*F77</f>
        <v>0</v>
      </c>
      <c r="H77" s="1221"/>
      <c r="I77" s="1203"/>
      <c r="J77" s="1221"/>
      <c r="K77" s="1193">
        <f>I77-G77</f>
        <v>0</v>
      </c>
      <c r="L77" s="1608"/>
    </row>
    <row r="78" spans="1:16">
      <c r="A78" s="1619" t="s">
        <v>22</v>
      </c>
      <c r="B78" s="1199"/>
      <c r="C78" s="1171"/>
      <c r="D78" s="1733"/>
      <c r="E78" s="1216"/>
      <c r="F78" s="1183"/>
      <c r="G78" s="1176">
        <f>F78*E78</f>
        <v>0</v>
      </c>
      <c r="H78" s="1752"/>
      <c r="I78" s="1203"/>
      <c r="J78" s="1221"/>
      <c r="K78" s="1193">
        <f>I78-G78</f>
        <v>0</v>
      </c>
      <c r="L78" s="1608"/>
      <c r="N78" s="1517">
        <f>F89-F76</f>
        <v>0</v>
      </c>
      <c r="O78" s="1518" t="e">
        <f>N78/F76</f>
        <v>#DIV/0!</v>
      </c>
      <c r="P78" s="1404" t="s">
        <v>212</v>
      </c>
    </row>
    <row r="79" spans="1:16">
      <c r="A79" s="1673" t="s">
        <v>30</v>
      </c>
      <c r="B79" s="1241"/>
      <c r="C79" s="1165"/>
      <c r="D79" s="1734"/>
      <c r="E79" s="1215"/>
      <c r="F79" s="1185"/>
      <c r="G79" s="1176">
        <f>E79*D79</f>
        <v>0</v>
      </c>
      <c r="H79" s="1753"/>
      <c r="I79" s="1203"/>
      <c r="J79" s="1753"/>
      <c r="K79" s="1193">
        <f>I79-G79</f>
        <v>0</v>
      </c>
      <c r="L79" s="1674"/>
    </row>
    <row r="80" spans="1:16">
      <c r="A80" s="1619"/>
      <c r="B80" s="1199"/>
      <c r="C80" s="1171"/>
      <c r="D80" s="1735"/>
      <c r="E80" s="1216">
        <f>SUM(E76:E79)</f>
        <v>0</v>
      </c>
      <c r="F80" s="1183"/>
      <c r="G80" s="1176"/>
      <c r="H80" s="1221"/>
      <c r="I80" s="1177"/>
      <c r="J80" s="1221"/>
      <c r="K80" s="1174"/>
      <c r="L80" s="1608"/>
    </row>
    <row r="81" spans="1:20">
      <c r="A81" s="1619"/>
      <c r="B81" s="1199"/>
      <c r="C81" s="1171"/>
      <c r="D81" s="1735"/>
      <c r="E81" s="1216"/>
      <c r="F81" s="1183"/>
      <c r="G81" s="1176"/>
      <c r="H81" s="1221"/>
      <c r="I81" s="1188"/>
      <c r="J81" s="1221"/>
      <c r="K81" s="1174"/>
      <c r="L81" s="1608"/>
    </row>
    <row r="82" spans="1:20">
      <c r="A82" s="1675" t="s">
        <v>36</v>
      </c>
      <c r="B82" s="1574"/>
      <c r="C82" s="1191"/>
      <c r="D82" s="1243"/>
      <c r="E82" s="1240"/>
      <c r="F82" s="1231"/>
      <c r="G82" s="1192"/>
      <c r="H82" s="1399"/>
      <c r="I82" s="1203"/>
      <c r="J82" s="1771"/>
      <c r="K82" s="1193">
        <f>I82-G82</f>
        <v>0</v>
      </c>
      <c r="L82" s="1631"/>
    </row>
    <row r="83" spans="1:20">
      <c r="A83" s="1675" t="s">
        <v>488</v>
      </c>
      <c r="B83" s="1574"/>
      <c r="C83" s="1191"/>
      <c r="D83" s="1243"/>
      <c r="E83" s="1240"/>
      <c r="F83" s="1231"/>
      <c r="G83" s="1192"/>
      <c r="H83" s="1399"/>
      <c r="I83" s="1203"/>
      <c r="J83" s="1771"/>
      <c r="K83" s="1193"/>
      <c r="L83" s="1631"/>
    </row>
    <row r="84" spans="1:20">
      <c r="A84" s="1675" t="s">
        <v>489</v>
      </c>
      <c r="B84" s="1574"/>
      <c r="C84" s="1191"/>
      <c r="D84" s="1243"/>
      <c r="E84" s="1240"/>
      <c r="F84" s="1231"/>
      <c r="G84" s="1192"/>
      <c r="H84" s="1399"/>
      <c r="I84" s="1203"/>
      <c r="J84" s="1771"/>
      <c r="K84" s="1193"/>
      <c r="L84" s="1631"/>
      <c r="N84" s="1519" t="s">
        <v>213</v>
      </c>
      <c r="O84" s="1519"/>
      <c r="P84" s="1519"/>
      <c r="Q84" s="1519"/>
      <c r="R84" s="1519"/>
      <c r="S84" s="1520"/>
      <c r="T84" s="1160"/>
    </row>
    <row r="85" spans="1:20">
      <c r="A85" s="1675" t="s">
        <v>490</v>
      </c>
      <c r="B85" s="1574"/>
      <c r="C85" s="1191"/>
      <c r="D85" s="1243"/>
      <c r="E85" s="1240"/>
      <c r="F85" s="1231"/>
      <c r="G85" s="1192"/>
      <c r="H85" s="1399"/>
      <c r="I85" s="1203"/>
      <c r="J85" s="1771"/>
      <c r="K85" s="1193"/>
      <c r="L85" s="1631"/>
      <c r="N85" s="1407"/>
      <c r="O85" s="1407" t="s">
        <v>215</v>
      </c>
      <c r="P85" s="1407"/>
      <c r="Q85" s="1519"/>
      <c r="R85" s="1519"/>
      <c r="S85" s="1520"/>
      <c r="T85" s="1160"/>
    </row>
    <row r="86" spans="1:20">
      <c r="A86" s="1675" t="s">
        <v>491</v>
      </c>
      <c r="B86" s="1574"/>
      <c r="C86" s="1191"/>
      <c r="D86" s="1243"/>
      <c r="E86" s="1240"/>
      <c r="F86" s="1231"/>
      <c r="G86" s="1192"/>
      <c r="H86" s="1399"/>
      <c r="I86" s="1203"/>
      <c r="J86" s="1771"/>
      <c r="K86" s="1193"/>
      <c r="L86" s="1631"/>
      <c r="N86" s="1201"/>
      <c r="O86" s="1145" t="s">
        <v>216</v>
      </c>
      <c r="Q86" s="1519"/>
      <c r="R86" s="1519"/>
      <c r="S86" s="1520"/>
      <c r="T86" s="1160"/>
    </row>
    <row r="87" spans="1:20">
      <c r="A87" s="1675" t="s">
        <v>214</v>
      </c>
      <c r="B87" s="1574"/>
      <c r="C87" s="1191"/>
      <c r="D87" s="1243"/>
      <c r="E87" s="1240"/>
      <c r="F87" s="1231"/>
      <c r="G87" s="1192"/>
      <c r="H87" s="1399"/>
      <c r="I87" s="1203"/>
      <c r="J87" s="1771"/>
      <c r="K87" s="1193"/>
      <c r="L87" s="1631"/>
      <c r="N87" s="1519"/>
      <c r="O87" s="1519"/>
      <c r="P87" s="1519"/>
      <c r="Q87" s="1519"/>
      <c r="R87" s="1519"/>
      <c r="S87" s="1520"/>
      <c r="T87" s="1160"/>
    </row>
    <row r="88" spans="1:20">
      <c r="A88" s="1675" t="s">
        <v>492</v>
      </c>
      <c r="B88" s="1574"/>
      <c r="C88" s="1191"/>
      <c r="D88" s="1243"/>
      <c r="E88" s="1240"/>
      <c r="F88" s="1231"/>
      <c r="G88" s="1192"/>
      <c r="H88" s="1399"/>
      <c r="I88" s="1203"/>
      <c r="J88" s="1771"/>
      <c r="K88" s="1193"/>
      <c r="L88" s="1631"/>
      <c r="N88" s="1519"/>
      <c r="O88" s="1519"/>
      <c r="P88" s="1519"/>
      <c r="Q88" s="1519"/>
      <c r="R88" s="1519"/>
      <c r="S88" s="1520"/>
      <c r="T88" s="1160"/>
    </row>
    <row r="89" spans="1:20" ht="12.75" thickBot="1">
      <c r="A89" s="1675" t="s">
        <v>107</v>
      </c>
      <c r="B89" s="1574"/>
      <c r="C89" s="1155"/>
      <c r="D89" s="1799"/>
      <c r="E89" s="1804"/>
      <c r="F89" s="1180"/>
      <c r="G89" s="1181">
        <f>E89*F89</f>
        <v>0</v>
      </c>
      <c r="H89" s="1805"/>
      <c r="I89" s="1177">
        <f t="shared" ref="I89" si="3">F89*E89</f>
        <v>0</v>
      </c>
      <c r="J89" s="1220"/>
      <c r="K89" s="1806"/>
      <c r="L89" s="1775"/>
      <c r="Q89" s="1407"/>
      <c r="R89" s="1407"/>
      <c r="S89" s="1160"/>
      <c r="T89" s="1160"/>
    </row>
    <row r="90" spans="1:20" ht="12.75" thickBot="1">
      <c r="A90" s="1676"/>
      <c r="B90" s="1677"/>
      <c r="C90" s="1818"/>
      <c r="D90" s="1819"/>
      <c r="E90" s="1819"/>
      <c r="F90" s="1785" t="s">
        <v>35</v>
      </c>
      <c r="G90" s="1820">
        <f>SUM(G75:G89)</f>
        <v>500</v>
      </c>
      <c r="H90" s="1821"/>
      <c r="I90" s="1820">
        <f>SUM(I76:I89)</f>
        <v>0</v>
      </c>
      <c r="J90" s="1821"/>
      <c r="K90" s="1820">
        <f>K76+K77+K78+K79+K82</f>
        <v>-500</v>
      </c>
      <c r="L90" s="1790"/>
      <c r="S90" s="1160"/>
      <c r="T90" s="1160"/>
    </row>
    <row r="91" spans="1:20" ht="12.75" thickBot="1">
      <c r="A91" s="1691"/>
      <c r="B91" s="1829"/>
      <c r="C91" s="1838"/>
      <c r="D91" s="1839"/>
      <c r="E91" s="1840"/>
      <c r="F91" s="1841" t="s">
        <v>3</v>
      </c>
      <c r="G91" s="1842">
        <f>G90-G72</f>
        <v>-2968.5</v>
      </c>
      <c r="H91" s="1843">
        <f>G91/G90</f>
        <v>-5.9370000000000003</v>
      </c>
      <c r="I91" s="1842">
        <f>I90-I72</f>
        <v>0</v>
      </c>
      <c r="J91" s="1843" t="e">
        <f>I91/I90</f>
        <v>#DIV/0!</v>
      </c>
      <c r="K91" s="1842">
        <f>I91-G91</f>
        <v>2968.5</v>
      </c>
      <c r="L91" s="1844">
        <f>K91/K90</f>
        <v>-5.9370000000000003</v>
      </c>
      <c r="N91" s="1201"/>
      <c r="O91" s="1145" t="s">
        <v>217</v>
      </c>
    </row>
    <row r="92" spans="1:20">
      <c r="A92" s="1609"/>
      <c r="B92" s="1241"/>
      <c r="C92" s="1241"/>
      <c r="D92" s="1241"/>
      <c r="E92" s="1244"/>
      <c r="F92" s="1245" t="s">
        <v>95</v>
      </c>
      <c r="G92" s="1246" t="e">
        <f>G91/(E76)</f>
        <v>#DIV/0!</v>
      </c>
      <c r="H92" s="1238"/>
      <c r="I92" s="1246" t="e">
        <f>I91/E76</f>
        <v>#DIV/0!</v>
      </c>
      <c r="J92" s="1238"/>
      <c r="K92" s="1246" t="e">
        <f>I92-G92</f>
        <v>#DIV/0!</v>
      </c>
      <c r="L92" s="1674"/>
      <c r="N92" s="1201"/>
      <c r="O92" s="1145" t="s">
        <v>218</v>
      </c>
    </row>
    <row r="93" spans="1:20" ht="12.75" thickBot="1">
      <c r="A93" s="1623"/>
      <c r="B93" s="1692" t="s">
        <v>68</v>
      </c>
      <c r="C93" s="1677">
        <f>D14-1</f>
        <v>-1</v>
      </c>
      <c r="D93" s="1677"/>
      <c r="E93" s="1693"/>
      <c r="F93" s="1692" t="s">
        <v>67</v>
      </c>
      <c r="G93" s="1694" t="e">
        <f>G92/C93</f>
        <v>#DIV/0!</v>
      </c>
      <c r="H93" s="1695"/>
      <c r="I93" s="1694" t="e">
        <f>I92/C93</f>
        <v>#DIV/0!</v>
      </c>
      <c r="J93" s="1695"/>
      <c r="K93" s="1694" t="e">
        <f>I93-G93</f>
        <v>#DIV/0!</v>
      </c>
      <c r="L93" s="1696"/>
      <c r="N93" s="1201"/>
      <c r="O93" s="1145" t="s">
        <v>219</v>
      </c>
    </row>
    <row r="94" spans="1:20" ht="12" customHeight="1">
      <c r="A94" s="1201"/>
      <c r="B94" s="1199"/>
      <c r="C94" s="1199"/>
      <c r="D94" s="1199"/>
      <c r="E94" s="1201"/>
      <c r="F94" s="1201"/>
      <c r="G94" s="1247"/>
      <c r="H94" s="1201"/>
      <c r="I94" s="1201"/>
      <c r="J94" s="1201"/>
      <c r="K94" s="1201"/>
      <c r="L94" s="1201"/>
      <c r="O94" s="1145" t="s">
        <v>220</v>
      </c>
    </row>
    <row r="98" spans="6:6">
      <c r="F98" s="1402" t="s">
        <v>4</v>
      </c>
    </row>
  </sheetData>
  <mergeCells count="5">
    <mergeCell ref="B6:F6"/>
    <mergeCell ref="D3:F3"/>
    <mergeCell ref="I14:I22"/>
    <mergeCell ref="B2:F2"/>
    <mergeCell ref="B5:F5"/>
  </mergeCells>
  <pageMargins left="0.7" right="0.7" top="0.75" bottom="0.75" header="0.3" footer="0.3"/>
  <pageSetup orientation="portrait" horizontalDpi="4294967292" verticalDpi="4294967292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B88166C-08C5-4115-8312-C7E56998979D}">
          <x14:formula1>
            <xm:f>Données!$A$1:$A$3</xm:f>
          </x14:formula1>
          <xm:sqref>B4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E6371-01E3-4EB4-8FC4-CAE0F8C973B8}">
  <dimension ref="A1"/>
  <sheetViews>
    <sheetView workbookViewId="0">
      <selection activeCell="A99" sqref="A99"/>
    </sheetView>
  </sheetViews>
  <sheetFormatPr baseColWidth="10" defaultRowHeight="1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24</vt:i4>
      </vt:variant>
      <vt:variant>
        <vt:lpstr>Plages nommées</vt:lpstr>
      </vt:variant>
      <vt:variant>
        <vt:i4>6</vt:i4>
      </vt:variant>
    </vt:vector>
  </HeadingPairs>
  <TitlesOfParts>
    <vt:vector size="30" baseType="lpstr">
      <vt:lpstr>Cumulatif budget 2021 </vt:lpstr>
      <vt:lpstr>Cumulatif  + ventes  </vt:lpstr>
      <vt:lpstr>Données</vt:lpstr>
      <vt:lpstr>Liste voyages 2022</vt:lpstr>
      <vt:lpstr>Sommaire 2022</vt:lpstr>
      <vt:lpstr>Quebec debut</vt:lpstr>
      <vt:lpstr>Gravel Arthabaska 2022-1</vt:lpstr>
      <vt:lpstr>Tour des cantons 1 2022</vt:lpstr>
      <vt:lpstr>Baie des chaleurs 2 2022</vt:lpstr>
      <vt:lpstr>Quebec fin</vt:lpstr>
      <vt:lpstr>USA debut</vt:lpstr>
      <vt:lpstr>Nouvelle-angleterre 2022 - 1</vt:lpstr>
      <vt:lpstr>Nouvelle-angleterre 2022</vt:lpstr>
      <vt:lpstr>Cape Cod 1  2022</vt:lpstr>
      <vt:lpstr>USA fin</vt:lpstr>
      <vt:lpstr>Canada Ouest debut</vt:lpstr>
      <vt:lpstr>Traversée du Canada 2022 </vt:lpstr>
      <vt:lpstr>Okanagan 6 2022</vt:lpstr>
      <vt:lpstr>Okanagan 3 2022</vt:lpstr>
      <vt:lpstr>Okanagan 1 2022</vt:lpstr>
      <vt:lpstr>Okanagan 5 2022</vt:lpstr>
      <vt:lpstr>Okanagan 4 2022</vt:lpstr>
      <vt:lpstr>Vancouver-banff 2 -2022</vt:lpstr>
      <vt:lpstr>Canada Ouest fin</vt:lpstr>
      <vt:lpstr>'Baie des chaleurs 2 2022'!Zone_d_impression</vt:lpstr>
      <vt:lpstr>'Cape Cod 1  2022'!Zone_d_impression</vt:lpstr>
      <vt:lpstr>'Cumulatif  + ventes  '!Zone_d_impression</vt:lpstr>
      <vt:lpstr>'Cumulatif budget 2021 '!Zone_d_impression</vt:lpstr>
      <vt:lpstr>'Gravel Arthabaska 2022-1'!Zone_d_impression</vt:lpstr>
      <vt:lpstr>'Tour des cantons 1 2022'!Zone_d_impression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Lapointe</dc:creator>
  <cp:lastModifiedBy>Jocelyn Charbonneau</cp:lastModifiedBy>
  <cp:lastPrinted>2019-01-05T21:59:44Z</cp:lastPrinted>
  <dcterms:created xsi:type="dcterms:W3CDTF">2004-07-06T22:35:23Z</dcterms:created>
  <dcterms:modified xsi:type="dcterms:W3CDTF">2022-02-22T17:17:09Z</dcterms:modified>
</cp:coreProperties>
</file>