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Docteur\Documents\Privé\"/>
    </mc:Choice>
  </mc:AlternateContent>
  <xr:revisionPtr revIDLastSave="0" documentId="13_ncr:1_{2A88D0E4-910A-4795-9307-506E1E8716D5}" xr6:coauthVersionLast="47" xr6:coauthVersionMax="47" xr10:uidLastSave="{00000000-0000-0000-0000-000000000000}"/>
  <bookViews>
    <workbookView xWindow="-108" yWindow="-108" windowWidth="23256" windowHeight="12456" tabRatio="729" activeTab="1" xr2:uid="{7F5EF9A5-22AA-4A16-BA7C-289A751B9B5B}"/>
  </bookViews>
  <sheets>
    <sheet name="Bilan nx (2)" sheetId="549" r:id="rId1"/>
    <sheet name="Bilan nx" sheetId="498" r:id="rId2"/>
    <sheet name="RECAP " sheetId="488" r:id="rId3"/>
    <sheet name="(AC) ALEXE 2022 (1)" sheetId="448" r:id="rId4"/>
    <sheet name="(DC) DORINA 2022 (1)" sheetId="449" r:id="rId5"/>
    <sheet name="(MD) MURIEL 2022 (1)" sheetId="450" r:id="rId6"/>
    <sheet name="(NG) NATHALIE 2022 (1)" sheetId="451" r:id="rId7"/>
    <sheet name="(SI) SERGEI 2022 (1)" sheetId="453" r:id="rId8"/>
    <sheet name="(SZ) ZORIN 2022 (1)" sheetId="454" r:id="rId9"/>
    <sheet name="(LF) LUIGI 2022 (1)" sheetId="455" r:id="rId10"/>
    <sheet name="(AL) ANTOINE L 2022 (1)" sheetId="456" r:id="rId11"/>
    <sheet name="(GG) Gaetano 2022 (1)" sheetId="457" r:id="rId12"/>
    <sheet name="(ADG) ALEX 2022 (1)" sheetId="458" r:id="rId13"/>
    <sheet name="(SB) SONIA 2022 (1)" sheetId="459" r:id="rId14"/>
    <sheet name="(TA) THOMAS 2022 (1)" sheetId="460" r:id="rId15"/>
    <sheet name="(AC) ALICIA 2022 (1)" sheetId="461" r:id="rId16"/>
    <sheet name="(AS) AMELIE 2022 (1)" sheetId="462" r:id="rId17"/>
    <sheet name="(BC) BETTY 2022 (1)" sheetId="463" r:id="rId18"/>
    <sheet name="(BL) BERENGERE 2022 (1)" sheetId="464" r:id="rId19"/>
    <sheet name="(CG) CARO 2022 (1)" sheetId="465" r:id="rId20"/>
    <sheet name="(GL) GWENNY 2022 (1)" sheetId="466" r:id="rId21"/>
    <sheet name="(MM) MAITE 2022 (1)" sheetId="467" r:id="rId22"/>
    <sheet name="(KO) KENZA 2022 (1)" sheetId="468" r:id="rId23"/>
    <sheet name="(LC) LOREDANA 2022 (1)" sheetId="469" r:id="rId24"/>
    <sheet name="(NP) NOEMIE 2022 (1)" sheetId="471" r:id="rId25"/>
    <sheet name="(QD) QUENTIN 2022 (1)" sheetId="472" r:id="rId26"/>
    <sheet name="(DP) STEPHANIE 2022 (1)" sheetId="473" r:id="rId27"/>
    <sheet name="(SN) SOPHIE 2022 (1)" sheetId="474" r:id="rId28"/>
    <sheet name="(AF) ALISSON 2022 (1)" sheetId="475" r:id="rId29"/>
    <sheet name="(BY) BEYZA 2022 (1)" sheetId="476" r:id="rId30"/>
    <sheet name="(CM) CINTHIA 2022 (1)" sheetId="477" r:id="rId31"/>
    <sheet name="(EC) ESMERALDA 2022 (1)" sheetId="478" r:id="rId32"/>
    <sheet name="(EL) EMILIE 2022 (1)" sheetId="479" r:id="rId33"/>
    <sheet name="(NA) NATACHA 2022 (1)" sheetId="481" r:id="rId34"/>
    <sheet name="(MA) MARYAM 2022 (1)" sheetId="484" r:id="rId35"/>
    <sheet name="(LD) LAURENCE (1)" sheetId="483" r:id="rId36"/>
    <sheet name="(CH) CHLOE (1)" sheetId="492" r:id="rId37"/>
    <sheet name="(AK) AKBAR (1)" sheetId="493" r:id="rId38"/>
    <sheet name="(JR) JOEY (1)" sheetId="496" r:id="rId39"/>
    <sheet name="(CY) CEYDA (1)" sheetId="491" r:id="rId40"/>
    <sheet name="(RD) ROMANE (1)" sheetId="494" r:id="rId41"/>
    <sheet name="(LD) LAURINE (1)" sheetId="495" r:id="rId42"/>
    <sheet name="(MP) Vide 2022 (1)" sheetId="470" r:id="rId43"/>
    <sheet name="(MH) Vide 2022 (1)" sheetId="480" r:id="rId44"/>
    <sheet name="(AC) Vide 2022 (1)" sheetId="452" r:id="rId45"/>
    <sheet name="(CT) Vide (1)" sheetId="482" r:id="rId46"/>
    <sheet name="(ES) Vide (1)" sheetId="485" r:id="rId47"/>
    <sheet name="() Vide 2021 (1)" sheetId="486" r:id="rId48"/>
    <sheet name="Grilles Horaires FetA" sheetId="2" r:id="rId49"/>
    <sheet name="Fiche signalétique" sheetId="542" r:id="rId50"/>
  </sheets>
  <externalReferences>
    <externalReference r:id="rId51"/>
    <externalReference r:id="rId52"/>
  </externalReferences>
  <definedNames>
    <definedName name="Z_D047BD0A_FF1A_43F7_A9BE_756630290252_.wvu.Cols" localSheetId="47" hidden="1">'() Vide 2021 (1)'!$K:$M,'() Vide 2021 (1)'!$Q:$R,'() Vide 2021 (1)'!$V:$V</definedName>
    <definedName name="Z_D047BD0A_FF1A_43F7_A9BE_756630290252_.wvu.Cols" localSheetId="3" hidden="1">'(AC) ALEXE 2022 (1)'!$K:$M,'(AC) ALEXE 2022 (1)'!$Q:$R,'(AC) ALEXE 2022 (1)'!$V:$V</definedName>
    <definedName name="Z_D047BD0A_FF1A_43F7_A9BE_756630290252_.wvu.Cols" localSheetId="15" hidden="1">'(AC) ALICIA 2022 (1)'!$K:$M,'(AC) ALICIA 2022 (1)'!$Q:$R,'(AC) ALICIA 2022 (1)'!$V:$V</definedName>
    <definedName name="Z_D047BD0A_FF1A_43F7_A9BE_756630290252_.wvu.Cols" localSheetId="44" hidden="1">'(AC) Vide 2022 (1)'!$K:$M,'(AC) Vide 2022 (1)'!$Q:$R,'(AC) Vide 2022 (1)'!$V:$V</definedName>
    <definedName name="Z_D047BD0A_FF1A_43F7_A9BE_756630290252_.wvu.Cols" localSheetId="12" hidden="1">'(ADG) ALEX 2022 (1)'!$K:$M,'(ADG) ALEX 2022 (1)'!$Q:$R,'(ADG) ALEX 2022 (1)'!$V:$V</definedName>
    <definedName name="Z_D047BD0A_FF1A_43F7_A9BE_756630290252_.wvu.Cols" localSheetId="28" hidden="1">'(AF) ALISSON 2022 (1)'!$K:$M,'(AF) ALISSON 2022 (1)'!$Q:$R,'(AF) ALISSON 2022 (1)'!$V:$V</definedName>
    <definedName name="Z_D047BD0A_FF1A_43F7_A9BE_756630290252_.wvu.Cols" localSheetId="37" hidden="1">'(AK) AKBAR (1)'!$K:$M,'(AK) AKBAR (1)'!$Q:$R,'(AK) AKBAR (1)'!$V:$V</definedName>
    <definedName name="Z_D047BD0A_FF1A_43F7_A9BE_756630290252_.wvu.Cols" localSheetId="10" hidden="1">'(AL) ANTOINE L 2022 (1)'!$K:$M,'(AL) ANTOINE L 2022 (1)'!$Q:$R,'(AL) ANTOINE L 2022 (1)'!$V:$V</definedName>
    <definedName name="Z_D047BD0A_FF1A_43F7_A9BE_756630290252_.wvu.Cols" localSheetId="16" hidden="1">'(AS) AMELIE 2022 (1)'!$K:$M,'(AS) AMELIE 2022 (1)'!$Q:$R,'(AS) AMELIE 2022 (1)'!$V:$V</definedName>
    <definedName name="Z_D047BD0A_FF1A_43F7_A9BE_756630290252_.wvu.Cols" localSheetId="17" hidden="1">'(BC) BETTY 2022 (1)'!$K:$M,'(BC) BETTY 2022 (1)'!$Q:$R,'(BC) BETTY 2022 (1)'!$V:$V</definedName>
    <definedName name="Z_D047BD0A_FF1A_43F7_A9BE_756630290252_.wvu.Cols" localSheetId="18" hidden="1">'(BL) BERENGERE 2022 (1)'!$K:$M,'(BL) BERENGERE 2022 (1)'!$Q:$R,'(BL) BERENGERE 2022 (1)'!$V:$V</definedName>
    <definedName name="Z_D047BD0A_FF1A_43F7_A9BE_756630290252_.wvu.Cols" localSheetId="29" hidden="1">'(BY) BEYZA 2022 (1)'!$K:$M,'(BY) BEYZA 2022 (1)'!$Q:$R,'(BY) BEYZA 2022 (1)'!$V:$V</definedName>
    <definedName name="Z_D047BD0A_FF1A_43F7_A9BE_756630290252_.wvu.Cols" localSheetId="19" hidden="1">'(CG) CARO 2022 (1)'!$K:$M,'(CG) CARO 2022 (1)'!$Q:$R,'(CG) CARO 2022 (1)'!$V:$V</definedName>
    <definedName name="Z_D047BD0A_FF1A_43F7_A9BE_756630290252_.wvu.Cols" localSheetId="36" hidden="1">'(CH) CHLOE (1)'!$K:$M,'(CH) CHLOE (1)'!$Q:$R,'(CH) CHLOE (1)'!$V:$V</definedName>
    <definedName name="Z_D047BD0A_FF1A_43F7_A9BE_756630290252_.wvu.Cols" localSheetId="30" hidden="1">'(CM) CINTHIA 2022 (1)'!$K:$M,'(CM) CINTHIA 2022 (1)'!$Q:$R,'(CM) CINTHIA 2022 (1)'!$V:$V</definedName>
    <definedName name="Z_D047BD0A_FF1A_43F7_A9BE_756630290252_.wvu.Cols" localSheetId="45" hidden="1">'(CT) Vide (1)'!$K:$M,'(CT) Vide (1)'!$Q:$R,'(CT) Vide (1)'!$V:$V</definedName>
    <definedName name="Z_D047BD0A_FF1A_43F7_A9BE_756630290252_.wvu.Cols" localSheetId="39" hidden="1">'(CY) CEYDA (1)'!$K:$M,'(CY) CEYDA (1)'!$Q:$R,'(CY) CEYDA (1)'!$V:$V</definedName>
    <definedName name="Z_D047BD0A_FF1A_43F7_A9BE_756630290252_.wvu.Cols" localSheetId="4" hidden="1">'(DC) DORINA 2022 (1)'!$K:$M,'(DC) DORINA 2022 (1)'!$Q:$R,'(DC) DORINA 2022 (1)'!$V:$V</definedName>
    <definedName name="Z_D047BD0A_FF1A_43F7_A9BE_756630290252_.wvu.Cols" localSheetId="26" hidden="1">'(DP) STEPHANIE 2022 (1)'!$K:$M,'(DP) STEPHANIE 2022 (1)'!$Q:$R,'(DP) STEPHANIE 2022 (1)'!$V:$V</definedName>
    <definedName name="Z_D047BD0A_FF1A_43F7_A9BE_756630290252_.wvu.Cols" localSheetId="31" hidden="1">'(EC) ESMERALDA 2022 (1)'!$K:$M,'(EC) ESMERALDA 2022 (1)'!$Q:$R,'(EC) ESMERALDA 2022 (1)'!$V:$V</definedName>
    <definedName name="Z_D047BD0A_FF1A_43F7_A9BE_756630290252_.wvu.Cols" localSheetId="32" hidden="1">'(EL) EMILIE 2022 (1)'!$K:$M,'(EL) EMILIE 2022 (1)'!$Q:$R,'(EL) EMILIE 2022 (1)'!$V:$V</definedName>
    <definedName name="Z_D047BD0A_FF1A_43F7_A9BE_756630290252_.wvu.Cols" localSheetId="46" hidden="1">'(ES) Vide (1)'!$K:$M,'(ES) Vide (1)'!$Q:$R,'(ES) Vide (1)'!$V:$V</definedName>
    <definedName name="Z_D047BD0A_FF1A_43F7_A9BE_756630290252_.wvu.Cols" localSheetId="11" hidden="1">'(GG) Gaetano 2022 (1)'!$K:$M,'(GG) Gaetano 2022 (1)'!$Q:$R,'(GG) Gaetano 2022 (1)'!$V:$V</definedName>
    <definedName name="Z_D047BD0A_FF1A_43F7_A9BE_756630290252_.wvu.Cols" localSheetId="20" hidden="1">'(GL) GWENNY 2022 (1)'!$K:$M,'(GL) GWENNY 2022 (1)'!$Q:$R,'(GL) GWENNY 2022 (1)'!$V:$V</definedName>
    <definedName name="Z_D047BD0A_FF1A_43F7_A9BE_756630290252_.wvu.Cols" localSheetId="38" hidden="1">'(JR) JOEY (1)'!$K:$M,'(JR) JOEY (1)'!$Q:$R,'(JR) JOEY (1)'!$V:$V</definedName>
    <definedName name="Z_D047BD0A_FF1A_43F7_A9BE_756630290252_.wvu.Cols" localSheetId="22" hidden="1">'(KO) KENZA 2022 (1)'!$K:$M,'(KO) KENZA 2022 (1)'!$Q:$R,'(KO) KENZA 2022 (1)'!$V:$V</definedName>
    <definedName name="Z_D047BD0A_FF1A_43F7_A9BE_756630290252_.wvu.Cols" localSheetId="23" hidden="1">'(LC) LOREDANA 2022 (1)'!$K:$M,'(LC) LOREDANA 2022 (1)'!$Q:$R,'(LC) LOREDANA 2022 (1)'!$V:$V</definedName>
    <definedName name="Z_D047BD0A_FF1A_43F7_A9BE_756630290252_.wvu.Cols" localSheetId="35" hidden="1">'(LD) LAURENCE (1)'!$K:$M,'(LD) LAURENCE (1)'!$Q:$R,'(LD) LAURENCE (1)'!$V:$V</definedName>
    <definedName name="Z_D047BD0A_FF1A_43F7_A9BE_756630290252_.wvu.Cols" localSheetId="41" hidden="1">'(LD) LAURINE (1)'!$K:$M,'(LD) LAURINE (1)'!$Q:$R,'(LD) LAURINE (1)'!$V:$V</definedName>
    <definedName name="Z_D047BD0A_FF1A_43F7_A9BE_756630290252_.wvu.Cols" localSheetId="9" hidden="1">'(LF) LUIGI 2022 (1)'!$K:$M,'(LF) LUIGI 2022 (1)'!$Q:$R,'(LF) LUIGI 2022 (1)'!$V:$V</definedName>
    <definedName name="Z_D047BD0A_FF1A_43F7_A9BE_756630290252_.wvu.Cols" localSheetId="34" hidden="1">'(MA) MARYAM 2022 (1)'!$K:$M,'(MA) MARYAM 2022 (1)'!$Q:$R,'(MA) MARYAM 2022 (1)'!$V:$V</definedName>
    <definedName name="Z_D047BD0A_FF1A_43F7_A9BE_756630290252_.wvu.Cols" localSheetId="5" hidden="1">'(MD) MURIEL 2022 (1)'!$K:$M,'(MD) MURIEL 2022 (1)'!$Q:$R,'(MD) MURIEL 2022 (1)'!$V:$V</definedName>
    <definedName name="Z_D047BD0A_FF1A_43F7_A9BE_756630290252_.wvu.Cols" localSheetId="43" hidden="1">'(MH) Vide 2022 (1)'!$K:$M,'(MH) Vide 2022 (1)'!$Q:$R,'(MH) Vide 2022 (1)'!$V:$V</definedName>
    <definedName name="Z_D047BD0A_FF1A_43F7_A9BE_756630290252_.wvu.Cols" localSheetId="21" hidden="1">'(MM) MAITE 2022 (1)'!$K:$M,'(MM) MAITE 2022 (1)'!$Q:$R,'(MM) MAITE 2022 (1)'!$V:$V</definedName>
    <definedName name="Z_D047BD0A_FF1A_43F7_A9BE_756630290252_.wvu.Cols" localSheetId="42" hidden="1">'(MP) Vide 2022 (1)'!$K:$M,'(MP) Vide 2022 (1)'!$Q:$R,'(MP) Vide 2022 (1)'!$V:$V</definedName>
    <definedName name="Z_D047BD0A_FF1A_43F7_A9BE_756630290252_.wvu.Cols" localSheetId="33" hidden="1">'(NA) NATACHA 2022 (1)'!$K:$M,'(NA) NATACHA 2022 (1)'!$Q:$R,'(NA) NATACHA 2022 (1)'!$V:$V</definedName>
    <definedName name="Z_D047BD0A_FF1A_43F7_A9BE_756630290252_.wvu.Cols" localSheetId="6" hidden="1">'(NG) NATHALIE 2022 (1)'!$K:$M,'(NG) NATHALIE 2022 (1)'!$Q:$R,'(NG) NATHALIE 2022 (1)'!$V:$V</definedName>
    <definedName name="Z_D047BD0A_FF1A_43F7_A9BE_756630290252_.wvu.Cols" localSheetId="24" hidden="1">'(NP) NOEMIE 2022 (1)'!$K:$M,'(NP) NOEMIE 2022 (1)'!$Q:$R,'(NP) NOEMIE 2022 (1)'!$V:$V</definedName>
    <definedName name="Z_D047BD0A_FF1A_43F7_A9BE_756630290252_.wvu.Cols" localSheetId="25" hidden="1">'(QD) QUENTIN 2022 (1)'!$K:$M,'(QD) QUENTIN 2022 (1)'!$Q:$R,'(QD) QUENTIN 2022 (1)'!$V:$V</definedName>
    <definedName name="Z_D047BD0A_FF1A_43F7_A9BE_756630290252_.wvu.Cols" localSheetId="40" hidden="1">'(RD) ROMANE (1)'!$K:$M,'(RD) ROMANE (1)'!$Q:$R,'(RD) ROMANE (1)'!$V:$V</definedName>
    <definedName name="Z_D047BD0A_FF1A_43F7_A9BE_756630290252_.wvu.Cols" localSheetId="13" hidden="1">'(SB) SONIA 2022 (1)'!$K:$M,'(SB) SONIA 2022 (1)'!$Q:$R,'(SB) SONIA 2022 (1)'!$V:$V</definedName>
    <definedName name="Z_D047BD0A_FF1A_43F7_A9BE_756630290252_.wvu.Cols" localSheetId="7" hidden="1">'(SI) SERGEI 2022 (1)'!$K:$M,'(SI) SERGEI 2022 (1)'!$Q:$R,'(SI) SERGEI 2022 (1)'!$V:$V</definedName>
    <definedName name="Z_D047BD0A_FF1A_43F7_A9BE_756630290252_.wvu.Cols" localSheetId="27" hidden="1">'(SN) SOPHIE 2022 (1)'!$K:$M,'(SN) SOPHIE 2022 (1)'!$Q:$R,'(SN) SOPHIE 2022 (1)'!$V:$V</definedName>
    <definedName name="Z_D047BD0A_FF1A_43F7_A9BE_756630290252_.wvu.Cols" localSheetId="8" hidden="1">'(SZ) ZORIN 2022 (1)'!$K:$M,'(SZ) ZORIN 2022 (1)'!$Q:$R,'(SZ) ZORIN 2022 (1)'!$V:$V</definedName>
    <definedName name="Z_D047BD0A_FF1A_43F7_A9BE_756630290252_.wvu.Cols" localSheetId="14" hidden="1">'(TA) THOMAS 2022 (1)'!$K:$M,'(TA) THOMAS 2022 (1)'!$Q:$R,'(TA) THOMAS 2022 (1)'!$V:$V</definedName>
  </definedNames>
  <calcPr calcId="191029"/>
  <pivotCaches>
    <pivotCache cacheId="130" r:id="rId5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8" i="542" l="1"/>
  <c r="S27" i="542"/>
  <c r="S26" i="542"/>
  <c r="S25" i="542"/>
  <c r="S24" i="542"/>
  <c r="S23" i="542"/>
  <c r="S22" i="542"/>
  <c r="E17" i="542"/>
  <c r="S15" i="542"/>
  <c r="E15" i="542"/>
  <c r="S14" i="542"/>
  <c r="S13" i="542"/>
  <c r="S12" i="542"/>
  <c r="S11" i="542"/>
  <c r="S10" i="542"/>
  <c r="S9" i="542"/>
  <c r="H6" i="549"/>
  <c r="J17" i="542" l="1"/>
  <c r="J30" i="542"/>
  <c r="V41" i="488"/>
  <c r="V42" i="488"/>
  <c r="V43" i="488"/>
  <c r="U40" i="488"/>
  <c r="V40" i="488" s="1"/>
  <c r="U39" i="488"/>
  <c r="V39" i="488" s="1"/>
  <c r="U38" i="488"/>
  <c r="V38" i="488" s="1"/>
  <c r="U37" i="488"/>
  <c r="V37" i="488" s="1"/>
  <c r="U36" i="488"/>
  <c r="V36" i="488" s="1"/>
  <c r="U35" i="488"/>
  <c r="V35" i="488" s="1"/>
  <c r="U34" i="488"/>
  <c r="V34" i="488" s="1"/>
  <c r="U33" i="488"/>
  <c r="V33" i="488" s="1"/>
  <c r="U32" i="488"/>
  <c r="V32" i="488" s="1"/>
  <c r="U30" i="488"/>
  <c r="V30" i="488" s="1"/>
  <c r="U29" i="488"/>
  <c r="V29" i="488" s="1"/>
  <c r="U28" i="488"/>
  <c r="V28" i="488" s="1"/>
  <c r="U27" i="488"/>
  <c r="V27" i="488" s="1"/>
  <c r="U26" i="488"/>
  <c r="V26" i="488" s="1"/>
  <c r="U24" i="488"/>
  <c r="V24" i="488" s="1"/>
  <c r="U23" i="488"/>
  <c r="V23" i="488" s="1"/>
  <c r="U22" i="488"/>
  <c r="V22" i="488" s="1"/>
  <c r="U21" i="488"/>
  <c r="V21" i="488" s="1"/>
  <c r="U19" i="488"/>
  <c r="V19" i="488" s="1"/>
  <c r="U17" i="488"/>
  <c r="V17" i="488" s="1"/>
  <c r="U16" i="488"/>
  <c r="V16" i="488" s="1"/>
  <c r="U15" i="488"/>
  <c r="V15" i="488" s="1"/>
  <c r="U14" i="488"/>
  <c r="V14" i="488" s="1"/>
  <c r="U13" i="488"/>
  <c r="V13" i="488" s="1"/>
  <c r="U12" i="488"/>
  <c r="V12" i="488" s="1"/>
  <c r="U11" i="488"/>
  <c r="V11" i="488" s="1"/>
  <c r="U10" i="488"/>
  <c r="V10" i="488" s="1"/>
  <c r="U9" i="488"/>
  <c r="V9" i="488" s="1"/>
  <c r="U8" i="488"/>
  <c r="V8" i="488" s="1"/>
  <c r="U7" i="488"/>
  <c r="V7" i="488" s="1"/>
  <c r="U18" i="488"/>
  <c r="V18" i="488" s="1"/>
  <c r="U20" i="488"/>
  <c r="V20" i="488" s="1"/>
  <c r="U44" i="488"/>
  <c r="V44" i="488" s="1"/>
  <c r="U25" i="488"/>
  <c r="V25" i="488" s="1"/>
  <c r="U45" i="488"/>
  <c r="V45" i="488" s="1"/>
  <c r="B21" i="498"/>
  <c r="U31" i="488" l="1"/>
  <c r="V31" i="488" s="1"/>
  <c r="T7" i="488" l="1"/>
  <c r="X7" i="488" s="1"/>
  <c r="T8" i="488"/>
  <c r="X8" i="488" s="1"/>
  <c r="T9" i="488"/>
  <c r="Y9" i="488" s="1"/>
  <c r="T10" i="488"/>
  <c r="X10" i="488" s="1"/>
  <c r="T11" i="488"/>
  <c r="X11" i="488" s="1"/>
  <c r="T12" i="488"/>
  <c r="Y12" i="488" s="1"/>
  <c r="T13" i="488"/>
  <c r="X13" i="488" s="1"/>
  <c r="T14" i="488"/>
  <c r="Y14" i="488" s="1"/>
  <c r="T15" i="488"/>
  <c r="X15" i="488" s="1"/>
  <c r="T16" i="488"/>
  <c r="Y16" i="488" s="1"/>
  <c r="T17" i="488"/>
  <c r="Y17" i="488" s="1"/>
  <c r="T18" i="488"/>
  <c r="X18" i="488" s="1"/>
  <c r="T19" i="488"/>
  <c r="X19" i="488" s="1"/>
  <c r="T20" i="488"/>
  <c r="X20" i="488" s="1"/>
  <c r="T21" i="488"/>
  <c r="X21" i="488" s="1"/>
  <c r="T22" i="488"/>
  <c r="X22" i="488" s="1"/>
  <c r="T23" i="488"/>
  <c r="X23" i="488" s="1"/>
  <c r="T24" i="488"/>
  <c r="X24" i="488" s="1"/>
  <c r="T26" i="488"/>
  <c r="Y26" i="488" s="1"/>
  <c r="T27" i="488"/>
  <c r="X27" i="488" s="1"/>
  <c r="T28" i="488"/>
  <c r="X28" i="488" s="1"/>
  <c r="T44" i="488"/>
  <c r="X44" i="488" s="1"/>
  <c r="T29" i="488"/>
  <c r="X29" i="488" s="1"/>
  <c r="T30" i="488"/>
  <c r="Y30" i="488" s="1"/>
  <c r="T31" i="488"/>
  <c r="X31" i="488" s="1"/>
  <c r="T32" i="488"/>
  <c r="Y32" i="488" s="1"/>
  <c r="T33" i="488"/>
  <c r="Y33" i="488" s="1"/>
  <c r="T34" i="488"/>
  <c r="X34" i="488" s="1"/>
  <c r="T35" i="488"/>
  <c r="X35" i="488" s="1"/>
  <c r="T36" i="488"/>
  <c r="X36" i="488" s="1"/>
  <c r="T25" i="488"/>
  <c r="X25" i="488" s="1"/>
  <c r="T37" i="488"/>
  <c r="X37" i="488" s="1"/>
  <c r="T45" i="488"/>
  <c r="X45" i="488" s="1"/>
  <c r="T38" i="488"/>
  <c r="X38" i="488" s="1"/>
  <c r="T39" i="488"/>
  <c r="Y39" i="488" s="1"/>
  <c r="T40" i="488"/>
  <c r="X40" i="488" s="1"/>
  <c r="T41" i="488"/>
  <c r="X41" i="488" s="1"/>
  <c r="T42" i="488"/>
  <c r="X42" i="488" s="1"/>
  <c r="T43" i="488"/>
  <c r="X43" i="488" s="1"/>
  <c r="X33" i="488" l="1"/>
  <c r="AA33" i="488" s="1"/>
  <c r="Y36" i="488"/>
  <c r="AA36" i="488" s="1"/>
  <c r="Y20" i="488"/>
  <c r="AA20" i="488" s="1"/>
  <c r="Y45" i="488"/>
  <c r="AA45" i="488" s="1"/>
  <c r="Y23" i="488"/>
  <c r="AA23" i="488" s="1"/>
  <c r="Y37" i="488"/>
  <c r="AA37" i="488" s="1"/>
  <c r="Y22" i="488"/>
  <c r="AA22" i="488" s="1"/>
  <c r="X30" i="488"/>
  <c r="AA30" i="488" s="1"/>
  <c r="X14" i="488"/>
  <c r="AA14" i="488" s="1"/>
  <c r="Y31" i="488"/>
  <c r="AA31" i="488" s="1"/>
  <c r="Y15" i="488"/>
  <c r="AA15" i="488" s="1"/>
  <c r="X12" i="488"/>
  <c r="AA12" i="488" s="1"/>
  <c r="Y42" i="488"/>
  <c r="AA42" i="488" s="1"/>
  <c r="Y44" i="488"/>
  <c r="AA44" i="488" s="1"/>
  <c r="Y38" i="488"/>
  <c r="AA38" i="488" s="1"/>
  <c r="Y24" i="488"/>
  <c r="AA24" i="488" s="1"/>
  <c r="Y8" i="488"/>
  <c r="AA8" i="488" s="1"/>
  <c r="X9" i="488"/>
  <c r="AA9" i="488" s="1"/>
  <c r="Y43" i="488"/>
  <c r="AA43" i="488" s="1"/>
  <c r="Y25" i="488"/>
  <c r="AA25" i="488" s="1"/>
  <c r="Y29" i="488"/>
  <c r="AA29" i="488" s="1"/>
  <c r="Y21" i="488"/>
  <c r="AA21" i="488" s="1"/>
  <c r="Y13" i="488"/>
  <c r="AA13" i="488" s="1"/>
  <c r="X26" i="488"/>
  <c r="AA26" i="488" s="1"/>
  <c r="Y41" i="488"/>
  <c r="AA41" i="488" s="1"/>
  <c r="Y35" i="488"/>
  <c r="AA35" i="488" s="1"/>
  <c r="Y28" i="488"/>
  <c r="AA28" i="488" s="1"/>
  <c r="Y19" i="488"/>
  <c r="AA19" i="488" s="1"/>
  <c r="Y11" i="488"/>
  <c r="AA11" i="488" s="1"/>
  <c r="X39" i="488"/>
  <c r="AA39" i="488" s="1"/>
  <c r="Y40" i="488"/>
  <c r="AA40" i="488" s="1"/>
  <c r="Y34" i="488"/>
  <c r="AA34" i="488" s="1"/>
  <c r="Y27" i="488"/>
  <c r="AA27" i="488" s="1"/>
  <c r="Y18" i="488"/>
  <c r="AA18" i="488" s="1"/>
  <c r="Y10" i="488"/>
  <c r="AA10" i="488" s="1"/>
  <c r="X17" i="488"/>
  <c r="AA17" i="488" s="1"/>
  <c r="Y7" i="488"/>
  <c r="AA7" i="488" s="1"/>
  <c r="X32" i="488"/>
  <c r="AA32" i="488" s="1"/>
  <c r="X16" i="488"/>
  <c r="AA16" i="488" s="1"/>
  <c r="N7" i="488" l="1"/>
  <c r="N8" i="488"/>
  <c r="N9" i="488"/>
  <c r="N10" i="488"/>
  <c r="N11" i="488"/>
  <c r="N12" i="488"/>
  <c r="N13" i="488"/>
  <c r="N14" i="488"/>
  <c r="N15" i="488"/>
  <c r="N16" i="488"/>
  <c r="N17" i="488"/>
  <c r="N19" i="488"/>
  <c r="N20" i="488"/>
  <c r="N21" i="488"/>
  <c r="N22" i="488"/>
  <c r="N23" i="488"/>
  <c r="N24" i="488"/>
  <c r="N26" i="488"/>
  <c r="N27" i="488"/>
  <c r="N28" i="488"/>
  <c r="N29" i="488"/>
  <c r="N30" i="488"/>
  <c r="N31" i="488"/>
  <c r="N32" i="488"/>
  <c r="N33" i="488"/>
  <c r="N34" i="488"/>
  <c r="N35" i="488"/>
  <c r="N36" i="488"/>
  <c r="N37" i="488"/>
  <c r="N38" i="488"/>
  <c r="N25" i="488"/>
  <c r="N39" i="488"/>
  <c r="N40" i="488"/>
  <c r="N41" i="488"/>
  <c r="N42" i="488"/>
  <c r="N18" i="488"/>
  <c r="N43" i="488"/>
  <c r="N44" i="488"/>
  <c r="N45" i="488"/>
  <c r="I18" i="488"/>
  <c r="J18" i="488" s="1"/>
  <c r="I44" i="496"/>
  <c r="I42" i="496"/>
  <c r="AF41" i="496"/>
  <c r="M41" i="496"/>
  <c r="K41" i="496"/>
  <c r="L41" i="496" s="1"/>
  <c r="AF40" i="496"/>
  <c r="M40" i="496"/>
  <c r="K40" i="496"/>
  <c r="L40" i="496" s="1"/>
  <c r="AF39" i="496"/>
  <c r="M39" i="496"/>
  <c r="K39" i="496"/>
  <c r="L39" i="496" s="1"/>
  <c r="AF38" i="496"/>
  <c r="M38" i="496"/>
  <c r="K38" i="496"/>
  <c r="L38" i="496" s="1"/>
  <c r="AF37" i="496"/>
  <c r="M37" i="496"/>
  <c r="K37" i="496"/>
  <c r="L37" i="496" s="1"/>
  <c r="AF36" i="496"/>
  <c r="M36" i="496"/>
  <c r="K36" i="496"/>
  <c r="L36" i="496" s="1"/>
  <c r="AF35" i="496"/>
  <c r="M35" i="496"/>
  <c r="K35" i="496"/>
  <c r="L35" i="496" s="1"/>
  <c r="AF34" i="496"/>
  <c r="M34" i="496"/>
  <c r="K34" i="496"/>
  <c r="L34" i="496" s="1"/>
  <c r="AF33" i="496"/>
  <c r="M33" i="496"/>
  <c r="K33" i="496"/>
  <c r="L33" i="496" s="1"/>
  <c r="AF32" i="496"/>
  <c r="M32" i="496"/>
  <c r="K32" i="496"/>
  <c r="L32" i="496" s="1"/>
  <c r="AF31" i="496"/>
  <c r="M31" i="496"/>
  <c r="K31" i="496"/>
  <c r="L31" i="496" s="1"/>
  <c r="AF30" i="496"/>
  <c r="M30" i="496"/>
  <c r="K30" i="496"/>
  <c r="L30" i="496" s="1"/>
  <c r="AF29" i="496"/>
  <c r="M29" i="496"/>
  <c r="K29" i="496"/>
  <c r="L29" i="496" s="1"/>
  <c r="AF28" i="496"/>
  <c r="M28" i="496"/>
  <c r="K28" i="496"/>
  <c r="L28" i="496" s="1"/>
  <c r="AF27" i="496"/>
  <c r="M27" i="496"/>
  <c r="K27" i="496"/>
  <c r="L27" i="496" s="1"/>
  <c r="AF26" i="496"/>
  <c r="M26" i="496"/>
  <c r="K26" i="496"/>
  <c r="L26" i="496" s="1"/>
  <c r="AF25" i="496"/>
  <c r="M25" i="496"/>
  <c r="K25" i="496"/>
  <c r="L25" i="496" s="1"/>
  <c r="AF24" i="496"/>
  <c r="M24" i="496"/>
  <c r="K24" i="496"/>
  <c r="L24" i="496" s="1"/>
  <c r="AF23" i="496"/>
  <c r="M23" i="496"/>
  <c r="K23" i="496"/>
  <c r="L23" i="496" s="1"/>
  <c r="AF22" i="496"/>
  <c r="M22" i="496"/>
  <c r="K22" i="496"/>
  <c r="L22" i="496" s="1"/>
  <c r="AF21" i="496"/>
  <c r="M21" i="496"/>
  <c r="K21" i="496"/>
  <c r="L21" i="496" s="1"/>
  <c r="AF20" i="496"/>
  <c r="M20" i="496"/>
  <c r="K20" i="496"/>
  <c r="L20" i="496" s="1"/>
  <c r="AF19" i="496"/>
  <c r="M19" i="496"/>
  <c r="K19" i="496"/>
  <c r="L19" i="496" s="1"/>
  <c r="AF18" i="496"/>
  <c r="M18" i="496"/>
  <c r="K18" i="496"/>
  <c r="L18" i="496" s="1"/>
  <c r="AF17" i="496"/>
  <c r="M17" i="496"/>
  <c r="K17" i="496"/>
  <c r="L17" i="496" s="1"/>
  <c r="AF16" i="496"/>
  <c r="M16" i="496"/>
  <c r="K16" i="496"/>
  <c r="L16" i="496" s="1"/>
  <c r="AF15" i="496"/>
  <c r="M15" i="496"/>
  <c r="K15" i="496"/>
  <c r="L15" i="496" s="1"/>
  <c r="AF14" i="496"/>
  <c r="M14" i="496"/>
  <c r="K14" i="496"/>
  <c r="L14" i="496" s="1"/>
  <c r="AF13" i="496"/>
  <c r="M13" i="496"/>
  <c r="K13" i="496"/>
  <c r="L13" i="496" s="1"/>
  <c r="AF12" i="496"/>
  <c r="M12" i="496"/>
  <c r="K12" i="496"/>
  <c r="L12" i="496" s="1"/>
  <c r="AF11" i="496"/>
  <c r="M11" i="496"/>
  <c r="K11" i="496"/>
  <c r="L11" i="496" s="1"/>
  <c r="J2" i="496"/>
  <c r="F3" i="496" s="1"/>
  <c r="I44" i="495"/>
  <c r="I42" i="495"/>
  <c r="AF41" i="495"/>
  <c r="M41" i="495"/>
  <c r="K41" i="495"/>
  <c r="L41" i="495" s="1"/>
  <c r="AF40" i="495"/>
  <c r="M40" i="495"/>
  <c r="K40" i="495"/>
  <c r="L40" i="495" s="1"/>
  <c r="AF39" i="495"/>
  <c r="M39" i="495"/>
  <c r="K39" i="495"/>
  <c r="L39" i="495" s="1"/>
  <c r="AF38" i="495"/>
  <c r="M38" i="495"/>
  <c r="K38" i="495"/>
  <c r="L38" i="495" s="1"/>
  <c r="AF37" i="495"/>
  <c r="M37" i="495"/>
  <c r="K37" i="495"/>
  <c r="L37" i="495" s="1"/>
  <c r="AF36" i="495"/>
  <c r="M36" i="495"/>
  <c r="K36" i="495"/>
  <c r="L36" i="495" s="1"/>
  <c r="AF35" i="495"/>
  <c r="M35" i="495"/>
  <c r="K35" i="495"/>
  <c r="L35" i="495" s="1"/>
  <c r="AF34" i="495"/>
  <c r="M34" i="495"/>
  <c r="K34" i="495"/>
  <c r="L34" i="495" s="1"/>
  <c r="AF33" i="495"/>
  <c r="M33" i="495"/>
  <c r="K33" i="495"/>
  <c r="L33" i="495" s="1"/>
  <c r="AF32" i="495"/>
  <c r="M32" i="495"/>
  <c r="K32" i="495"/>
  <c r="L32" i="495" s="1"/>
  <c r="AF31" i="495"/>
  <c r="M31" i="495"/>
  <c r="K31" i="495"/>
  <c r="L31" i="495" s="1"/>
  <c r="AF30" i="495"/>
  <c r="M30" i="495"/>
  <c r="K30" i="495"/>
  <c r="L30" i="495" s="1"/>
  <c r="AF29" i="495"/>
  <c r="M29" i="495"/>
  <c r="K29" i="495"/>
  <c r="L29" i="495" s="1"/>
  <c r="AF28" i="495"/>
  <c r="M28" i="495"/>
  <c r="K28" i="495"/>
  <c r="L28" i="495" s="1"/>
  <c r="AF27" i="495"/>
  <c r="M27" i="495"/>
  <c r="K27" i="495"/>
  <c r="L27" i="495" s="1"/>
  <c r="AF26" i="495"/>
  <c r="M26" i="495"/>
  <c r="K26" i="495"/>
  <c r="L26" i="495" s="1"/>
  <c r="AF25" i="495"/>
  <c r="M25" i="495"/>
  <c r="K25" i="495"/>
  <c r="L25" i="495" s="1"/>
  <c r="AF24" i="495"/>
  <c r="M24" i="495"/>
  <c r="K24" i="495"/>
  <c r="L24" i="495" s="1"/>
  <c r="AF23" i="495"/>
  <c r="M23" i="495"/>
  <c r="K23" i="495"/>
  <c r="L23" i="495" s="1"/>
  <c r="AF22" i="495"/>
  <c r="M22" i="495"/>
  <c r="K22" i="495"/>
  <c r="L22" i="495" s="1"/>
  <c r="AF21" i="495"/>
  <c r="M21" i="495"/>
  <c r="K21" i="495"/>
  <c r="L21" i="495" s="1"/>
  <c r="AF20" i="495"/>
  <c r="M20" i="495"/>
  <c r="K20" i="495"/>
  <c r="L20" i="495" s="1"/>
  <c r="AF19" i="495"/>
  <c r="M19" i="495"/>
  <c r="K19" i="495"/>
  <c r="L19" i="495" s="1"/>
  <c r="AF18" i="495"/>
  <c r="M18" i="495"/>
  <c r="K18" i="495"/>
  <c r="L18" i="495" s="1"/>
  <c r="AF17" i="495"/>
  <c r="M17" i="495"/>
  <c r="K17" i="495"/>
  <c r="L17" i="495" s="1"/>
  <c r="AF16" i="495"/>
  <c r="M16" i="495"/>
  <c r="K16" i="495"/>
  <c r="L16" i="495" s="1"/>
  <c r="AF15" i="495"/>
  <c r="M15" i="495"/>
  <c r="K15" i="495"/>
  <c r="L15" i="495" s="1"/>
  <c r="AF14" i="495"/>
  <c r="M14" i="495"/>
  <c r="K14" i="495"/>
  <c r="L14" i="495" s="1"/>
  <c r="AF13" i="495"/>
  <c r="M13" i="495"/>
  <c r="K13" i="495"/>
  <c r="L13" i="495" s="1"/>
  <c r="AF12" i="495"/>
  <c r="M12" i="495"/>
  <c r="K12" i="495"/>
  <c r="L12" i="495" s="1"/>
  <c r="AF11" i="495"/>
  <c r="M11" i="495"/>
  <c r="K11" i="495"/>
  <c r="L11" i="495" s="1"/>
  <c r="J2" i="495"/>
  <c r="C11" i="495" s="1"/>
  <c r="H11" i="495" s="1"/>
  <c r="I11" i="495" s="1"/>
  <c r="I44" i="494"/>
  <c r="I42" i="494"/>
  <c r="AF41" i="494"/>
  <c r="M41" i="494"/>
  <c r="K41" i="494"/>
  <c r="L41" i="494" s="1"/>
  <c r="AF40" i="494"/>
  <c r="M40" i="494"/>
  <c r="K40" i="494"/>
  <c r="L40" i="494" s="1"/>
  <c r="AF39" i="494"/>
  <c r="M39" i="494"/>
  <c r="K39" i="494"/>
  <c r="L39" i="494" s="1"/>
  <c r="AF38" i="494"/>
  <c r="M38" i="494"/>
  <c r="K38" i="494"/>
  <c r="L38" i="494" s="1"/>
  <c r="AF37" i="494"/>
  <c r="M37" i="494"/>
  <c r="K37" i="494"/>
  <c r="L37" i="494" s="1"/>
  <c r="AF36" i="494"/>
  <c r="M36" i="494"/>
  <c r="K36" i="494"/>
  <c r="L36" i="494" s="1"/>
  <c r="AF35" i="494"/>
  <c r="M35" i="494"/>
  <c r="K35" i="494"/>
  <c r="L35" i="494" s="1"/>
  <c r="AF34" i="494"/>
  <c r="M34" i="494"/>
  <c r="K34" i="494"/>
  <c r="L34" i="494" s="1"/>
  <c r="AF33" i="494"/>
  <c r="M33" i="494"/>
  <c r="K33" i="494"/>
  <c r="L33" i="494" s="1"/>
  <c r="AF32" i="494"/>
  <c r="M32" i="494"/>
  <c r="K32" i="494"/>
  <c r="L32" i="494" s="1"/>
  <c r="AF31" i="494"/>
  <c r="M31" i="494"/>
  <c r="K31" i="494"/>
  <c r="L31" i="494" s="1"/>
  <c r="AF30" i="494"/>
  <c r="M30" i="494"/>
  <c r="K30" i="494"/>
  <c r="L30" i="494" s="1"/>
  <c r="AF29" i="494"/>
  <c r="M29" i="494"/>
  <c r="K29" i="494"/>
  <c r="L29" i="494" s="1"/>
  <c r="AF28" i="494"/>
  <c r="M28" i="494"/>
  <c r="K28" i="494"/>
  <c r="L28" i="494" s="1"/>
  <c r="AF27" i="494"/>
  <c r="M27" i="494"/>
  <c r="K27" i="494"/>
  <c r="L27" i="494" s="1"/>
  <c r="AF26" i="494"/>
  <c r="M26" i="494"/>
  <c r="K26" i="494"/>
  <c r="L26" i="494" s="1"/>
  <c r="AF25" i="494"/>
  <c r="M25" i="494"/>
  <c r="K25" i="494"/>
  <c r="L25" i="494" s="1"/>
  <c r="AF24" i="494"/>
  <c r="M24" i="494"/>
  <c r="K24" i="494"/>
  <c r="L24" i="494" s="1"/>
  <c r="AF23" i="494"/>
  <c r="M23" i="494"/>
  <c r="K23" i="494"/>
  <c r="L23" i="494" s="1"/>
  <c r="AF22" i="494"/>
  <c r="M22" i="494"/>
  <c r="K22" i="494"/>
  <c r="L22" i="494" s="1"/>
  <c r="AF21" i="494"/>
  <c r="M21" i="494"/>
  <c r="K21" i="494"/>
  <c r="L21" i="494" s="1"/>
  <c r="AF20" i="494"/>
  <c r="M20" i="494"/>
  <c r="K20" i="494"/>
  <c r="L20" i="494" s="1"/>
  <c r="AF19" i="494"/>
  <c r="M19" i="494"/>
  <c r="K19" i="494"/>
  <c r="L19" i="494" s="1"/>
  <c r="AF18" i="494"/>
  <c r="M18" i="494"/>
  <c r="K18" i="494"/>
  <c r="L18" i="494" s="1"/>
  <c r="AF17" i="494"/>
  <c r="M17" i="494"/>
  <c r="K17" i="494"/>
  <c r="L17" i="494" s="1"/>
  <c r="AF16" i="494"/>
  <c r="M16" i="494"/>
  <c r="K16" i="494"/>
  <c r="L16" i="494" s="1"/>
  <c r="AF15" i="494"/>
  <c r="M15" i="494"/>
  <c r="K15" i="494"/>
  <c r="L15" i="494" s="1"/>
  <c r="AF14" i="494"/>
  <c r="M14" i="494"/>
  <c r="K14" i="494"/>
  <c r="L14" i="494" s="1"/>
  <c r="AF13" i="494"/>
  <c r="M13" i="494"/>
  <c r="K13" i="494"/>
  <c r="L13" i="494" s="1"/>
  <c r="AF12" i="494"/>
  <c r="M12" i="494"/>
  <c r="K12" i="494"/>
  <c r="L12" i="494" s="1"/>
  <c r="AF11" i="494"/>
  <c r="M11" i="494"/>
  <c r="K11" i="494"/>
  <c r="L11" i="494" s="1"/>
  <c r="J2" i="494"/>
  <c r="O5" i="494" s="1"/>
  <c r="I44" i="493"/>
  <c r="I42" i="493"/>
  <c r="AF41" i="493"/>
  <c r="M41" i="493"/>
  <c r="K41" i="493"/>
  <c r="L41" i="493" s="1"/>
  <c r="AF40" i="493"/>
  <c r="M40" i="493"/>
  <c r="K40" i="493"/>
  <c r="L40" i="493" s="1"/>
  <c r="AF39" i="493"/>
  <c r="M39" i="493"/>
  <c r="K39" i="493"/>
  <c r="L39" i="493" s="1"/>
  <c r="AF38" i="493"/>
  <c r="M38" i="493"/>
  <c r="K38" i="493"/>
  <c r="L38" i="493" s="1"/>
  <c r="AF37" i="493"/>
  <c r="M37" i="493"/>
  <c r="K37" i="493"/>
  <c r="L37" i="493" s="1"/>
  <c r="AF36" i="493"/>
  <c r="M36" i="493"/>
  <c r="K36" i="493"/>
  <c r="L36" i="493" s="1"/>
  <c r="AF35" i="493"/>
  <c r="M35" i="493"/>
  <c r="K35" i="493"/>
  <c r="L35" i="493" s="1"/>
  <c r="AF34" i="493"/>
  <c r="M34" i="493"/>
  <c r="K34" i="493"/>
  <c r="L34" i="493" s="1"/>
  <c r="AF33" i="493"/>
  <c r="M33" i="493"/>
  <c r="K33" i="493"/>
  <c r="L33" i="493" s="1"/>
  <c r="AF32" i="493"/>
  <c r="M32" i="493"/>
  <c r="K32" i="493"/>
  <c r="L32" i="493" s="1"/>
  <c r="AF31" i="493"/>
  <c r="M31" i="493"/>
  <c r="K31" i="493"/>
  <c r="L31" i="493" s="1"/>
  <c r="AF30" i="493"/>
  <c r="M30" i="493"/>
  <c r="K30" i="493"/>
  <c r="L30" i="493" s="1"/>
  <c r="AF29" i="493"/>
  <c r="M29" i="493"/>
  <c r="K29" i="493"/>
  <c r="L29" i="493" s="1"/>
  <c r="AF28" i="493"/>
  <c r="M28" i="493"/>
  <c r="K28" i="493"/>
  <c r="L28" i="493" s="1"/>
  <c r="AF27" i="493"/>
  <c r="M27" i="493"/>
  <c r="K27" i="493"/>
  <c r="L27" i="493" s="1"/>
  <c r="AF26" i="493"/>
  <c r="M26" i="493"/>
  <c r="K26" i="493"/>
  <c r="L26" i="493" s="1"/>
  <c r="AF25" i="493"/>
  <c r="M25" i="493"/>
  <c r="K25" i="493"/>
  <c r="L25" i="493" s="1"/>
  <c r="AF24" i="493"/>
  <c r="M24" i="493"/>
  <c r="K24" i="493"/>
  <c r="L24" i="493" s="1"/>
  <c r="AF23" i="493"/>
  <c r="M23" i="493"/>
  <c r="K23" i="493"/>
  <c r="L23" i="493" s="1"/>
  <c r="AF22" i="493"/>
  <c r="M22" i="493"/>
  <c r="K22" i="493"/>
  <c r="L22" i="493" s="1"/>
  <c r="AF21" i="493"/>
  <c r="M21" i="493"/>
  <c r="K21" i="493"/>
  <c r="L21" i="493" s="1"/>
  <c r="AF20" i="493"/>
  <c r="M20" i="493"/>
  <c r="K20" i="493"/>
  <c r="L20" i="493" s="1"/>
  <c r="AF19" i="493"/>
  <c r="M19" i="493"/>
  <c r="K19" i="493"/>
  <c r="L19" i="493" s="1"/>
  <c r="AF18" i="493"/>
  <c r="M18" i="493"/>
  <c r="K18" i="493"/>
  <c r="L18" i="493" s="1"/>
  <c r="AF17" i="493"/>
  <c r="M17" i="493"/>
  <c r="K17" i="493"/>
  <c r="L17" i="493" s="1"/>
  <c r="AF16" i="493"/>
  <c r="M16" i="493"/>
  <c r="K16" i="493"/>
  <c r="L16" i="493" s="1"/>
  <c r="AF15" i="493"/>
  <c r="M15" i="493"/>
  <c r="K15" i="493"/>
  <c r="L15" i="493" s="1"/>
  <c r="AF14" i="493"/>
  <c r="M14" i="493"/>
  <c r="K14" i="493"/>
  <c r="L14" i="493" s="1"/>
  <c r="AF13" i="493"/>
  <c r="M13" i="493"/>
  <c r="K13" i="493"/>
  <c r="L13" i="493" s="1"/>
  <c r="AF12" i="493"/>
  <c r="M12" i="493"/>
  <c r="K12" i="493"/>
  <c r="L12" i="493" s="1"/>
  <c r="AF11" i="493"/>
  <c r="M11" i="493"/>
  <c r="K11" i="493"/>
  <c r="L11" i="493" s="1"/>
  <c r="J2" i="493"/>
  <c r="O5" i="493" s="1"/>
  <c r="I44" i="492"/>
  <c r="I42" i="492"/>
  <c r="AF41" i="492"/>
  <c r="M41" i="492"/>
  <c r="K41" i="492"/>
  <c r="L41" i="492" s="1"/>
  <c r="AF40" i="492"/>
  <c r="M40" i="492"/>
  <c r="K40" i="492"/>
  <c r="L40" i="492" s="1"/>
  <c r="AF39" i="492"/>
  <c r="M39" i="492"/>
  <c r="K39" i="492"/>
  <c r="L39" i="492" s="1"/>
  <c r="AF38" i="492"/>
  <c r="M38" i="492"/>
  <c r="K38" i="492"/>
  <c r="L38" i="492" s="1"/>
  <c r="AF37" i="492"/>
  <c r="M37" i="492"/>
  <c r="K37" i="492"/>
  <c r="L37" i="492" s="1"/>
  <c r="AF36" i="492"/>
  <c r="M36" i="492"/>
  <c r="K36" i="492"/>
  <c r="L36" i="492" s="1"/>
  <c r="AF35" i="492"/>
  <c r="M35" i="492"/>
  <c r="K35" i="492"/>
  <c r="L35" i="492" s="1"/>
  <c r="AF34" i="492"/>
  <c r="M34" i="492"/>
  <c r="K34" i="492"/>
  <c r="L34" i="492" s="1"/>
  <c r="AF33" i="492"/>
  <c r="M33" i="492"/>
  <c r="K33" i="492"/>
  <c r="L33" i="492" s="1"/>
  <c r="AF32" i="492"/>
  <c r="M32" i="492"/>
  <c r="K32" i="492"/>
  <c r="L32" i="492" s="1"/>
  <c r="AF31" i="492"/>
  <c r="M31" i="492"/>
  <c r="K31" i="492"/>
  <c r="L31" i="492" s="1"/>
  <c r="AF30" i="492"/>
  <c r="M30" i="492"/>
  <c r="K30" i="492"/>
  <c r="L30" i="492" s="1"/>
  <c r="AF29" i="492"/>
  <c r="M29" i="492"/>
  <c r="K29" i="492"/>
  <c r="L29" i="492" s="1"/>
  <c r="AF28" i="492"/>
  <c r="M28" i="492"/>
  <c r="K28" i="492"/>
  <c r="L28" i="492" s="1"/>
  <c r="AF27" i="492"/>
  <c r="M27" i="492"/>
  <c r="K27" i="492"/>
  <c r="L27" i="492" s="1"/>
  <c r="AF26" i="492"/>
  <c r="M26" i="492"/>
  <c r="K26" i="492"/>
  <c r="L26" i="492" s="1"/>
  <c r="AF25" i="492"/>
  <c r="M25" i="492"/>
  <c r="K25" i="492"/>
  <c r="L25" i="492" s="1"/>
  <c r="AF24" i="492"/>
  <c r="M24" i="492"/>
  <c r="K24" i="492"/>
  <c r="L24" i="492" s="1"/>
  <c r="AF23" i="492"/>
  <c r="M23" i="492"/>
  <c r="K23" i="492"/>
  <c r="L23" i="492" s="1"/>
  <c r="AF22" i="492"/>
  <c r="M22" i="492"/>
  <c r="K22" i="492"/>
  <c r="L22" i="492" s="1"/>
  <c r="AF21" i="492"/>
  <c r="M21" i="492"/>
  <c r="K21" i="492"/>
  <c r="L21" i="492" s="1"/>
  <c r="AF20" i="492"/>
  <c r="M20" i="492"/>
  <c r="K20" i="492"/>
  <c r="L20" i="492" s="1"/>
  <c r="AF19" i="492"/>
  <c r="M19" i="492"/>
  <c r="K19" i="492"/>
  <c r="L19" i="492" s="1"/>
  <c r="AF18" i="492"/>
  <c r="M18" i="492"/>
  <c r="K18" i="492"/>
  <c r="L18" i="492" s="1"/>
  <c r="AF17" i="492"/>
  <c r="M17" i="492"/>
  <c r="K17" i="492"/>
  <c r="L17" i="492" s="1"/>
  <c r="AF16" i="492"/>
  <c r="M16" i="492"/>
  <c r="K16" i="492"/>
  <c r="L16" i="492" s="1"/>
  <c r="AF15" i="492"/>
  <c r="M15" i="492"/>
  <c r="K15" i="492"/>
  <c r="L15" i="492" s="1"/>
  <c r="AF14" i="492"/>
  <c r="M14" i="492"/>
  <c r="K14" i="492"/>
  <c r="L14" i="492" s="1"/>
  <c r="AF13" i="492"/>
  <c r="M13" i="492"/>
  <c r="K13" i="492"/>
  <c r="L13" i="492" s="1"/>
  <c r="AF12" i="492"/>
  <c r="M12" i="492"/>
  <c r="K12" i="492"/>
  <c r="L12" i="492" s="1"/>
  <c r="AF11" i="492"/>
  <c r="M11" i="492"/>
  <c r="K11" i="492"/>
  <c r="L11" i="492" s="1"/>
  <c r="J2" i="492"/>
  <c r="Y11" i="492" s="1"/>
  <c r="AA11" i="492" s="1"/>
  <c r="I44" i="491"/>
  <c r="I42" i="491"/>
  <c r="AF41" i="491"/>
  <c r="M41" i="491"/>
  <c r="K41" i="491"/>
  <c r="L41" i="491" s="1"/>
  <c r="AF40" i="491"/>
  <c r="M40" i="491"/>
  <c r="K40" i="491"/>
  <c r="L40" i="491" s="1"/>
  <c r="AF39" i="491"/>
  <c r="M39" i="491"/>
  <c r="K39" i="491"/>
  <c r="L39" i="491" s="1"/>
  <c r="AF38" i="491"/>
  <c r="M38" i="491"/>
  <c r="K38" i="491"/>
  <c r="L38" i="491" s="1"/>
  <c r="AF37" i="491"/>
  <c r="M37" i="491"/>
  <c r="K37" i="491"/>
  <c r="L37" i="491" s="1"/>
  <c r="AF36" i="491"/>
  <c r="M36" i="491"/>
  <c r="K36" i="491"/>
  <c r="L36" i="491" s="1"/>
  <c r="AF35" i="491"/>
  <c r="M35" i="491"/>
  <c r="K35" i="491"/>
  <c r="L35" i="491" s="1"/>
  <c r="AF34" i="491"/>
  <c r="M34" i="491"/>
  <c r="K34" i="491"/>
  <c r="L34" i="491" s="1"/>
  <c r="AF33" i="491"/>
  <c r="M33" i="491"/>
  <c r="K33" i="491"/>
  <c r="L33" i="491" s="1"/>
  <c r="AF32" i="491"/>
  <c r="M32" i="491"/>
  <c r="K32" i="491"/>
  <c r="L32" i="491" s="1"/>
  <c r="AF31" i="491"/>
  <c r="M31" i="491"/>
  <c r="K31" i="491"/>
  <c r="L31" i="491" s="1"/>
  <c r="AF30" i="491"/>
  <c r="M30" i="491"/>
  <c r="K30" i="491"/>
  <c r="L30" i="491" s="1"/>
  <c r="AF29" i="491"/>
  <c r="M29" i="491"/>
  <c r="K29" i="491"/>
  <c r="L29" i="491" s="1"/>
  <c r="AF28" i="491"/>
  <c r="M28" i="491"/>
  <c r="K28" i="491"/>
  <c r="L28" i="491" s="1"/>
  <c r="AF27" i="491"/>
  <c r="M27" i="491"/>
  <c r="K27" i="491"/>
  <c r="L27" i="491" s="1"/>
  <c r="AF26" i="491"/>
  <c r="M26" i="491"/>
  <c r="K26" i="491"/>
  <c r="L26" i="491" s="1"/>
  <c r="AF25" i="491"/>
  <c r="M25" i="491"/>
  <c r="K25" i="491"/>
  <c r="L25" i="491" s="1"/>
  <c r="AF24" i="491"/>
  <c r="M24" i="491"/>
  <c r="K24" i="491"/>
  <c r="L24" i="491" s="1"/>
  <c r="AF23" i="491"/>
  <c r="M23" i="491"/>
  <c r="K23" i="491"/>
  <c r="L23" i="491" s="1"/>
  <c r="AF22" i="491"/>
  <c r="M22" i="491"/>
  <c r="K22" i="491"/>
  <c r="L22" i="491" s="1"/>
  <c r="AF21" i="491"/>
  <c r="M21" i="491"/>
  <c r="K21" i="491"/>
  <c r="L21" i="491" s="1"/>
  <c r="AF20" i="491"/>
  <c r="M20" i="491"/>
  <c r="K20" i="491"/>
  <c r="L20" i="491" s="1"/>
  <c r="AF19" i="491"/>
  <c r="M19" i="491"/>
  <c r="K19" i="491"/>
  <c r="L19" i="491" s="1"/>
  <c r="AF18" i="491"/>
  <c r="M18" i="491"/>
  <c r="K18" i="491"/>
  <c r="L18" i="491" s="1"/>
  <c r="AF17" i="491"/>
  <c r="M17" i="491"/>
  <c r="K17" i="491"/>
  <c r="L17" i="491" s="1"/>
  <c r="AF16" i="491"/>
  <c r="M16" i="491"/>
  <c r="K16" i="491"/>
  <c r="L16" i="491" s="1"/>
  <c r="AF15" i="491"/>
  <c r="M15" i="491"/>
  <c r="K15" i="491"/>
  <c r="L15" i="491" s="1"/>
  <c r="AF14" i="491"/>
  <c r="M14" i="491"/>
  <c r="K14" i="491"/>
  <c r="L14" i="491" s="1"/>
  <c r="AF13" i="491"/>
  <c r="M13" i="491"/>
  <c r="K13" i="491"/>
  <c r="L13" i="491" s="1"/>
  <c r="AF12" i="491"/>
  <c r="M12" i="491"/>
  <c r="K12" i="491"/>
  <c r="L12" i="491" s="1"/>
  <c r="AF11" i="491"/>
  <c r="M11" i="491"/>
  <c r="K11" i="491"/>
  <c r="L11" i="491" s="1"/>
  <c r="J2" i="491"/>
  <c r="F3" i="491" s="1"/>
  <c r="J25" i="488"/>
  <c r="A3" i="488"/>
  <c r="Q40" i="488"/>
  <c r="P40" i="488"/>
  <c r="Q39" i="488"/>
  <c r="P39" i="488"/>
  <c r="Q38" i="488"/>
  <c r="P38" i="488"/>
  <c r="Q36" i="488"/>
  <c r="P36" i="488"/>
  <c r="Q35" i="488"/>
  <c r="P35" i="488"/>
  <c r="Q31" i="488"/>
  <c r="P31" i="488"/>
  <c r="Q45" i="488"/>
  <c r="P45" i="488"/>
  <c r="Q44" i="488"/>
  <c r="P44" i="488"/>
  <c r="Q18" i="488"/>
  <c r="P18" i="488"/>
  <c r="Q30" i="488"/>
  <c r="P30" i="488"/>
  <c r="Q29" i="488"/>
  <c r="P29" i="488"/>
  <c r="Q28" i="488"/>
  <c r="P28" i="488"/>
  <c r="Q27" i="488"/>
  <c r="P27" i="488"/>
  <c r="Q26" i="488"/>
  <c r="P26" i="488"/>
  <c r="Q24" i="488"/>
  <c r="P24" i="488"/>
  <c r="Q23" i="488"/>
  <c r="P23" i="488"/>
  <c r="Q21" i="488"/>
  <c r="P21" i="488"/>
  <c r="Q19" i="488"/>
  <c r="P19" i="488"/>
  <c r="Q17" i="488"/>
  <c r="P17" i="488"/>
  <c r="Q16" i="488"/>
  <c r="P16" i="488"/>
  <c r="Q15" i="488"/>
  <c r="P15" i="488"/>
  <c r="Q14" i="488"/>
  <c r="P14" i="488"/>
  <c r="Q13" i="488"/>
  <c r="P13" i="488"/>
  <c r="Q12" i="488"/>
  <c r="P12" i="488"/>
  <c r="Q11" i="488"/>
  <c r="P11" i="488"/>
  <c r="Q10" i="488"/>
  <c r="P10" i="488"/>
  <c r="Q9" i="488"/>
  <c r="P9" i="488"/>
  <c r="Q8" i="488"/>
  <c r="P8" i="488"/>
  <c r="Q7" i="488"/>
  <c r="P7" i="488"/>
  <c r="I25" i="488"/>
  <c r="Q25" i="488"/>
  <c r="P25" i="488"/>
  <c r="J4" i="495" l="1"/>
  <c r="J5" i="495" s="1"/>
  <c r="F3" i="495"/>
  <c r="J4" i="491"/>
  <c r="J5" i="491" s="1"/>
  <c r="L43" i="491"/>
  <c r="J4" i="494"/>
  <c r="J5" i="494" s="1"/>
  <c r="J6" i="494" s="1"/>
  <c r="B11" i="495"/>
  <c r="O11" i="495" s="1"/>
  <c r="Q11" i="495" s="1"/>
  <c r="R11" i="495" s="1"/>
  <c r="Y11" i="494"/>
  <c r="Z11" i="494" s="1"/>
  <c r="F3" i="492"/>
  <c r="AF42" i="491"/>
  <c r="AF42" i="494"/>
  <c r="M43" i="491"/>
  <c r="F3" i="494"/>
  <c r="M43" i="493"/>
  <c r="AF42" i="496"/>
  <c r="L43" i="494"/>
  <c r="O5" i="495"/>
  <c r="Y11" i="495"/>
  <c r="AA11" i="495" s="1"/>
  <c r="M43" i="496"/>
  <c r="L43" i="496"/>
  <c r="J4" i="496"/>
  <c r="J5" i="496" s="1"/>
  <c r="O5" i="496"/>
  <c r="Y11" i="496"/>
  <c r="C11" i="496"/>
  <c r="M43" i="494"/>
  <c r="L43" i="495"/>
  <c r="C11" i="494"/>
  <c r="M43" i="495"/>
  <c r="AF42" i="495"/>
  <c r="L43" i="492"/>
  <c r="J4" i="492"/>
  <c r="J5" i="492" s="1"/>
  <c r="L43" i="493"/>
  <c r="O5" i="492"/>
  <c r="M43" i="492"/>
  <c r="Z11" i="492"/>
  <c r="AB11" i="492" s="1"/>
  <c r="AB12" i="492" s="1"/>
  <c r="AB13" i="492" s="1"/>
  <c r="AB14" i="492" s="1"/>
  <c r="AB15" i="492" s="1"/>
  <c r="AB16" i="492" s="1"/>
  <c r="AB17" i="492" s="1"/>
  <c r="AB18" i="492" s="1"/>
  <c r="AB19" i="492" s="1"/>
  <c r="AB20" i="492" s="1"/>
  <c r="AB21" i="492" s="1"/>
  <c r="AB22" i="492" s="1"/>
  <c r="AB23" i="492" s="1"/>
  <c r="AB24" i="492" s="1"/>
  <c r="AB25" i="492" s="1"/>
  <c r="AB26" i="492" s="1"/>
  <c r="AB27" i="492" s="1"/>
  <c r="AB28" i="492" s="1"/>
  <c r="AB29" i="492" s="1"/>
  <c r="AB30" i="492" s="1"/>
  <c r="AB31" i="492" s="1"/>
  <c r="AB32" i="492" s="1"/>
  <c r="AB33" i="492" s="1"/>
  <c r="AB34" i="492" s="1"/>
  <c r="AB35" i="492" s="1"/>
  <c r="AB36" i="492" s="1"/>
  <c r="AB37" i="492" s="1"/>
  <c r="AB38" i="492" s="1"/>
  <c r="AB39" i="492" s="1"/>
  <c r="AB40" i="492" s="1"/>
  <c r="AB41" i="492" s="1"/>
  <c r="C11" i="492"/>
  <c r="F3" i="493"/>
  <c r="Y11" i="493"/>
  <c r="C11" i="493"/>
  <c r="AF42" i="493"/>
  <c r="AF42" i="492"/>
  <c r="J4" i="493"/>
  <c r="J5" i="493" s="1"/>
  <c r="O5" i="491"/>
  <c r="Y11" i="491"/>
  <c r="C11" i="491"/>
  <c r="S7" i="488"/>
  <c r="S8" i="488"/>
  <c r="S9" i="488"/>
  <c r="S10" i="488"/>
  <c r="S11" i="488"/>
  <c r="S12" i="488"/>
  <c r="S13" i="488"/>
  <c r="S14" i="488"/>
  <c r="S15" i="488"/>
  <c r="S16" i="488"/>
  <c r="S17" i="488"/>
  <c r="S19" i="488"/>
  <c r="S20" i="488"/>
  <c r="S21" i="488"/>
  <c r="S22" i="488"/>
  <c r="S23" i="488"/>
  <c r="S24" i="488"/>
  <c r="S25" i="488"/>
  <c r="S26" i="488"/>
  <c r="S27" i="488"/>
  <c r="S28" i="488"/>
  <c r="S29" i="488"/>
  <c r="S30" i="488"/>
  <c r="S41" i="488"/>
  <c r="S43" i="488"/>
  <c r="S42" i="488"/>
  <c r="S18" i="488"/>
  <c r="S44" i="488"/>
  <c r="S45" i="488"/>
  <c r="S31" i="488"/>
  <c r="S32" i="488"/>
  <c r="S33" i="488"/>
  <c r="S34" i="488"/>
  <c r="S35" i="488"/>
  <c r="S36" i="488"/>
  <c r="S37" i="488"/>
  <c r="S38" i="488"/>
  <c r="S39" i="488"/>
  <c r="S40" i="488"/>
  <c r="C1" i="488"/>
  <c r="J2" i="454"/>
  <c r="C11" i="454" s="1"/>
  <c r="J2" i="453"/>
  <c r="O5" i="453" s="1"/>
  <c r="J2" i="452"/>
  <c r="F3" i="452" s="1"/>
  <c r="J2" i="451"/>
  <c r="C11" i="451" s="1"/>
  <c r="J2" i="450"/>
  <c r="F3" i="450" s="1"/>
  <c r="J2" i="455"/>
  <c r="C11" i="455" s="1"/>
  <c r="J2" i="449"/>
  <c r="J4" i="449" s="1"/>
  <c r="J5" i="449" s="1"/>
  <c r="J2" i="456"/>
  <c r="Y11" i="456" s="1"/>
  <c r="Z11" i="456" s="1"/>
  <c r="J2" i="457"/>
  <c r="C11" i="457" s="1"/>
  <c r="H11" i="457" s="1"/>
  <c r="I11" i="457" s="1"/>
  <c r="J2" i="448"/>
  <c r="Y11" i="448" s="1"/>
  <c r="J2" i="460"/>
  <c r="J2" i="473"/>
  <c r="C11" i="473" s="1"/>
  <c r="J2" i="474"/>
  <c r="J4" i="474" s="1"/>
  <c r="J5" i="474" s="1"/>
  <c r="C11" i="459"/>
  <c r="J4" i="459"/>
  <c r="J5" i="459" s="1"/>
  <c r="O5" i="459"/>
  <c r="Y11" i="459"/>
  <c r="Z11" i="459" s="1"/>
  <c r="J2" i="472"/>
  <c r="J4" i="472" s="1"/>
  <c r="J5" i="472" s="1"/>
  <c r="J2" i="471"/>
  <c r="J4" i="471" s="1"/>
  <c r="J5" i="471" s="1"/>
  <c r="J2" i="481"/>
  <c r="J4" i="481" s="1"/>
  <c r="J5" i="481" s="1"/>
  <c r="J2" i="484"/>
  <c r="J4" i="484" s="1"/>
  <c r="J5" i="484" s="1"/>
  <c r="J2" i="467"/>
  <c r="J4" i="467" s="1"/>
  <c r="J5" i="467" s="1"/>
  <c r="J2" i="469"/>
  <c r="J2" i="468"/>
  <c r="J2" i="466"/>
  <c r="J4" i="466" s="1"/>
  <c r="J5" i="466" s="1"/>
  <c r="J2" i="478"/>
  <c r="J4" i="478" s="1"/>
  <c r="J5" i="478" s="1"/>
  <c r="J2" i="479"/>
  <c r="J2" i="477"/>
  <c r="J4" i="477" s="1"/>
  <c r="J5" i="477" s="1"/>
  <c r="J2" i="482"/>
  <c r="J2" i="465"/>
  <c r="C11" i="465" s="1"/>
  <c r="J2" i="476"/>
  <c r="F3" i="476" s="1"/>
  <c r="J2" i="463"/>
  <c r="C11" i="463" s="1"/>
  <c r="H11" i="463" s="1"/>
  <c r="I11" i="463" s="1"/>
  <c r="J2" i="464"/>
  <c r="C11" i="464" s="1"/>
  <c r="J2" i="462"/>
  <c r="C11" i="462" s="1"/>
  <c r="J2" i="475"/>
  <c r="O5" i="475" s="1"/>
  <c r="J2" i="458"/>
  <c r="AF11" i="486"/>
  <c r="AF12" i="486"/>
  <c r="AF13" i="486"/>
  <c r="AF14" i="486"/>
  <c r="AF15" i="486"/>
  <c r="AF16" i="486"/>
  <c r="AF17" i="486"/>
  <c r="AF18" i="486"/>
  <c r="AF19" i="486"/>
  <c r="AF20" i="486"/>
  <c r="AF21" i="486"/>
  <c r="AF22" i="486"/>
  <c r="AF23" i="486"/>
  <c r="AF24" i="486"/>
  <c r="AF25" i="486"/>
  <c r="AF26" i="486"/>
  <c r="AF27" i="486"/>
  <c r="AF28" i="486"/>
  <c r="AF29" i="486"/>
  <c r="AF30" i="486"/>
  <c r="AF31" i="486"/>
  <c r="AF32" i="486"/>
  <c r="AF33" i="486"/>
  <c r="AF34" i="486"/>
  <c r="AF35" i="486"/>
  <c r="AF36" i="486"/>
  <c r="AF37" i="486"/>
  <c r="AF38" i="486"/>
  <c r="AF39" i="486"/>
  <c r="AF40" i="486"/>
  <c r="AF41" i="486"/>
  <c r="J2" i="486"/>
  <c r="J4" i="486" s="1"/>
  <c r="J5" i="486" s="1"/>
  <c r="H47" i="486"/>
  <c r="I44" i="486"/>
  <c r="M11" i="486"/>
  <c r="M12" i="486"/>
  <c r="M13" i="486"/>
  <c r="M14" i="486"/>
  <c r="M15" i="486"/>
  <c r="M16" i="486"/>
  <c r="M17" i="486"/>
  <c r="M18" i="486"/>
  <c r="M19" i="486"/>
  <c r="M20" i="486"/>
  <c r="M21" i="486"/>
  <c r="M22" i="486"/>
  <c r="M23" i="486"/>
  <c r="M24" i="486"/>
  <c r="M25" i="486"/>
  <c r="M26" i="486"/>
  <c r="M27" i="486"/>
  <c r="M28" i="486"/>
  <c r="M29" i="486"/>
  <c r="M30" i="486"/>
  <c r="M31" i="486"/>
  <c r="M32" i="486"/>
  <c r="M33" i="486"/>
  <c r="M34" i="486"/>
  <c r="M35" i="486"/>
  <c r="M36" i="486"/>
  <c r="M37" i="486"/>
  <c r="M38" i="486"/>
  <c r="M39" i="486"/>
  <c r="M40" i="486"/>
  <c r="M41" i="486"/>
  <c r="K11" i="486"/>
  <c r="L11" i="486" s="1"/>
  <c r="K12" i="486"/>
  <c r="L12" i="486" s="1"/>
  <c r="K13" i="486"/>
  <c r="L13" i="486" s="1"/>
  <c r="K14" i="486"/>
  <c r="L14" i="486" s="1"/>
  <c r="K15" i="486"/>
  <c r="L15" i="486" s="1"/>
  <c r="K16" i="486"/>
  <c r="L16" i="486" s="1"/>
  <c r="K17" i="486"/>
  <c r="L17" i="486" s="1"/>
  <c r="K18" i="486"/>
  <c r="L18" i="486" s="1"/>
  <c r="K19" i="486"/>
  <c r="L19" i="486" s="1"/>
  <c r="K20" i="486"/>
  <c r="L20" i="486" s="1"/>
  <c r="K21" i="486"/>
  <c r="L21" i="486" s="1"/>
  <c r="K22" i="486"/>
  <c r="L22" i="486" s="1"/>
  <c r="K23" i="486"/>
  <c r="L23" i="486" s="1"/>
  <c r="K24" i="486"/>
  <c r="L24" i="486" s="1"/>
  <c r="K25" i="486"/>
  <c r="L25" i="486" s="1"/>
  <c r="K26" i="486"/>
  <c r="L26" i="486" s="1"/>
  <c r="K27" i="486"/>
  <c r="L27" i="486" s="1"/>
  <c r="K28" i="486"/>
  <c r="L28" i="486" s="1"/>
  <c r="K29" i="486"/>
  <c r="L29" i="486" s="1"/>
  <c r="K30" i="486"/>
  <c r="L30" i="486" s="1"/>
  <c r="K31" i="486"/>
  <c r="L31" i="486" s="1"/>
  <c r="K32" i="486"/>
  <c r="L32" i="486" s="1"/>
  <c r="K33" i="486"/>
  <c r="L33" i="486" s="1"/>
  <c r="K34" i="486"/>
  <c r="L34" i="486" s="1"/>
  <c r="K35" i="486"/>
  <c r="L35" i="486" s="1"/>
  <c r="K36" i="486"/>
  <c r="L36" i="486" s="1"/>
  <c r="K37" i="486"/>
  <c r="L37" i="486" s="1"/>
  <c r="K38" i="486"/>
  <c r="L38" i="486" s="1"/>
  <c r="K39" i="486"/>
  <c r="L39" i="486" s="1"/>
  <c r="K40" i="486"/>
  <c r="L40" i="486" s="1"/>
  <c r="K41" i="486"/>
  <c r="L41" i="486" s="1"/>
  <c r="I42" i="486"/>
  <c r="AF11" i="485"/>
  <c r="AF12" i="485"/>
  <c r="AF13" i="485"/>
  <c r="AF14" i="485"/>
  <c r="AF15" i="485"/>
  <c r="AF16" i="485"/>
  <c r="AF17" i="485"/>
  <c r="AF18" i="485"/>
  <c r="AF19" i="485"/>
  <c r="AF20" i="485"/>
  <c r="AF21" i="485"/>
  <c r="AF22" i="485"/>
  <c r="AF23" i="485"/>
  <c r="AF24" i="485"/>
  <c r="AF25" i="485"/>
  <c r="AF26" i="485"/>
  <c r="AF27" i="485"/>
  <c r="AF28" i="485"/>
  <c r="AF29" i="485"/>
  <c r="AF30" i="485"/>
  <c r="AF31" i="485"/>
  <c r="AF32" i="485"/>
  <c r="AF33" i="485"/>
  <c r="AF34" i="485"/>
  <c r="AF35" i="485"/>
  <c r="AF36" i="485"/>
  <c r="AF37" i="485"/>
  <c r="AF38" i="485"/>
  <c r="AF39" i="485"/>
  <c r="AF40" i="485"/>
  <c r="AF41" i="485"/>
  <c r="J2" i="485"/>
  <c r="Y11" i="485" s="1"/>
  <c r="H47" i="485"/>
  <c r="I44" i="485"/>
  <c r="M11" i="485"/>
  <c r="M12" i="485"/>
  <c r="M13" i="485"/>
  <c r="M14" i="485"/>
  <c r="M15" i="485"/>
  <c r="M16" i="485"/>
  <c r="M17" i="485"/>
  <c r="M18" i="485"/>
  <c r="M19" i="485"/>
  <c r="M20" i="485"/>
  <c r="M21" i="485"/>
  <c r="M22" i="485"/>
  <c r="M23" i="485"/>
  <c r="M24" i="485"/>
  <c r="M25" i="485"/>
  <c r="M26" i="485"/>
  <c r="M27" i="485"/>
  <c r="M28" i="485"/>
  <c r="M29" i="485"/>
  <c r="M30" i="485"/>
  <c r="M31" i="485"/>
  <c r="M32" i="485"/>
  <c r="M33" i="485"/>
  <c r="M34" i="485"/>
  <c r="M35" i="485"/>
  <c r="M36" i="485"/>
  <c r="M37" i="485"/>
  <c r="M38" i="485"/>
  <c r="M39" i="485"/>
  <c r="M40" i="485"/>
  <c r="M41" i="485"/>
  <c r="K11" i="485"/>
  <c r="L11" i="485" s="1"/>
  <c r="K12" i="485"/>
  <c r="L12" i="485" s="1"/>
  <c r="K13" i="485"/>
  <c r="L13" i="485" s="1"/>
  <c r="K14" i="485"/>
  <c r="L14" i="485" s="1"/>
  <c r="K15" i="485"/>
  <c r="L15" i="485" s="1"/>
  <c r="K16" i="485"/>
  <c r="L16" i="485" s="1"/>
  <c r="K17" i="485"/>
  <c r="L17" i="485" s="1"/>
  <c r="K18" i="485"/>
  <c r="L18" i="485" s="1"/>
  <c r="K19" i="485"/>
  <c r="L19" i="485" s="1"/>
  <c r="K20" i="485"/>
  <c r="L20" i="485" s="1"/>
  <c r="K21" i="485"/>
  <c r="L21" i="485" s="1"/>
  <c r="K22" i="485"/>
  <c r="L22" i="485" s="1"/>
  <c r="K23" i="485"/>
  <c r="L23" i="485" s="1"/>
  <c r="K24" i="485"/>
  <c r="L24" i="485" s="1"/>
  <c r="K25" i="485"/>
  <c r="L25" i="485" s="1"/>
  <c r="K26" i="485"/>
  <c r="L26" i="485" s="1"/>
  <c r="K27" i="485"/>
  <c r="L27" i="485" s="1"/>
  <c r="K28" i="485"/>
  <c r="L28" i="485" s="1"/>
  <c r="K29" i="485"/>
  <c r="L29" i="485" s="1"/>
  <c r="K30" i="485"/>
  <c r="L30" i="485" s="1"/>
  <c r="K31" i="485"/>
  <c r="L31" i="485" s="1"/>
  <c r="K32" i="485"/>
  <c r="L32" i="485" s="1"/>
  <c r="K33" i="485"/>
  <c r="L33" i="485" s="1"/>
  <c r="K34" i="485"/>
  <c r="L34" i="485" s="1"/>
  <c r="K35" i="485"/>
  <c r="L35" i="485" s="1"/>
  <c r="K36" i="485"/>
  <c r="L36" i="485" s="1"/>
  <c r="K37" i="485"/>
  <c r="L37" i="485" s="1"/>
  <c r="K38" i="485"/>
  <c r="L38" i="485" s="1"/>
  <c r="K39" i="485"/>
  <c r="L39" i="485" s="1"/>
  <c r="K40" i="485"/>
  <c r="L40" i="485" s="1"/>
  <c r="K41" i="485"/>
  <c r="L41" i="485" s="1"/>
  <c r="I42" i="485"/>
  <c r="AF11" i="484"/>
  <c r="AF12" i="484"/>
  <c r="AF13" i="484"/>
  <c r="AF14" i="484"/>
  <c r="AF15" i="484"/>
  <c r="AF16" i="484"/>
  <c r="AF17" i="484"/>
  <c r="AF18" i="484"/>
  <c r="AF19" i="484"/>
  <c r="AF20" i="484"/>
  <c r="AF21" i="484"/>
  <c r="AF22" i="484"/>
  <c r="AF23" i="484"/>
  <c r="AF24" i="484"/>
  <c r="AF25" i="484"/>
  <c r="AF26" i="484"/>
  <c r="AF27" i="484"/>
  <c r="AF28" i="484"/>
  <c r="AF29" i="484"/>
  <c r="AF30" i="484"/>
  <c r="AF31" i="484"/>
  <c r="AF32" i="484"/>
  <c r="AF33" i="484"/>
  <c r="AF34" i="484"/>
  <c r="AF35" i="484"/>
  <c r="AF36" i="484"/>
  <c r="AF37" i="484"/>
  <c r="AF38" i="484"/>
  <c r="AF39" i="484"/>
  <c r="AF40" i="484"/>
  <c r="AF41" i="484"/>
  <c r="H47" i="484"/>
  <c r="I44" i="484"/>
  <c r="M11" i="484"/>
  <c r="M12" i="484"/>
  <c r="M13" i="484"/>
  <c r="M14" i="484"/>
  <c r="M15" i="484"/>
  <c r="M16" i="484"/>
  <c r="M17" i="484"/>
  <c r="M18" i="484"/>
  <c r="M19" i="484"/>
  <c r="M20" i="484"/>
  <c r="M21" i="484"/>
  <c r="M22" i="484"/>
  <c r="M23" i="484"/>
  <c r="M24" i="484"/>
  <c r="M25" i="484"/>
  <c r="M26" i="484"/>
  <c r="M27" i="484"/>
  <c r="M28" i="484"/>
  <c r="M29" i="484"/>
  <c r="M30" i="484"/>
  <c r="M31" i="484"/>
  <c r="M32" i="484"/>
  <c r="M33" i="484"/>
  <c r="M34" i="484"/>
  <c r="M35" i="484"/>
  <c r="M36" i="484"/>
  <c r="M37" i="484"/>
  <c r="M38" i="484"/>
  <c r="M39" i="484"/>
  <c r="M40" i="484"/>
  <c r="M41" i="484"/>
  <c r="K11" i="484"/>
  <c r="L11" i="484" s="1"/>
  <c r="K12" i="484"/>
  <c r="L12" i="484" s="1"/>
  <c r="K13" i="484"/>
  <c r="L13" i="484" s="1"/>
  <c r="K14" i="484"/>
  <c r="L14" i="484" s="1"/>
  <c r="K15" i="484"/>
  <c r="L15" i="484" s="1"/>
  <c r="K16" i="484"/>
  <c r="L16" i="484" s="1"/>
  <c r="K17" i="484"/>
  <c r="L17" i="484" s="1"/>
  <c r="K18" i="484"/>
  <c r="L18" i="484" s="1"/>
  <c r="K19" i="484"/>
  <c r="L19" i="484" s="1"/>
  <c r="K20" i="484"/>
  <c r="L20" i="484" s="1"/>
  <c r="K21" i="484"/>
  <c r="L21" i="484" s="1"/>
  <c r="K22" i="484"/>
  <c r="L22" i="484" s="1"/>
  <c r="K23" i="484"/>
  <c r="L23" i="484" s="1"/>
  <c r="K24" i="484"/>
  <c r="L24" i="484" s="1"/>
  <c r="K25" i="484"/>
  <c r="L25" i="484" s="1"/>
  <c r="K26" i="484"/>
  <c r="L26" i="484" s="1"/>
  <c r="K27" i="484"/>
  <c r="L27" i="484" s="1"/>
  <c r="K28" i="484"/>
  <c r="L28" i="484" s="1"/>
  <c r="K29" i="484"/>
  <c r="L29" i="484" s="1"/>
  <c r="K30" i="484"/>
  <c r="L30" i="484" s="1"/>
  <c r="K31" i="484"/>
  <c r="L31" i="484" s="1"/>
  <c r="K32" i="484"/>
  <c r="L32" i="484" s="1"/>
  <c r="K33" i="484"/>
  <c r="L33" i="484" s="1"/>
  <c r="K34" i="484"/>
  <c r="L34" i="484" s="1"/>
  <c r="K35" i="484"/>
  <c r="L35" i="484" s="1"/>
  <c r="K36" i="484"/>
  <c r="L36" i="484" s="1"/>
  <c r="K37" i="484"/>
  <c r="L37" i="484" s="1"/>
  <c r="K38" i="484"/>
  <c r="L38" i="484" s="1"/>
  <c r="K39" i="484"/>
  <c r="L39" i="484" s="1"/>
  <c r="K40" i="484"/>
  <c r="L40" i="484" s="1"/>
  <c r="K41" i="484"/>
  <c r="L41" i="484" s="1"/>
  <c r="I42" i="484"/>
  <c r="AF11" i="483"/>
  <c r="AF12" i="483"/>
  <c r="AF13" i="483"/>
  <c r="AF14" i="483"/>
  <c r="AF15" i="483"/>
  <c r="AF16" i="483"/>
  <c r="AF17" i="483"/>
  <c r="AF18" i="483"/>
  <c r="AF19" i="483"/>
  <c r="AF20" i="483"/>
  <c r="AF21" i="483"/>
  <c r="AF22" i="483"/>
  <c r="AF23" i="483"/>
  <c r="AF24" i="483"/>
  <c r="AF25" i="483"/>
  <c r="AF26" i="483"/>
  <c r="AF27" i="483"/>
  <c r="AF28" i="483"/>
  <c r="AF29" i="483"/>
  <c r="AF30" i="483"/>
  <c r="AF31" i="483"/>
  <c r="AF32" i="483"/>
  <c r="AF33" i="483"/>
  <c r="AF34" i="483"/>
  <c r="AF35" i="483"/>
  <c r="AF36" i="483"/>
  <c r="AF37" i="483"/>
  <c r="AF38" i="483"/>
  <c r="AF39" i="483"/>
  <c r="AF40" i="483"/>
  <c r="AF41" i="483"/>
  <c r="J2" i="483"/>
  <c r="J4" i="483" s="1"/>
  <c r="J5" i="483" s="1"/>
  <c r="H47" i="483"/>
  <c r="I44" i="483"/>
  <c r="M11" i="483"/>
  <c r="M12" i="483"/>
  <c r="M13" i="483"/>
  <c r="M14" i="483"/>
  <c r="M15" i="483"/>
  <c r="M16" i="483"/>
  <c r="M17" i="483"/>
  <c r="M18" i="483"/>
  <c r="M19" i="483"/>
  <c r="M20" i="483"/>
  <c r="M21" i="483"/>
  <c r="M22" i="483"/>
  <c r="M23" i="483"/>
  <c r="M24" i="483"/>
  <c r="M25" i="483"/>
  <c r="M26" i="483"/>
  <c r="M27" i="483"/>
  <c r="M28" i="483"/>
  <c r="M29" i="483"/>
  <c r="M30" i="483"/>
  <c r="M31" i="483"/>
  <c r="M32" i="483"/>
  <c r="M33" i="483"/>
  <c r="M34" i="483"/>
  <c r="M35" i="483"/>
  <c r="M36" i="483"/>
  <c r="M37" i="483"/>
  <c r="M38" i="483"/>
  <c r="M39" i="483"/>
  <c r="M40" i="483"/>
  <c r="M41" i="483"/>
  <c r="K11" i="483"/>
  <c r="L11" i="483" s="1"/>
  <c r="K12" i="483"/>
  <c r="L12" i="483" s="1"/>
  <c r="K13" i="483"/>
  <c r="L13" i="483" s="1"/>
  <c r="K14" i="483"/>
  <c r="L14" i="483" s="1"/>
  <c r="K15" i="483"/>
  <c r="L15" i="483" s="1"/>
  <c r="K16" i="483"/>
  <c r="L16" i="483" s="1"/>
  <c r="K17" i="483"/>
  <c r="L17" i="483" s="1"/>
  <c r="K18" i="483"/>
  <c r="L18" i="483" s="1"/>
  <c r="K19" i="483"/>
  <c r="L19" i="483" s="1"/>
  <c r="K20" i="483"/>
  <c r="L20" i="483" s="1"/>
  <c r="K21" i="483"/>
  <c r="L21" i="483" s="1"/>
  <c r="K22" i="483"/>
  <c r="L22" i="483" s="1"/>
  <c r="K23" i="483"/>
  <c r="L23" i="483" s="1"/>
  <c r="K24" i="483"/>
  <c r="L24" i="483" s="1"/>
  <c r="K25" i="483"/>
  <c r="L25" i="483" s="1"/>
  <c r="K26" i="483"/>
  <c r="L26" i="483" s="1"/>
  <c r="K27" i="483"/>
  <c r="L27" i="483" s="1"/>
  <c r="K28" i="483"/>
  <c r="L28" i="483" s="1"/>
  <c r="K29" i="483"/>
  <c r="L29" i="483" s="1"/>
  <c r="K30" i="483"/>
  <c r="L30" i="483" s="1"/>
  <c r="K31" i="483"/>
  <c r="L31" i="483" s="1"/>
  <c r="K32" i="483"/>
  <c r="L32" i="483" s="1"/>
  <c r="K33" i="483"/>
  <c r="L33" i="483" s="1"/>
  <c r="K34" i="483"/>
  <c r="L34" i="483" s="1"/>
  <c r="K35" i="483"/>
  <c r="L35" i="483" s="1"/>
  <c r="K36" i="483"/>
  <c r="L36" i="483" s="1"/>
  <c r="K37" i="483"/>
  <c r="L37" i="483" s="1"/>
  <c r="K38" i="483"/>
  <c r="L38" i="483" s="1"/>
  <c r="K39" i="483"/>
  <c r="L39" i="483" s="1"/>
  <c r="K40" i="483"/>
  <c r="L40" i="483" s="1"/>
  <c r="K41" i="483"/>
  <c r="L41" i="483" s="1"/>
  <c r="I42" i="483"/>
  <c r="AF11" i="482"/>
  <c r="AF12" i="482"/>
  <c r="AF13" i="482"/>
  <c r="AF14" i="482"/>
  <c r="AF15" i="482"/>
  <c r="AF16" i="482"/>
  <c r="AF17" i="482"/>
  <c r="AF18" i="482"/>
  <c r="AF19" i="482"/>
  <c r="AF20" i="482"/>
  <c r="AF21" i="482"/>
  <c r="AF22" i="482"/>
  <c r="AF23" i="482"/>
  <c r="AF24" i="482"/>
  <c r="AF25" i="482"/>
  <c r="AF26" i="482"/>
  <c r="AF27" i="482"/>
  <c r="AF28" i="482"/>
  <c r="AF29" i="482"/>
  <c r="AF30" i="482"/>
  <c r="AF31" i="482"/>
  <c r="AF32" i="482"/>
  <c r="AF33" i="482"/>
  <c r="AF34" i="482"/>
  <c r="AF35" i="482"/>
  <c r="AF36" i="482"/>
  <c r="AF37" i="482"/>
  <c r="AF38" i="482"/>
  <c r="AF39" i="482"/>
  <c r="AF40" i="482"/>
  <c r="AF41" i="482"/>
  <c r="H47" i="482"/>
  <c r="I44" i="482"/>
  <c r="M11" i="482"/>
  <c r="M12" i="482"/>
  <c r="M13" i="482"/>
  <c r="M14" i="482"/>
  <c r="M15" i="482"/>
  <c r="M16" i="482"/>
  <c r="M17" i="482"/>
  <c r="M18" i="482"/>
  <c r="M19" i="482"/>
  <c r="M20" i="482"/>
  <c r="M21" i="482"/>
  <c r="M22" i="482"/>
  <c r="M23" i="482"/>
  <c r="M24" i="482"/>
  <c r="M25" i="482"/>
  <c r="M26" i="482"/>
  <c r="M27" i="482"/>
  <c r="M28" i="482"/>
  <c r="M29" i="482"/>
  <c r="M30" i="482"/>
  <c r="M31" i="482"/>
  <c r="M32" i="482"/>
  <c r="M33" i="482"/>
  <c r="M34" i="482"/>
  <c r="M35" i="482"/>
  <c r="M36" i="482"/>
  <c r="M37" i="482"/>
  <c r="M38" i="482"/>
  <c r="M39" i="482"/>
  <c r="M40" i="482"/>
  <c r="M41" i="482"/>
  <c r="K11" i="482"/>
  <c r="L11" i="482" s="1"/>
  <c r="K12" i="482"/>
  <c r="L12" i="482" s="1"/>
  <c r="K13" i="482"/>
  <c r="L13" i="482" s="1"/>
  <c r="K14" i="482"/>
  <c r="L14" i="482" s="1"/>
  <c r="K15" i="482"/>
  <c r="L15" i="482" s="1"/>
  <c r="K16" i="482"/>
  <c r="L16" i="482" s="1"/>
  <c r="K17" i="482"/>
  <c r="L17" i="482" s="1"/>
  <c r="K18" i="482"/>
  <c r="L18" i="482" s="1"/>
  <c r="K19" i="482"/>
  <c r="L19" i="482" s="1"/>
  <c r="K20" i="482"/>
  <c r="L20" i="482" s="1"/>
  <c r="K21" i="482"/>
  <c r="L21" i="482" s="1"/>
  <c r="K22" i="482"/>
  <c r="L22" i="482" s="1"/>
  <c r="K23" i="482"/>
  <c r="L23" i="482" s="1"/>
  <c r="K24" i="482"/>
  <c r="L24" i="482" s="1"/>
  <c r="K25" i="482"/>
  <c r="L25" i="482" s="1"/>
  <c r="K26" i="482"/>
  <c r="L26" i="482" s="1"/>
  <c r="K27" i="482"/>
  <c r="L27" i="482" s="1"/>
  <c r="K28" i="482"/>
  <c r="L28" i="482" s="1"/>
  <c r="K29" i="482"/>
  <c r="L29" i="482" s="1"/>
  <c r="K30" i="482"/>
  <c r="L30" i="482" s="1"/>
  <c r="K31" i="482"/>
  <c r="L31" i="482" s="1"/>
  <c r="K32" i="482"/>
  <c r="L32" i="482" s="1"/>
  <c r="K33" i="482"/>
  <c r="L33" i="482" s="1"/>
  <c r="K34" i="482"/>
  <c r="L34" i="482" s="1"/>
  <c r="K35" i="482"/>
  <c r="L35" i="482" s="1"/>
  <c r="K36" i="482"/>
  <c r="L36" i="482" s="1"/>
  <c r="K37" i="482"/>
  <c r="L37" i="482" s="1"/>
  <c r="K38" i="482"/>
  <c r="L38" i="482" s="1"/>
  <c r="K39" i="482"/>
  <c r="L39" i="482" s="1"/>
  <c r="K40" i="482"/>
  <c r="L40" i="482" s="1"/>
  <c r="K41" i="482"/>
  <c r="L41" i="482" s="1"/>
  <c r="I42" i="482"/>
  <c r="AF11" i="481"/>
  <c r="AF12" i="481"/>
  <c r="AF13" i="481"/>
  <c r="AF14" i="481"/>
  <c r="AF15" i="481"/>
  <c r="AF16" i="481"/>
  <c r="AF17" i="481"/>
  <c r="AF18" i="481"/>
  <c r="AF19" i="481"/>
  <c r="AF20" i="481"/>
  <c r="AF21" i="481"/>
  <c r="AF22" i="481"/>
  <c r="AF23" i="481"/>
  <c r="AF24" i="481"/>
  <c r="AF25" i="481"/>
  <c r="AF26" i="481"/>
  <c r="AF27" i="481"/>
  <c r="AF28" i="481"/>
  <c r="AF29" i="481"/>
  <c r="AF30" i="481"/>
  <c r="AF31" i="481"/>
  <c r="AF32" i="481"/>
  <c r="AF33" i="481"/>
  <c r="AF34" i="481"/>
  <c r="AF35" i="481"/>
  <c r="AF36" i="481"/>
  <c r="AF37" i="481"/>
  <c r="AF38" i="481"/>
  <c r="AF39" i="481"/>
  <c r="AF40" i="481"/>
  <c r="AF41" i="481"/>
  <c r="H47" i="481"/>
  <c r="I44" i="481"/>
  <c r="M11" i="481"/>
  <c r="M12" i="481"/>
  <c r="M13" i="481"/>
  <c r="M14" i="481"/>
  <c r="M15" i="481"/>
  <c r="M16" i="481"/>
  <c r="M17" i="481"/>
  <c r="M18" i="481"/>
  <c r="M19" i="481"/>
  <c r="M20" i="481"/>
  <c r="M21" i="481"/>
  <c r="M22" i="481"/>
  <c r="M23" i="481"/>
  <c r="M24" i="481"/>
  <c r="M25" i="481"/>
  <c r="M26" i="481"/>
  <c r="M27" i="481"/>
  <c r="M28" i="481"/>
  <c r="M29" i="481"/>
  <c r="M30" i="481"/>
  <c r="M31" i="481"/>
  <c r="M32" i="481"/>
  <c r="M33" i="481"/>
  <c r="M34" i="481"/>
  <c r="M35" i="481"/>
  <c r="M36" i="481"/>
  <c r="M37" i="481"/>
  <c r="M38" i="481"/>
  <c r="M39" i="481"/>
  <c r="M40" i="481"/>
  <c r="M41" i="481"/>
  <c r="K11" i="481"/>
  <c r="L11" i="481" s="1"/>
  <c r="K12" i="481"/>
  <c r="L12" i="481" s="1"/>
  <c r="K13" i="481"/>
  <c r="L13" i="481" s="1"/>
  <c r="K14" i="481"/>
  <c r="L14" i="481" s="1"/>
  <c r="K15" i="481"/>
  <c r="L15" i="481" s="1"/>
  <c r="K16" i="481"/>
  <c r="L16" i="481" s="1"/>
  <c r="K17" i="481"/>
  <c r="L17" i="481" s="1"/>
  <c r="K18" i="481"/>
  <c r="L18" i="481" s="1"/>
  <c r="K19" i="481"/>
  <c r="L19" i="481" s="1"/>
  <c r="K20" i="481"/>
  <c r="L20" i="481" s="1"/>
  <c r="K21" i="481"/>
  <c r="L21" i="481" s="1"/>
  <c r="K22" i="481"/>
  <c r="L22" i="481" s="1"/>
  <c r="K23" i="481"/>
  <c r="L23" i="481" s="1"/>
  <c r="K24" i="481"/>
  <c r="L24" i="481" s="1"/>
  <c r="K25" i="481"/>
  <c r="L25" i="481" s="1"/>
  <c r="K26" i="481"/>
  <c r="L26" i="481" s="1"/>
  <c r="K27" i="481"/>
  <c r="L27" i="481" s="1"/>
  <c r="K28" i="481"/>
  <c r="L28" i="481" s="1"/>
  <c r="K29" i="481"/>
  <c r="L29" i="481" s="1"/>
  <c r="K30" i="481"/>
  <c r="L30" i="481" s="1"/>
  <c r="K31" i="481"/>
  <c r="L31" i="481" s="1"/>
  <c r="K32" i="481"/>
  <c r="L32" i="481" s="1"/>
  <c r="K33" i="481"/>
  <c r="L33" i="481" s="1"/>
  <c r="K34" i="481"/>
  <c r="L34" i="481" s="1"/>
  <c r="K35" i="481"/>
  <c r="L35" i="481" s="1"/>
  <c r="K36" i="481"/>
  <c r="L36" i="481" s="1"/>
  <c r="K37" i="481"/>
  <c r="L37" i="481" s="1"/>
  <c r="K38" i="481"/>
  <c r="L38" i="481" s="1"/>
  <c r="K39" i="481"/>
  <c r="L39" i="481" s="1"/>
  <c r="K40" i="481"/>
  <c r="L40" i="481" s="1"/>
  <c r="K41" i="481"/>
  <c r="L41" i="481" s="1"/>
  <c r="I42" i="481"/>
  <c r="AF11" i="480"/>
  <c r="AF12" i="480"/>
  <c r="AF13" i="480"/>
  <c r="AF14" i="480"/>
  <c r="AF15" i="480"/>
  <c r="AF16" i="480"/>
  <c r="AF17" i="480"/>
  <c r="AF18" i="480"/>
  <c r="AF19" i="480"/>
  <c r="AF20" i="480"/>
  <c r="AF21" i="480"/>
  <c r="AF22" i="480"/>
  <c r="AF23" i="480"/>
  <c r="AF24" i="480"/>
  <c r="AF25" i="480"/>
  <c r="AF26" i="480"/>
  <c r="AF27" i="480"/>
  <c r="AF28" i="480"/>
  <c r="AF29" i="480"/>
  <c r="AF30" i="480"/>
  <c r="AF31" i="480"/>
  <c r="AF32" i="480"/>
  <c r="AF33" i="480"/>
  <c r="AF34" i="480"/>
  <c r="AF35" i="480"/>
  <c r="AF36" i="480"/>
  <c r="AF37" i="480"/>
  <c r="AF38" i="480"/>
  <c r="AF39" i="480"/>
  <c r="AF40" i="480"/>
  <c r="AF41" i="480"/>
  <c r="J2" i="480"/>
  <c r="Y11" i="480" s="1"/>
  <c r="H47" i="480"/>
  <c r="I44" i="480"/>
  <c r="M11" i="480"/>
  <c r="M12" i="480"/>
  <c r="M13" i="480"/>
  <c r="M14" i="480"/>
  <c r="M15" i="480"/>
  <c r="M16" i="480"/>
  <c r="M17" i="480"/>
  <c r="M18" i="480"/>
  <c r="M19" i="480"/>
  <c r="M20" i="480"/>
  <c r="M21" i="480"/>
  <c r="M22" i="480"/>
  <c r="M23" i="480"/>
  <c r="M24" i="480"/>
  <c r="M25" i="480"/>
  <c r="M26" i="480"/>
  <c r="M27" i="480"/>
  <c r="M28" i="480"/>
  <c r="M29" i="480"/>
  <c r="M30" i="480"/>
  <c r="M31" i="480"/>
  <c r="M32" i="480"/>
  <c r="M33" i="480"/>
  <c r="M34" i="480"/>
  <c r="M35" i="480"/>
  <c r="M36" i="480"/>
  <c r="M37" i="480"/>
  <c r="M38" i="480"/>
  <c r="M39" i="480"/>
  <c r="M40" i="480"/>
  <c r="M41" i="480"/>
  <c r="K11" i="480"/>
  <c r="L11" i="480" s="1"/>
  <c r="K12" i="480"/>
  <c r="L12" i="480" s="1"/>
  <c r="K13" i="480"/>
  <c r="L13" i="480" s="1"/>
  <c r="K14" i="480"/>
  <c r="L14" i="480" s="1"/>
  <c r="K15" i="480"/>
  <c r="L15" i="480" s="1"/>
  <c r="K16" i="480"/>
  <c r="L16" i="480" s="1"/>
  <c r="K17" i="480"/>
  <c r="L17" i="480" s="1"/>
  <c r="K18" i="480"/>
  <c r="L18" i="480" s="1"/>
  <c r="K19" i="480"/>
  <c r="L19" i="480" s="1"/>
  <c r="K20" i="480"/>
  <c r="L20" i="480" s="1"/>
  <c r="K21" i="480"/>
  <c r="L21" i="480" s="1"/>
  <c r="K22" i="480"/>
  <c r="L22" i="480" s="1"/>
  <c r="K23" i="480"/>
  <c r="L23" i="480" s="1"/>
  <c r="K24" i="480"/>
  <c r="L24" i="480" s="1"/>
  <c r="K25" i="480"/>
  <c r="L25" i="480" s="1"/>
  <c r="K26" i="480"/>
  <c r="L26" i="480" s="1"/>
  <c r="K27" i="480"/>
  <c r="L27" i="480" s="1"/>
  <c r="K28" i="480"/>
  <c r="L28" i="480" s="1"/>
  <c r="K29" i="480"/>
  <c r="L29" i="480" s="1"/>
  <c r="K30" i="480"/>
  <c r="L30" i="480" s="1"/>
  <c r="K31" i="480"/>
  <c r="L31" i="480" s="1"/>
  <c r="K32" i="480"/>
  <c r="L32" i="480" s="1"/>
  <c r="K33" i="480"/>
  <c r="L33" i="480" s="1"/>
  <c r="K34" i="480"/>
  <c r="L34" i="480" s="1"/>
  <c r="K35" i="480"/>
  <c r="L35" i="480" s="1"/>
  <c r="K36" i="480"/>
  <c r="L36" i="480" s="1"/>
  <c r="K37" i="480"/>
  <c r="L37" i="480" s="1"/>
  <c r="K38" i="480"/>
  <c r="L38" i="480" s="1"/>
  <c r="K39" i="480"/>
  <c r="L39" i="480" s="1"/>
  <c r="K40" i="480"/>
  <c r="L40" i="480" s="1"/>
  <c r="K41" i="480"/>
  <c r="L41" i="480" s="1"/>
  <c r="I42" i="480"/>
  <c r="AF11" i="479"/>
  <c r="AF12" i="479"/>
  <c r="AF13" i="479"/>
  <c r="AF14" i="479"/>
  <c r="AF15" i="479"/>
  <c r="AF16" i="479"/>
  <c r="AF17" i="479"/>
  <c r="AF18" i="479"/>
  <c r="AF19" i="479"/>
  <c r="AF20" i="479"/>
  <c r="AF21" i="479"/>
  <c r="AF22" i="479"/>
  <c r="AF23" i="479"/>
  <c r="AF24" i="479"/>
  <c r="AF25" i="479"/>
  <c r="AF26" i="479"/>
  <c r="AF27" i="479"/>
  <c r="AF28" i="479"/>
  <c r="AF29" i="479"/>
  <c r="AF30" i="479"/>
  <c r="AF31" i="479"/>
  <c r="AF32" i="479"/>
  <c r="AF33" i="479"/>
  <c r="AF34" i="479"/>
  <c r="AF35" i="479"/>
  <c r="AF36" i="479"/>
  <c r="AF37" i="479"/>
  <c r="AF38" i="479"/>
  <c r="AF39" i="479"/>
  <c r="AF40" i="479"/>
  <c r="AF41" i="479"/>
  <c r="H47" i="479"/>
  <c r="I44" i="479"/>
  <c r="M11" i="479"/>
  <c r="M12" i="479"/>
  <c r="M13" i="479"/>
  <c r="M14" i="479"/>
  <c r="M15" i="479"/>
  <c r="M16" i="479"/>
  <c r="M17" i="479"/>
  <c r="M18" i="479"/>
  <c r="M19" i="479"/>
  <c r="M20" i="479"/>
  <c r="M21" i="479"/>
  <c r="M22" i="479"/>
  <c r="M23" i="479"/>
  <c r="M24" i="479"/>
  <c r="M25" i="479"/>
  <c r="M26" i="479"/>
  <c r="M27" i="479"/>
  <c r="M28" i="479"/>
  <c r="M29" i="479"/>
  <c r="M30" i="479"/>
  <c r="M31" i="479"/>
  <c r="M32" i="479"/>
  <c r="M33" i="479"/>
  <c r="M34" i="479"/>
  <c r="M35" i="479"/>
  <c r="M36" i="479"/>
  <c r="M37" i="479"/>
  <c r="M38" i="479"/>
  <c r="M39" i="479"/>
  <c r="M40" i="479"/>
  <c r="M41" i="479"/>
  <c r="K11" i="479"/>
  <c r="L11" i="479" s="1"/>
  <c r="K12" i="479"/>
  <c r="L12" i="479" s="1"/>
  <c r="K13" i="479"/>
  <c r="L13" i="479" s="1"/>
  <c r="K14" i="479"/>
  <c r="L14" i="479" s="1"/>
  <c r="K15" i="479"/>
  <c r="L15" i="479" s="1"/>
  <c r="K16" i="479"/>
  <c r="L16" i="479" s="1"/>
  <c r="K17" i="479"/>
  <c r="L17" i="479" s="1"/>
  <c r="K18" i="479"/>
  <c r="L18" i="479" s="1"/>
  <c r="K19" i="479"/>
  <c r="L19" i="479" s="1"/>
  <c r="K20" i="479"/>
  <c r="L20" i="479" s="1"/>
  <c r="K21" i="479"/>
  <c r="L21" i="479" s="1"/>
  <c r="K22" i="479"/>
  <c r="L22" i="479" s="1"/>
  <c r="K23" i="479"/>
  <c r="L23" i="479" s="1"/>
  <c r="K24" i="479"/>
  <c r="L24" i="479" s="1"/>
  <c r="K25" i="479"/>
  <c r="L25" i="479" s="1"/>
  <c r="K26" i="479"/>
  <c r="L26" i="479" s="1"/>
  <c r="K27" i="479"/>
  <c r="L27" i="479" s="1"/>
  <c r="K28" i="479"/>
  <c r="L28" i="479" s="1"/>
  <c r="K29" i="479"/>
  <c r="L29" i="479" s="1"/>
  <c r="K30" i="479"/>
  <c r="L30" i="479" s="1"/>
  <c r="K31" i="479"/>
  <c r="L31" i="479" s="1"/>
  <c r="K32" i="479"/>
  <c r="L32" i="479" s="1"/>
  <c r="K33" i="479"/>
  <c r="L33" i="479" s="1"/>
  <c r="K34" i="479"/>
  <c r="L34" i="479" s="1"/>
  <c r="K35" i="479"/>
  <c r="L35" i="479" s="1"/>
  <c r="K36" i="479"/>
  <c r="L36" i="479" s="1"/>
  <c r="K37" i="479"/>
  <c r="L37" i="479" s="1"/>
  <c r="K38" i="479"/>
  <c r="L38" i="479" s="1"/>
  <c r="K39" i="479"/>
  <c r="L39" i="479" s="1"/>
  <c r="K40" i="479"/>
  <c r="L40" i="479" s="1"/>
  <c r="K41" i="479"/>
  <c r="L41" i="479" s="1"/>
  <c r="I42" i="479"/>
  <c r="AF11" i="478"/>
  <c r="AF12" i="478"/>
  <c r="AF13" i="478"/>
  <c r="AF14" i="478"/>
  <c r="AF15" i="478"/>
  <c r="AF16" i="478"/>
  <c r="AF17" i="478"/>
  <c r="AF18" i="478"/>
  <c r="AF19" i="478"/>
  <c r="AF20" i="478"/>
  <c r="AF21" i="478"/>
  <c r="AF22" i="478"/>
  <c r="AF23" i="478"/>
  <c r="AF24" i="478"/>
  <c r="AF25" i="478"/>
  <c r="AF26" i="478"/>
  <c r="AF27" i="478"/>
  <c r="AF28" i="478"/>
  <c r="AF29" i="478"/>
  <c r="AF30" i="478"/>
  <c r="AF31" i="478"/>
  <c r="AF32" i="478"/>
  <c r="AF33" i="478"/>
  <c r="AF34" i="478"/>
  <c r="AF35" i="478"/>
  <c r="AF36" i="478"/>
  <c r="AF37" i="478"/>
  <c r="AF38" i="478"/>
  <c r="AF39" i="478"/>
  <c r="AF40" i="478"/>
  <c r="AF41" i="478"/>
  <c r="H47" i="478"/>
  <c r="I44" i="478"/>
  <c r="M11" i="478"/>
  <c r="M12" i="478"/>
  <c r="M13" i="478"/>
  <c r="M14" i="478"/>
  <c r="M15" i="478"/>
  <c r="M16" i="478"/>
  <c r="M17" i="478"/>
  <c r="M18" i="478"/>
  <c r="M19" i="478"/>
  <c r="M20" i="478"/>
  <c r="M21" i="478"/>
  <c r="M22" i="478"/>
  <c r="M23" i="478"/>
  <c r="M24" i="478"/>
  <c r="M25" i="478"/>
  <c r="M26" i="478"/>
  <c r="M27" i="478"/>
  <c r="M28" i="478"/>
  <c r="M29" i="478"/>
  <c r="M30" i="478"/>
  <c r="M31" i="478"/>
  <c r="M32" i="478"/>
  <c r="M33" i="478"/>
  <c r="M34" i="478"/>
  <c r="M35" i="478"/>
  <c r="M36" i="478"/>
  <c r="M37" i="478"/>
  <c r="M38" i="478"/>
  <c r="M39" i="478"/>
  <c r="M40" i="478"/>
  <c r="M41" i="478"/>
  <c r="K11" i="478"/>
  <c r="L11" i="478" s="1"/>
  <c r="K12" i="478"/>
  <c r="L12" i="478" s="1"/>
  <c r="K13" i="478"/>
  <c r="L13" i="478" s="1"/>
  <c r="K14" i="478"/>
  <c r="L14" i="478" s="1"/>
  <c r="K15" i="478"/>
  <c r="L15" i="478" s="1"/>
  <c r="K16" i="478"/>
  <c r="L16" i="478" s="1"/>
  <c r="K17" i="478"/>
  <c r="L17" i="478" s="1"/>
  <c r="K18" i="478"/>
  <c r="L18" i="478" s="1"/>
  <c r="K19" i="478"/>
  <c r="L19" i="478" s="1"/>
  <c r="K20" i="478"/>
  <c r="L20" i="478" s="1"/>
  <c r="K21" i="478"/>
  <c r="L21" i="478" s="1"/>
  <c r="K22" i="478"/>
  <c r="L22" i="478" s="1"/>
  <c r="K23" i="478"/>
  <c r="L23" i="478" s="1"/>
  <c r="K24" i="478"/>
  <c r="L24" i="478" s="1"/>
  <c r="K25" i="478"/>
  <c r="L25" i="478" s="1"/>
  <c r="K26" i="478"/>
  <c r="L26" i="478" s="1"/>
  <c r="K27" i="478"/>
  <c r="L27" i="478" s="1"/>
  <c r="K28" i="478"/>
  <c r="L28" i="478" s="1"/>
  <c r="K29" i="478"/>
  <c r="L29" i="478" s="1"/>
  <c r="K30" i="478"/>
  <c r="L30" i="478" s="1"/>
  <c r="K31" i="478"/>
  <c r="L31" i="478" s="1"/>
  <c r="K32" i="478"/>
  <c r="L32" i="478" s="1"/>
  <c r="K33" i="478"/>
  <c r="L33" i="478" s="1"/>
  <c r="K34" i="478"/>
  <c r="L34" i="478" s="1"/>
  <c r="K35" i="478"/>
  <c r="L35" i="478" s="1"/>
  <c r="K36" i="478"/>
  <c r="L36" i="478" s="1"/>
  <c r="K37" i="478"/>
  <c r="L37" i="478" s="1"/>
  <c r="K38" i="478"/>
  <c r="L38" i="478" s="1"/>
  <c r="K39" i="478"/>
  <c r="L39" i="478" s="1"/>
  <c r="K40" i="478"/>
  <c r="L40" i="478" s="1"/>
  <c r="K41" i="478"/>
  <c r="L41" i="478" s="1"/>
  <c r="I42" i="478"/>
  <c r="AF11" i="477"/>
  <c r="AF12" i="477"/>
  <c r="AF13" i="477"/>
  <c r="AF14" i="477"/>
  <c r="AF15" i="477"/>
  <c r="AF16" i="477"/>
  <c r="AF17" i="477"/>
  <c r="AF18" i="477"/>
  <c r="AF19" i="477"/>
  <c r="AF20" i="477"/>
  <c r="AF21" i="477"/>
  <c r="AF22" i="477"/>
  <c r="AF23" i="477"/>
  <c r="AF24" i="477"/>
  <c r="AF25" i="477"/>
  <c r="AF26" i="477"/>
  <c r="AF27" i="477"/>
  <c r="AF28" i="477"/>
  <c r="AF29" i="477"/>
  <c r="AF30" i="477"/>
  <c r="AF31" i="477"/>
  <c r="AF32" i="477"/>
  <c r="AF33" i="477"/>
  <c r="AF34" i="477"/>
  <c r="AF35" i="477"/>
  <c r="AF36" i="477"/>
  <c r="AF37" i="477"/>
  <c r="AF38" i="477"/>
  <c r="AF39" i="477"/>
  <c r="AF40" i="477"/>
  <c r="AF41" i="477"/>
  <c r="H47" i="477"/>
  <c r="I44" i="477"/>
  <c r="M11" i="477"/>
  <c r="M12" i="477"/>
  <c r="M13" i="477"/>
  <c r="M14" i="477"/>
  <c r="M15" i="477"/>
  <c r="M16" i="477"/>
  <c r="M17" i="477"/>
  <c r="M18" i="477"/>
  <c r="M19" i="477"/>
  <c r="M20" i="477"/>
  <c r="M21" i="477"/>
  <c r="M22" i="477"/>
  <c r="M23" i="477"/>
  <c r="M24" i="477"/>
  <c r="M25" i="477"/>
  <c r="M26" i="477"/>
  <c r="M27" i="477"/>
  <c r="M28" i="477"/>
  <c r="M29" i="477"/>
  <c r="M30" i="477"/>
  <c r="M31" i="477"/>
  <c r="M32" i="477"/>
  <c r="M33" i="477"/>
  <c r="M34" i="477"/>
  <c r="M35" i="477"/>
  <c r="M36" i="477"/>
  <c r="M37" i="477"/>
  <c r="M38" i="477"/>
  <c r="M39" i="477"/>
  <c r="M40" i="477"/>
  <c r="M41" i="477"/>
  <c r="K11" i="477"/>
  <c r="L11" i="477" s="1"/>
  <c r="K12" i="477"/>
  <c r="L12" i="477" s="1"/>
  <c r="K13" i="477"/>
  <c r="L13" i="477" s="1"/>
  <c r="K14" i="477"/>
  <c r="L14" i="477" s="1"/>
  <c r="K15" i="477"/>
  <c r="L15" i="477" s="1"/>
  <c r="K16" i="477"/>
  <c r="L16" i="477" s="1"/>
  <c r="K17" i="477"/>
  <c r="L17" i="477" s="1"/>
  <c r="K18" i="477"/>
  <c r="L18" i="477" s="1"/>
  <c r="K19" i="477"/>
  <c r="L19" i="477" s="1"/>
  <c r="K20" i="477"/>
  <c r="L20" i="477" s="1"/>
  <c r="K21" i="477"/>
  <c r="L21" i="477" s="1"/>
  <c r="K22" i="477"/>
  <c r="L22" i="477" s="1"/>
  <c r="K23" i="477"/>
  <c r="L23" i="477" s="1"/>
  <c r="K24" i="477"/>
  <c r="L24" i="477" s="1"/>
  <c r="K25" i="477"/>
  <c r="L25" i="477" s="1"/>
  <c r="K26" i="477"/>
  <c r="L26" i="477" s="1"/>
  <c r="K27" i="477"/>
  <c r="L27" i="477" s="1"/>
  <c r="K28" i="477"/>
  <c r="L28" i="477" s="1"/>
  <c r="K29" i="477"/>
  <c r="L29" i="477" s="1"/>
  <c r="K30" i="477"/>
  <c r="L30" i="477" s="1"/>
  <c r="K31" i="477"/>
  <c r="L31" i="477" s="1"/>
  <c r="K32" i="477"/>
  <c r="L32" i="477" s="1"/>
  <c r="K33" i="477"/>
  <c r="L33" i="477" s="1"/>
  <c r="K34" i="477"/>
  <c r="L34" i="477" s="1"/>
  <c r="K35" i="477"/>
  <c r="L35" i="477" s="1"/>
  <c r="K36" i="477"/>
  <c r="L36" i="477" s="1"/>
  <c r="K37" i="477"/>
  <c r="L37" i="477" s="1"/>
  <c r="K38" i="477"/>
  <c r="L38" i="477" s="1"/>
  <c r="K39" i="477"/>
  <c r="L39" i="477" s="1"/>
  <c r="K40" i="477"/>
  <c r="L40" i="477" s="1"/>
  <c r="K41" i="477"/>
  <c r="L41" i="477" s="1"/>
  <c r="I42" i="477"/>
  <c r="AF11" i="476"/>
  <c r="AF12" i="476"/>
  <c r="AF13" i="476"/>
  <c r="AF14" i="476"/>
  <c r="AF15" i="476"/>
  <c r="AF16" i="476"/>
  <c r="AF17" i="476"/>
  <c r="AF18" i="476"/>
  <c r="AF19" i="476"/>
  <c r="AF20" i="476"/>
  <c r="AF21" i="476"/>
  <c r="AF22" i="476"/>
  <c r="AF23" i="476"/>
  <c r="AF24" i="476"/>
  <c r="AF25" i="476"/>
  <c r="AF26" i="476"/>
  <c r="AF27" i="476"/>
  <c r="AF28" i="476"/>
  <c r="AF29" i="476"/>
  <c r="AF30" i="476"/>
  <c r="AF31" i="476"/>
  <c r="AF32" i="476"/>
  <c r="AF33" i="476"/>
  <c r="AF34" i="476"/>
  <c r="AF35" i="476"/>
  <c r="AF36" i="476"/>
  <c r="AF37" i="476"/>
  <c r="AF38" i="476"/>
  <c r="AF39" i="476"/>
  <c r="AF40" i="476"/>
  <c r="AF41" i="476"/>
  <c r="H47" i="476"/>
  <c r="I44" i="476"/>
  <c r="M11" i="476"/>
  <c r="M12" i="476"/>
  <c r="M13" i="476"/>
  <c r="M14" i="476"/>
  <c r="M15" i="476"/>
  <c r="M16" i="476"/>
  <c r="M17" i="476"/>
  <c r="M18" i="476"/>
  <c r="M19" i="476"/>
  <c r="M20" i="476"/>
  <c r="M21" i="476"/>
  <c r="M22" i="476"/>
  <c r="M23" i="476"/>
  <c r="M24" i="476"/>
  <c r="M25" i="476"/>
  <c r="M26" i="476"/>
  <c r="M27" i="476"/>
  <c r="M28" i="476"/>
  <c r="M29" i="476"/>
  <c r="M30" i="476"/>
  <c r="M31" i="476"/>
  <c r="M32" i="476"/>
  <c r="M33" i="476"/>
  <c r="M34" i="476"/>
  <c r="M35" i="476"/>
  <c r="M36" i="476"/>
  <c r="M37" i="476"/>
  <c r="M38" i="476"/>
  <c r="M39" i="476"/>
  <c r="M40" i="476"/>
  <c r="M41" i="476"/>
  <c r="K11" i="476"/>
  <c r="L11" i="476" s="1"/>
  <c r="K12" i="476"/>
  <c r="L12" i="476" s="1"/>
  <c r="K13" i="476"/>
  <c r="L13" i="476" s="1"/>
  <c r="K14" i="476"/>
  <c r="L14" i="476" s="1"/>
  <c r="K15" i="476"/>
  <c r="L15" i="476" s="1"/>
  <c r="K16" i="476"/>
  <c r="L16" i="476" s="1"/>
  <c r="K17" i="476"/>
  <c r="L17" i="476" s="1"/>
  <c r="K18" i="476"/>
  <c r="L18" i="476" s="1"/>
  <c r="K19" i="476"/>
  <c r="L19" i="476" s="1"/>
  <c r="K20" i="476"/>
  <c r="L20" i="476" s="1"/>
  <c r="K21" i="476"/>
  <c r="L21" i="476" s="1"/>
  <c r="K22" i="476"/>
  <c r="L22" i="476" s="1"/>
  <c r="K23" i="476"/>
  <c r="L23" i="476" s="1"/>
  <c r="K24" i="476"/>
  <c r="L24" i="476" s="1"/>
  <c r="K25" i="476"/>
  <c r="L25" i="476" s="1"/>
  <c r="K26" i="476"/>
  <c r="L26" i="476" s="1"/>
  <c r="K27" i="476"/>
  <c r="L27" i="476" s="1"/>
  <c r="K28" i="476"/>
  <c r="L28" i="476" s="1"/>
  <c r="K29" i="476"/>
  <c r="L29" i="476" s="1"/>
  <c r="K30" i="476"/>
  <c r="L30" i="476" s="1"/>
  <c r="K31" i="476"/>
  <c r="L31" i="476" s="1"/>
  <c r="K32" i="476"/>
  <c r="L32" i="476" s="1"/>
  <c r="K33" i="476"/>
  <c r="L33" i="476" s="1"/>
  <c r="K34" i="476"/>
  <c r="L34" i="476" s="1"/>
  <c r="K35" i="476"/>
  <c r="L35" i="476" s="1"/>
  <c r="K36" i="476"/>
  <c r="L36" i="476" s="1"/>
  <c r="K37" i="476"/>
  <c r="L37" i="476" s="1"/>
  <c r="K38" i="476"/>
  <c r="L38" i="476" s="1"/>
  <c r="K39" i="476"/>
  <c r="L39" i="476" s="1"/>
  <c r="K40" i="476"/>
  <c r="L40" i="476" s="1"/>
  <c r="K41" i="476"/>
  <c r="L41" i="476" s="1"/>
  <c r="I42" i="476"/>
  <c r="AF11" i="475"/>
  <c r="AF12" i="475"/>
  <c r="AF13" i="475"/>
  <c r="AF14" i="475"/>
  <c r="AF15" i="475"/>
  <c r="AF16" i="475"/>
  <c r="AF17" i="475"/>
  <c r="AF18" i="475"/>
  <c r="AF19" i="475"/>
  <c r="AF20" i="475"/>
  <c r="AF21" i="475"/>
  <c r="AF22" i="475"/>
  <c r="AF23" i="475"/>
  <c r="AF24" i="475"/>
  <c r="AF25" i="475"/>
  <c r="AF26" i="475"/>
  <c r="AF27" i="475"/>
  <c r="AF28" i="475"/>
  <c r="AF29" i="475"/>
  <c r="AF30" i="475"/>
  <c r="AF31" i="475"/>
  <c r="AF32" i="475"/>
  <c r="AF33" i="475"/>
  <c r="AF34" i="475"/>
  <c r="AF35" i="475"/>
  <c r="AF36" i="475"/>
  <c r="AF37" i="475"/>
  <c r="AF38" i="475"/>
  <c r="AF39" i="475"/>
  <c r="AF40" i="475"/>
  <c r="AF41" i="475"/>
  <c r="H47" i="475"/>
  <c r="I44" i="475"/>
  <c r="M11" i="475"/>
  <c r="M12" i="475"/>
  <c r="M13" i="475"/>
  <c r="M14" i="475"/>
  <c r="M15" i="475"/>
  <c r="M16" i="475"/>
  <c r="M17" i="475"/>
  <c r="M18" i="475"/>
  <c r="M19" i="475"/>
  <c r="M20" i="475"/>
  <c r="M21" i="475"/>
  <c r="M22" i="475"/>
  <c r="M23" i="475"/>
  <c r="M24" i="475"/>
  <c r="M25" i="475"/>
  <c r="M26" i="475"/>
  <c r="M27" i="475"/>
  <c r="M28" i="475"/>
  <c r="M29" i="475"/>
  <c r="M30" i="475"/>
  <c r="M31" i="475"/>
  <c r="M32" i="475"/>
  <c r="M33" i="475"/>
  <c r="M34" i="475"/>
  <c r="M35" i="475"/>
  <c r="M36" i="475"/>
  <c r="M37" i="475"/>
  <c r="M38" i="475"/>
  <c r="M39" i="475"/>
  <c r="M40" i="475"/>
  <c r="M41" i="475"/>
  <c r="K11" i="475"/>
  <c r="L11" i="475" s="1"/>
  <c r="K12" i="475"/>
  <c r="L12" i="475" s="1"/>
  <c r="K13" i="475"/>
  <c r="L13" i="475" s="1"/>
  <c r="K14" i="475"/>
  <c r="L14" i="475" s="1"/>
  <c r="K15" i="475"/>
  <c r="L15" i="475" s="1"/>
  <c r="K16" i="475"/>
  <c r="L16" i="475" s="1"/>
  <c r="K17" i="475"/>
  <c r="L17" i="475" s="1"/>
  <c r="K18" i="475"/>
  <c r="L18" i="475" s="1"/>
  <c r="K19" i="475"/>
  <c r="L19" i="475" s="1"/>
  <c r="K20" i="475"/>
  <c r="L20" i="475" s="1"/>
  <c r="K21" i="475"/>
  <c r="L21" i="475" s="1"/>
  <c r="K22" i="475"/>
  <c r="L22" i="475" s="1"/>
  <c r="K23" i="475"/>
  <c r="L23" i="475" s="1"/>
  <c r="K24" i="475"/>
  <c r="L24" i="475" s="1"/>
  <c r="K25" i="475"/>
  <c r="L25" i="475" s="1"/>
  <c r="K26" i="475"/>
  <c r="L26" i="475" s="1"/>
  <c r="K27" i="475"/>
  <c r="L27" i="475" s="1"/>
  <c r="K28" i="475"/>
  <c r="L28" i="475" s="1"/>
  <c r="K29" i="475"/>
  <c r="L29" i="475" s="1"/>
  <c r="K30" i="475"/>
  <c r="L30" i="475" s="1"/>
  <c r="K31" i="475"/>
  <c r="L31" i="475" s="1"/>
  <c r="K32" i="475"/>
  <c r="L32" i="475" s="1"/>
  <c r="K33" i="475"/>
  <c r="L33" i="475" s="1"/>
  <c r="K34" i="475"/>
  <c r="L34" i="475" s="1"/>
  <c r="K35" i="475"/>
  <c r="L35" i="475" s="1"/>
  <c r="K36" i="475"/>
  <c r="L36" i="475" s="1"/>
  <c r="K37" i="475"/>
  <c r="L37" i="475" s="1"/>
  <c r="K38" i="475"/>
  <c r="L38" i="475" s="1"/>
  <c r="K39" i="475"/>
  <c r="L39" i="475" s="1"/>
  <c r="K40" i="475"/>
  <c r="L40" i="475" s="1"/>
  <c r="K41" i="475"/>
  <c r="L41" i="475" s="1"/>
  <c r="I42" i="475"/>
  <c r="F3" i="475"/>
  <c r="AF11" i="474"/>
  <c r="AF12" i="474"/>
  <c r="AF13" i="474"/>
  <c r="AF14" i="474"/>
  <c r="AF15" i="474"/>
  <c r="AF16" i="474"/>
  <c r="AF17" i="474"/>
  <c r="AF18" i="474"/>
  <c r="AF19" i="474"/>
  <c r="AF20" i="474"/>
  <c r="AF21" i="474"/>
  <c r="AF22" i="474"/>
  <c r="AF23" i="474"/>
  <c r="AF24" i="474"/>
  <c r="AF25" i="474"/>
  <c r="AF26" i="474"/>
  <c r="AF27" i="474"/>
  <c r="AF28" i="474"/>
  <c r="AF29" i="474"/>
  <c r="AF30" i="474"/>
  <c r="AF31" i="474"/>
  <c r="AF32" i="474"/>
  <c r="AF33" i="474"/>
  <c r="AF34" i="474"/>
  <c r="AF35" i="474"/>
  <c r="AF36" i="474"/>
  <c r="AF37" i="474"/>
  <c r="AF38" i="474"/>
  <c r="AF39" i="474"/>
  <c r="AF40" i="474"/>
  <c r="AF41" i="474"/>
  <c r="H47" i="474"/>
  <c r="I44" i="474"/>
  <c r="M11" i="474"/>
  <c r="M12" i="474"/>
  <c r="M13" i="474"/>
  <c r="M14" i="474"/>
  <c r="M15" i="474"/>
  <c r="M16" i="474"/>
  <c r="M17" i="474"/>
  <c r="M18" i="474"/>
  <c r="M19" i="474"/>
  <c r="M20" i="474"/>
  <c r="M21" i="474"/>
  <c r="M22" i="474"/>
  <c r="M23" i="474"/>
  <c r="M24" i="474"/>
  <c r="M25" i="474"/>
  <c r="M26" i="474"/>
  <c r="M27" i="474"/>
  <c r="M28" i="474"/>
  <c r="M29" i="474"/>
  <c r="M30" i="474"/>
  <c r="M31" i="474"/>
  <c r="M32" i="474"/>
  <c r="M33" i="474"/>
  <c r="M34" i="474"/>
  <c r="M35" i="474"/>
  <c r="M36" i="474"/>
  <c r="M37" i="474"/>
  <c r="M38" i="474"/>
  <c r="M39" i="474"/>
  <c r="M40" i="474"/>
  <c r="M41" i="474"/>
  <c r="K11" i="474"/>
  <c r="L11" i="474" s="1"/>
  <c r="K12" i="474"/>
  <c r="L12" i="474" s="1"/>
  <c r="K13" i="474"/>
  <c r="L13" i="474" s="1"/>
  <c r="K14" i="474"/>
  <c r="L14" i="474" s="1"/>
  <c r="K15" i="474"/>
  <c r="L15" i="474" s="1"/>
  <c r="K16" i="474"/>
  <c r="L16" i="474" s="1"/>
  <c r="K17" i="474"/>
  <c r="L17" i="474" s="1"/>
  <c r="K18" i="474"/>
  <c r="L18" i="474" s="1"/>
  <c r="K19" i="474"/>
  <c r="L19" i="474" s="1"/>
  <c r="K20" i="474"/>
  <c r="L20" i="474" s="1"/>
  <c r="K21" i="474"/>
  <c r="L21" i="474" s="1"/>
  <c r="K22" i="474"/>
  <c r="L22" i="474" s="1"/>
  <c r="K23" i="474"/>
  <c r="L23" i="474" s="1"/>
  <c r="K24" i="474"/>
  <c r="L24" i="474" s="1"/>
  <c r="K25" i="474"/>
  <c r="L25" i="474" s="1"/>
  <c r="K26" i="474"/>
  <c r="L26" i="474" s="1"/>
  <c r="K27" i="474"/>
  <c r="L27" i="474" s="1"/>
  <c r="K28" i="474"/>
  <c r="L28" i="474" s="1"/>
  <c r="K29" i="474"/>
  <c r="L29" i="474" s="1"/>
  <c r="K30" i="474"/>
  <c r="L30" i="474" s="1"/>
  <c r="K31" i="474"/>
  <c r="L31" i="474" s="1"/>
  <c r="K32" i="474"/>
  <c r="L32" i="474" s="1"/>
  <c r="K33" i="474"/>
  <c r="L33" i="474" s="1"/>
  <c r="K34" i="474"/>
  <c r="L34" i="474" s="1"/>
  <c r="K35" i="474"/>
  <c r="L35" i="474" s="1"/>
  <c r="K36" i="474"/>
  <c r="L36" i="474" s="1"/>
  <c r="K37" i="474"/>
  <c r="L37" i="474" s="1"/>
  <c r="K38" i="474"/>
  <c r="L38" i="474" s="1"/>
  <c r="K39" i="474"/>
  <c r="L39" i="474" s="1"/>
  <c r="K40" i="474"/>
  <c r="L40" i="474" s="1"/>
  <c r="K41" i="474"/>
  <c r="L41" i="474" s="1"/>
  <c r="I42" i="474"/>
  <c r="AF11" i="473"/>
  <c r="AF12" i="473"/>
  <c r="AF13" i="473"/>
  <c r="AF14" i="473"/>
  <c r="AF15" i="473"/>
  <c r="AF16" i="473"/>
  <c r="AF17" i="473"/>
  <c r="AF18" i="473"/>
  <c r="AF19" i="473"/>
  <c r="AF20" i="473"/>
  <c r="AF21" i="473"/>
  <c r="AF22" i="473"/>
  <c r="AF23" i="473"/>
  <c r="AF24" i="473"/>
  <c r="AF25" i="473"/>
  <c r="AF26" i="473"/>
  <c r="AF27" i="473"/>
  <c r="AF28" i="473"/>
  <c r="AF29" i="473"/>
  <c r="AF30" i="473"/>
  <c r="AF31" i="473"/>
  <c r="AF32" i="473"/>
  <c r="AF33" i="473"/>
  <c r="AF34" i="473"/>
  <c r="AF35" i="473"/>
  <c r="AF36" i="473"/>
  <c r="AF37" i="473"/>
  <c r="AF38" i="473"/>
  <c r="AF39" i="473"/>
  <c r="AF40" i="473"/>
  <c r="AF41" i="473"/>
  <c r="H47" i="473"/>
  <c r="I44" i="473"/>
  <c r="M11" i="473"/>
  <c r="M12" i="473"/>
  <c r="M13" i="473"/>
  <c r="M14" i="473"/>
  <c r="M15" i="473"/>
  <c r="M16" i="473"/>
  <c r="M17" i="473"/>
  <c r="M18" i="473"/>
  <c r="M19" i="473"/>
  <c r="M20" i="473"/>
  <c r="M21" i="473"/>
  <c r="M22" i="473"/>
  <c r="M23" i="473"/>
  <c r="M24" i="473"/>
  <c r="M25" i="473"/>
  <c r="M26" i="473"/>
  <c r="M27" i="473"/>
  <c r="M28" i="473"/>
  <c r="M29" i="473"/>
  <c r="M30" i="473"/>
  <c r="M31" i="473"/>
  <c r="M32" i="473"/>
  <c r="M33" i="473"/>
  <c r="M34" i="473"/>
  <c r="M35" i="473"/>
  <c r="M36" i="473"/>
  <c r="M37" i="473"/>
  <c r="M38" i="473"/>
  <c r="M39" i="473"/>
  <c r="M40" i="473"/>
  <c r="M41" i="473"/>
  <c r="K11" i="473"/>
  <c r="L11" i="473" s="1"/>
  <c r="K12" i="473"/>
  <c r="L12" i="473" s="1"/>
  <c r="K13" i="473"/>
  <c r="L13" i="473" s="1"/>
  <c r="K14" i="473"/>
  <c r="L14" i="473" s="1"/>
  <c r="K15" i="473"/>
  <c r="L15" i="473" s="1"/>
  <c r="K16" i="473"/>
  <c r="L16" i="473" s="1"/>
  <c r="K17" i="473"/>
  <c r="L17" i="473" s="1"/>
  <c r="K18" i="473"/>
  <c r="L18" i="473" s="1"/>
  <c r="K19" i="473"/>
  <c r="L19" i="473" s="1"/>
  <c r="K20" i="473"/>
  <c r="L20" i="473" s="1"/>
  <c r="K21" i="473"/>
  <c r="L21" i="473" s="1"/>
  <c r="K22" i="473"/>
  <c r="L22" i="473" s="1"/>
  <c r="K23" i="473"/>
  <c r="L23" i="473" s="1"/>
  <c r="K24" i="473"/>
  <c r="L24" i="473" s="1"/>
  <c r="K25" i="473"/>
  <c r="L25" i="473" s="1"/>
  <c r="K26" i="473"/>
  <c r="L26" i="473" s="1"/>
  <c r="K27" i="473"/>
  <c r="L27" i="473" s="1"/>
  <c r="K28" i="473"/>
  <c r="L28" i="473" s="1"/>
  <c r="K29" i="473"/>
  <c r="L29" i="473" s="1"/>
  <c r="K30" i="473"/>
  <c r="L30" i="473" s="1"/>
  <c r="K31" i="473"/>
  <c r="L31" i="473" s="1"/>
  <c r="K32" i="473"/>
  <c r="L32" i="473" s="1"/>
  <c r="K33" i="473"/>
  <c r="L33" i="473" s="1"/>
  <c r="K34" i="473"/>
  <c r="L34" i="473" s="1"/>
  <c r="K35" i="473"/>
  <c r="L35" i="473" s="1"/>
  <c r="K36" i="473"/>
  <c r="L36" i="473" s="1"/>
  <c r="K37" i="473"/>
  <c r="L37" i="473" s="1"/>
  <c r="K38" i="473"/>
  <c r="L38" i="473" s="1"/>
  <c r="K39" i="473"/>
  <c r="L39" i="473" s="1"/>
  <c r="K40" i="473"/>
  <c r="L40" i="473" s="1"/>
  <c r="K41" i="473"/>
  <c r="L41" i="473" s="1"/>
  <c r="I42" i="473"/>
  <c r="AF11" i="472"/>
  <c r="AF12" i="472"/>
  <c r="AF13" i="472"/>
  <c r="AF14" i="472"/>
  <c r="AF15" i="472"/>
  <c r="AF16" i="472"/>
  <c r="AF17" i="472"/>
  <c r="AF18" i="472"/>
  <c r="AF19" i="472"/>
  <c r="AF20" i="472"/>
  <c r="AF21" i="472"/>
  <c r="AF22" i="472"/>
  <c r="AF23" i="472"/>
  <c r="AF24" i="472"/>
  <c r="AF25" i="472"/>
  <c r="AF26" i="472"/>
  <c r="AF27" i="472"/>
  <c r="AF28" i="472"/>
  <c r="AF29" i="472"/>
  <c r="AF30" i="472"/>
  <c r="AF31" i="472"/>
  <c r="AF32" i="472"/>
  <c r="AF33" i="472"/>
  <c r="AF34" i="472"/>
  <c r="AF35" i="472"/>
  <c r="AF36" i="472"/>
  <c r="AF37" i="472"/>
  <c r="AF38" i="472"/>
  <c r="AF39" i="472"/>
  <c r="AF40" i="472"/>
  <c r="AF41" i="472"/>
  <c r="H47" i="472"/>
  <c r="I44" i="472"/>
  <c r="M11" i="472"/>
  <c r="M12" i="472"/>
  <c r="M13" i="472"/>
  <c r="M14" i="472"/>
  <c r="M15" i="472"/>
  <c r="M16" i="472"/>
  <c r="M17" i="472"/>
  <c r="M18" i="472"/>
  <c r="M19" i="472"/>
  <c r="M20" i="472"/>
  <c r="M21" i="472"/>
  <c r="M22" i="472"/>
  <c r="M23" i="472"/>
  <c r="M24" i="472"/>
  <c r="M25" i="472"/>
  <c r="M26" i="472"/>
  <c r="M27" i="472"/>
  <c r="M28" i="472"/>
  <c r="M29" i="472"/>
  <c r="M30" i="472"/>
  <c r="M31" i="472"/>
  <c r="M32" i="472"/>
  <c r="M33" i="472"/>
  <c r="M34" i="472"/>
  <c r="M35" i="472"/>
  <c r="M36" i="472"/>
  <c r="M37" i="472"/>
  <c r="M38" i="472"/>
  <c r="M39" i="472"/>
  <c r="M40" i="472"/>
  <c r="M41" i="472"/>
  <c r="K11" i="472"/>
  <c r="L11" i="472" s="1"/>
  <c r="K12" i="472"/>
  <c r="L12" i="472" s="1"/>
  <c r="K13" i="472"/>
  <c r="L13" i="472" s="1"/>
  <c r="K14" i="472"/>
  <c r="L14" i="472" s="1"/>
  <c r="K15" i="472"/>
  <c r="L15" i="472" s="1"/>
  <c r="K16" i="472"/>
  <c r="L16" i="472" s="1"/>
  <c r="K17" i="472"/>
  <c r="L17" i="472" s="1"/>
  <c r="K18" i="472"/>
  <c r="L18" i="472" s="1"/>
  <c r="K19" i="472"/>
  <c r="L19" i="472" s="1"/>
  <c r="K20" i="472"/>
  <c r="L20" i="472" s="1"/>
  <c r="K21" i="472"/>
  <c r="L21" i="472" s="1"/>
  <c r="K22" i="472"/>
  <c r="L22" i="472" s="1"/>
  <c r="K23" i="472"/>
  <c r="L23" i="472" s="1"/>
  <c r="K24" i="472"/>
  <c r="L24" i="472" s="1"/>
  <c r="K25" i="472"/>
  <c r="L25" i="472" s="1"/>
  <c r="K26" i="472"/>
  <c r="L26" i="472" s="1"/>
  <c r="K27" i="472"/>
  <c r="L27" i="472" s="1"/>
  <c r="K28" i="472"/>
  <c r="L28" i="472" s="1"/>
  <c r="K29" i="472"/>
  <c r="L29" i="472" s="1"/>
  <c r="K30" i="472"/>
  <c r="L30" i="472" s="1"/>
  <c r="K31" i="472"/>
  <c r="L31" i="472" s="1"/>
  <c r="K32" i="472"/>
  <c r="L32" i="472" s="1"/>
  <c r="K33" i="472"/>
  <c r="L33" i="472" s="1"/>
  <c r="K34" i="472"/>
  <c r="L34" i="472" s="1"/>
  <c r="K35" i="472"/>
  <c r="L35" i="472" s="1"/>
  <c r="K36" i="472"/>
  <c r="L36" i="472" s="1"/>
  <c r="K37" i="472"/>
  <c r="L37" i="472" s="1"/>
  <c r="K38" i="472"/>
  <c r="L38" i="472" s="1"/>
  <c r="K39" i="472"/>
  <c r="L39" i="472" s="1"/>
  <c r="K40" i="472"/>
  <c r="L40" i="472" s="1"/>
  <c r="K41" i="472"/>
  <c r="L41" i="472" s="1"/>
  <c r="I42" i="472"/>
  <c r="AF11" i="471"/>
  <c r="AF12" i="471"/>
  <c r="AF13" i="471"/>
  <c r="AF14" i="471"/>
  <c r="AF15" i="471"/>
  <c r="AF16" i="471"/>
  <c r="AF17" i="471"/>
  <c r="AF18" i="471"/>
  <c r="AF19" i="471"/>
  <c r="AF20" i="471"/>
  <c r="AF21" i="471"/>
  <c r="AF22" i="471"/>
  <c r="AF23" i="471"/>
  <c r="AF24" i="471"/>
  <c r="AF25" i="471"/>
  <c r="AF26" i="471"/>
  <c r="AF27" i="471"/>
  <c r="AF28" i="471"/>
  <c r="AF29" i="471"/>
  <c r="AF30" i="471"/>
  <c r="AF31" i="471"/>
  <c r="AF32" i="471"/>
  <c r="AF33" i="471"/>
  <c r="AF34" i="471"/>
  <c r="AF35" i="471"/>
  <c r="AF36" i="471"/>
  <c r="AF37" i="471"/>
  <c r="AF38" i="471"/>
  <c r="AF39" i="471"/>
  <c r="AF40" i="471"/>
  <c r="AF41" i="471"/>
  <c r="H47" i="471"/>
  <c r="I44" i="471"/>
  <c r="M11" i="471"/>
  <c r="M12" i="471"/>
  <c r="M13" i="471"/>
  <c r="M14" i="471"/>
  <c r="M15" i="471"/>
  <c r="M16" i="471"/>
  <c r="M17" i="471"/>
  <c r="M18" i="471"/>
  <c r="M19" i="471"/>
  <c r="M20" i="471"/>
  <c r="M21" i="471"/>
  <c r="M22" i="471"/>
  <c r="M23" i="471"/>
  <c r="M24" i="471"/>
  <c r="M25" i="471"/>
  <c r="M26" i="471"/>
  <c r="M27" i="471"/>
  <c r="M28" i="471"/>
  <c r="M29" i="471"/>
  <c r="M30" i="471"/>
  <c r="M31" i="471"/>
  <c r="M32" i="471"/>
  <c r="M33" i="471"/>
  <c r="M34" i="471"/>
  <c r="M35" i="471"/>
  <c r="M36" i="471"/>
  <c r="M37" i="471"/>
  <c r="M38" i="471"/>
  <c r="M39" i="471"/>
  <c r="M40" i="471"/>
  <c r="M41" i="471"/>
  <c r="K11" i="471"/>
  <c r="L11" i="471" s="1"/>
  <c r="K12" i="471"/>
  <c r="L12" i="471" s="1"/>
  <c r="K13" i="471"/>
  <c r="L13" i="471" s="1"/>
  <c r="K14" i="471"/>
  <c r="L14" i="471" s="1"/>
  <c r="K15" i="471"/>
  <c r="L15" i="471" s="1"/>
  <c r="K16" i="471"/>
  <c r="L16" i="471" s="1"/>
  <c r="K17" i="471"/>
  <c r="L17" i="471" s="1"/>
  <c r="K18" i="471"/>
  <c r="L18" i="471" s="1"/>
  <c r="K19" i="471"/>
  <c r="L19" i="471" s="1"/>
  <c r="K20" i="471"/>
  <c r="L20" i="471" s="1"/>
  <c r="K21" i="471"/>
  <c r="L21" i="471" s="1"/>
  <c r="K22" i="471"/>
  <c r="L22" i="471" s="1"/>
  <c r="K23" i="471"/>
  <c r="L23" i="471" s="1"/>
  <c r="K24" i="471"/>
  <c r="L24" i="471" s="1"/>
  <c r="K25" i="471"/>
  <c r="L25" i="471" s="1"/>
  <c r="K26" i="471"/>
  <c r="L26" i="471" s="1"/>
  <c r="K27" i="471"/>
  <c r="L27" i="471" s="1"/>
  <c r="K28" i="471"/>
  <c r="L28" i="471" s="1"/>
  <c r="K29" i="471"/>
  <c r="L29" i="471" s="1"/>
  <c r="K30" i="471"/>
  <c r="L30" i="471" s="1"/>
  <c r="K31" i="471"/>
  <c r="L31" i="471" s="1"/>
  <c r="K32" i="471"/>
  <c r="L32" i="471" s="1"/>
  <c r="K33" i="471"/>
  <c r="L33" i="471" s="1"/>
  <c r="K34" i="471"/>
  <c r="L34" i="471" s="1"/>
  <c r="K35" i="471"/>
  <c r="L35" i="471" s="1"/>
  <c r="K36" i="471"/>
  <c r="L36" i="471" s="1"/>
  <c r="K37" i="471"/>
  <c r="L37" i="471" s="1"/>
  <c r="K38" i="471"/>
  <c r="L38" i="471" s="1"/>
  <c r="K39" i="471"/>
  <c r="L39" i="471" s="1"/>
  <c r="K40" i="471"/>
  <c r="L40" i="471" s="1"/>
  <c r="K41" i="471"/>
  <c r="L41" i="471" s="1"/>
  <c r="I42" i="471"/>
  <c r="AF11" i="470"/>
  <c r="AF12" i="470"/>
  <c r="AF13" i="470"/>
  <c r="AF14" i="470"/>
  <c r="AF15" i="470"/>
  <c r="AF16" i="470"/>
  <c r="AF17" i="470"/>
  <c r="AF18" i="470"/>
  <c r="AF19" i="470"/>
  <c r="AF20" i="470"/>
  <c r="AF21" i="470"/>
  <c r="AF22" i="470"/>
  <c r="AF23" i="470"/>
  <c r="AF24" i="470"/>
  <c r="AF25" i="470"/>
  <c r="AF26" i="470"/>
  <c r="AF27" i="470"/>
  <c r="AF28" i="470"/>
  <c r="AF29" i="470"/>
  <c r="AF30" i="470"/>
  <c r="AF31" i="470"/>
  <c r="AF32" i="470"/>
  <c r="AF33" i="470"/>
  <c r="AF34" i="470"/>
  <c r="AF35" i="470"/>
  <c r="AF36" i="470"/>
  <c r="AF37" i="470"/>
  <c r="AF38" i="470"/>
  <c r="AF39" i="470"/>
  <c r="AF40" i="470"/>
  <c r="AF41" i="470"/>
  <c r="J2" i="470"/>
  <c r="J4" i="470" s="1"/>
  <c r="J5" i="470" s="1"/>
  <c r="H47" i="470"/>
  <c r="I44" i="470"/>
  <c r="M11" i="470"/>
  <c r="M12" i="470"/>
  <c r="M13" i="470"/>
  <c r="M14" i="470"/>
  <c r="M15" i="470"/>
  <c r="M16" i="470"/>
  <c r="M17" i="470"/>
  <c r="M18" i="470"/>
  <c r="M19" i="470"/>
  <c r="M20" i="470"/>
  <c r="M21" i="470"/>
  <c r="M22" i="470"/>
  <c r="M23" i="470"/>
  <c r="M24" i="470"/>
  <c r="M25" i="470"/>
  <c r="M26" i="470"/>
  <c r="M27" i="470"/>
  <c r="M28" i="470"/>
  <c r="M29" i="470"/>
  <c r="M30" i="470"/>
  <c r="M31" i="470"/>
  <c r="M32" i="470"/>
  <c r="M33" i="470"/>
  <c r="M34" i="470"/>
  <c r="M35" i="470"/>
  <c r="M36" i="470"/>
  <c r="M37" i="470"/>
  <c r="M38" i="470"/>
  <c r="M39" i="470"/>
  <c r="M40" i="470"/>
  <c r="M41" i="470"/>
  <c r="K11" i="470"/>
  <c r="L11" i="470" s="1"/>
  <c r="K12" i="470"/>
  <c r="L12" i="470" s="1"/>
  <c r="K13" i="470"/>
  <c r="L13" i="470" s="1"/>
  <c r="K14" i="470"/>
  <c r="L14" i="470" s="1"/>
  <c r="K15" i="470"/>
  <c r="L15" i="470" s="1"/>
  <c r="K16" i="470"/>
  <c r="L16" i="470" s="1"/>
  <c r="K17" i="470"/>
  <c r="L17" i="470" s="1"/>
  <c r="K18" i="470"/>
  <c r="L18" i="470" s="1"/>
  <c r="K19" i="470"/>
  <c r="L19" i="470" s="1"/>
  <c r="K20" i="470"/>
  <c r="L20" i="470" s="1"/>
  <c r="K21" i="470"/>
  <c r="L21" i="470" s="1"/>
  <c r="K22" i="470"/>
  <c r="L22" i="470" s="1"/>
  <c r="K23" i="470"/>
  <c r="L23" i="470" s="1"/>
  <c r="K24" i="470"/>
  <c r="L24" i="470" s="1"/>
  <c r="K25" i="470"/>
  <c r="L25" i="470" s="1"/>
  <c r="K26" i="470"/>
  <c r="L26" i="470" s="1"/>
  <c r="K27" i="470"/>
  <c r="L27" i="470" s="1"/>
  <c r="K28" i="470"/>
  <c r="L28" i="470" s="1"/>
  <c r="K29" i="470"/>
  <c r="L29" i="470" s="1"/>
  <c r="K30" i="470"/>
  <c r="L30" i="470" s="1"/>
  <c r="K31" i="470"/>
  <c r="L31" i="470" s="1"/>
  <c r="K32" i="470"/>
  <c r="L32" i="470" s="1"/>
  <c r="K33" i="470"/>
  <c r="L33" i="470" s="1"/>
  <c r="K34" i="470"/>
  <c r="L34" i="470" s="1"/>
  <c r="K35" i="470"/>
  <c r="L35" i="470" s="1"/>
  <c r="K36" i="470"/>
  <c r="L36" i="470" s="1"/>
  <c r="K37" i="470"/>
  <c r="L37" i="470" s="1"/>
  <c r="K38" i="470"/>
  <c r="L38" i="470" s="1"/>
  <c r="K39" i="470"/>
  <c r="L39" i="470" s="1"/>
  <c r="K40" i="470"/>
  <c r="L40" i="470" s="1"/>
  <c r="K41" i="470"/>
  <c r="L41" i="470" s="1"/>
  <c r="I42" i="470"/>
  <c r="AF11" i="469"/>
  <c r="AF12" i="469"/>
  <c r="AF13" i="469"/>
  <c r="AF14" i="469"/>
  <c r="AF15" i="469"/>
  <c r="AF16" i="469"/>
  <c r="AF17" i="469"/>
  <c r="AF18" i="469"/>
  <c r="AF19" i="469"/>
  <c r="AF20" i="469"/>
  <c r="AF21" i="469"/>
  <c r="AF22" i="469"/>
  <c r="AF23" i="469"/>
  <c r="AF24" i="469"/>
  <c r="AF25" i="469"/>
  <c r="AF26" i="469"/>
  <c r="AF27" i="469"/>
  <c r="AF28" i="469"/>
  <c r="AF29" i="469"/>
  <c r="AF30" i="469"/>
  <c r="AF31" i="469"/>
  <c r="AF32" i="469"/>
  <c r="AF33" i="469"/>
  <c r="AF34" i="469"/>
  <c r="AF35" i="469"/>
  <c r="AF36" i="469"/>
  <c r="AF37" i="469"/>
  <c r="AF38" i="469"/>
  <c r="AF39" i="469"/>
  <c r="AF40" i="469"/>
  <c r="AF41" i="469"/>
  <c r="H47" i="469"/>
  <c r="I44" i="469"/>
  <c r="M11" i="469"/>
  <c r="M12" i="469"/>
  <c r="M13" i="469"/>
  <c r="M14" i="469"/>
  <c r="M15" i="469"/>
  <c r="M16" i="469"/>
  <c r="M17" i="469"/>
  <c r="M18" i="469"/>
  <c r="M19" i="469"/>
  <c r="M20" i="469"/>
  <c r="M21" i="469"/>
  <c r="M22" i="469"/>
  <c r="M23" i="469"/>
  <c r="M24" i="469"/>
  <c r="M25" i="469"/>
  <c r="M26" i="469"/>
  <c r="M27" i="469"/>
  <c r="M28" i="469"/>
  <c r="M29" i="469"/>
  <c r="M30" i="469"/>
  <c r="M31" i="469"/>
  <c r="M32" i="469"/>
  <c r="M33" i="469"/>
  <c r="M34" i="469"/>
  <c r="M35" i="469"/>
  <c r="M36" i="469"/>
  <c r="M37" i="469"/>
  <c r="M38" i="469"/>
  <c r="M39" i="469"/>
  <c r="M40" i="469"/>
  <c r="M41" i="469"/>
  <c r="K11" i="469"/>
  <c r="L11" i="469" s="1"/>
  <c r="K12" i="469"/>
  <c r="L12" i="469" s="1"/>
  <c r="K13" i="469"/>
  <c r="L13" i="469" s="1"/>
  <c r="K14" i="469"/>
  <c r="L14" i="469" s="1"/>
  <c r="K15" i="469"/>
  <c r="L15" i="469" s="1"/>
  <c r="K16" i="469"/>
  <c r="L16" i="469" s="1"/>
  <c r="K17" i="469"/>
  <c r="L17" i="469" s="1"/>
  <c r="K18" i="469"/>
  <c r="L18" i="469" s="1"/>
  <c r="K19" i="469"/>
  <c r="L19" i="469" s="1"/>
  <c r="K20" i="469"/>
  <c r="L20" i="469" s="1"/>
  <c r="K21" i="469"/>
  <c r="L21" i="469" s="1"/>
  <c r="K22" i="469"/>
  <c r="L22" i="469" s="1"/>
  <c r="K23" i="469"/>
  <c r="L23" i="469" s="1"/>
  <c r="K24" i="469"/>
  <c r="L24" i="469" s="1"/>
  <c r="K25" i="469"/>
  <c r="L25" i="469" s="1"/>
  <c r="K26" i="469"/>
  <c r="L26" i="469" s="1"/>
  <c r="K27" i="469"/>
  <c r="L27" i="469" s="1"/>
  <c r="K28" i="469"/>
  <c r="L28" i="469" s="1"/>
  <c r="K29" i="469"/>
  <c r="L29" i="469" s="1"/>
  <c r="K30" i="469"/>
  <c r="L30" i="469" s="1"/>
  <c r="K31" i="469"/>
  <c r="L31" i="469" s="1"/>
  <c r="K32" i="469"/>
  <c r="L32" i="469" s="1"/>
  <c r="K33" i="469"/>
  <c r="L33" i="469" s="1"/>
  <c r="K34" i="469"/>
  <c r="L34" i="469" s="1"/>
  <c r="K35" i="469"/>
  <c r="L35" i="469" s="1"/>
  <c r="K36" i="469"/>
  <c r="L36" i="469" s="1"/>
  <c r="K37" i="469"/>
  <c r="L37" i="469" s="1"/>
  <c r="K38" i="469"/>
  <c r="L38" i="469" s="1"/>
  <c r="K39" i="469"/>
  <c r="L39" i="469" s="1"/>
  <c r="K40" i="469"/>
  <c r="L40" i="469" s="1"/>
  <c r="K41" i="469"/>
  <c r="L41" i="469" s="1"/>
  <c r="I42" i="469"/>
  <c r="AF11" i="468"/>
  <c r="AF12" i="468"/>
  <c r="AF13" i="468"/>
  <c r="AF14" i="468"/>
  <c r="AF15" i="468"/>
  <c r="AF16" i="468"/>
  <c r="AF17" i="468"/>
  <c r="AF18" i="468"/>
  <c r="AF19" i="468"/>
  <c r="AF20" i="468"/>
  <c r="AF21" i="468"/>
  <c r="AF22" i="468"/>
  <c r="AF23" i="468"/>
  <c r="AF24" i="468"/>
  <c r="AF25" i="468"/>
  <c r="AF26" i="468"/>
  <c r="AF27" i="468"/>
  <c r="AF28" i="468"/>
  <c r="AF29" i="468"/>
  <c r="AF30" i="468"/>
  <c r="AF31" i="468"/>
  <c r="AF32" i="468"/>
  <c r="AF33" i="468"/>
  <c r="AF34" i="468"/>
  <c r="AF35" i="468"/>
  <c r="AF36" i="468"/>
  <c r="AF37" i="468"/>
  <c r="AF38" i="468"/>
  <c r="AF39" i="468"/>
  <c r="AF40" i="468"/>
  <c r="AF41" i="468"/>
  <c r="H47" i="468"/>
  <c r="I44" i="468"/>
  <c r="M11" i="468"/>
  <c r="M12" i="468"/>
  <c r="M13" i="468"/>
  <c r="M14" i="468"/>
  <c r="M15" i="468"/>
  <c r="M16" i="468"/>
  <c r="M17" i="468"/>
  <c r="M18" i="468"/>
  <c r="M19" i="468"/>
  <c r="M20" i="468"/>
  <c r="M21" i="468"/>
  <c r="M22" i="468"/>
  <c r="M23" i="468"/>
  <c r="M24" i="468"/>
  <c r="M25" i="468"/>
  <c r="M26" i="468"/>
  <c r="M27" i="468"/>
  <c r="M28" i="468"/>
  <c r="M29" i="468"/>
  <c r="M30" i="468"/>
  <c r="M31" i="468"/>
  <c r="M32" i="468"/>
  <c r="M33" i="468"/>
  <c r="M34" i="468"/>
  <c r="M35" i="468"/>
  <c r="M36" i="468"/>
  <c r="M37" i="468"/>
  <c r="M38" i="468"/>
  <c r="M39" i="468"/>
  <c r="M40" i="468"/>
  <c r="M41" i="468"/>
  <c r="K11" i="468"/>
  <c r="L11" i="468" s="1"/>
  <c r="K12" i="468"/>
  <c r="L12" i="468" s="1"/>
  <c r="K13" i="468"/>
  <c r="L13" i="468" s="1"/>
  <c r="K14" i="468"/>
  <c r="L14" i="468" s="1"/>
  <c r="K15" i="468"/>
  <c r="L15" i="468" s="1"/>
  <c r="K16" i="468"/>
  <c r="L16" i="468" s="1"/>
  <c r="K17" i="468"/>
  <c r="L17" i="468" s="1"/>
  <c r="K18" i="468"/>
  <c r="L18" i="468" s="1"/>
  <c r="K19" i="468"/>
  <c r="L19" i="468" s="1"/>
  <c r="K20" i="468"/>
  <c r="L20" i="468" s="1"/>
  <c r="K21" i="468"/>
  <c r="L21" i="468" s="1"/>
  <c r="K22" i="468"/>
  <c r="L22" i="468" s="1"/>
  <c r="K23" i="468"/>
  <c r="L23" i="468" s="1"/>
  <c r="K24" i="468"/>
  <c r="L24" i="468" s="1"/>
  <c r="K25" i="468"/>
  <c r="L25" i="468" s="1"/>
  <c r="K26" i="468"/>
  <c r="L26" i="468" s="1"/>
  <c r="K27" i="468"/>
  <c r="L27" i="468" s="1"/>
  <c r="K28" i="468"/>
  <c r="L28" i="468" s="1"/>
  <c r="K29" i="468"/>
  <c r="L29" i="468" s="1"/>
  <c r="K30" i="468"/>
  <c r="L30" i="468" s="1"/>
  <c r="K31" i="468"/>
  <c r="L31" i="468" s="1"/>
  <c r="K32" i="468"/>
  <c r="L32" i="468" s="1"/>
  <c r="K33" i="468"/>
  <c r="L33" i="468" s="1"/>
  <c r="K34" i="468"/>
  <c r="L34" i="468" s="1"/>
  <c r="K35" i="468"/>
  <c r="L35" i="468" s="1"/>
  <c r="K36" i="468"/>
  <c r="L36" i="468" s="1"/>
  <c r="K37" i="468"/>
  <c r="L37" i="468" s="1"/>
  <c r="K38" i="468"/>
  <c r="L38" i="468" s="1"/>
  <c r="K39" i="468"/>
  <c r="L39" i="468" s="1"/>
  <c r="K40" i="468"/>
  <c r="L40" i="468" s="1"/>
  <c r="K41" i="468"/>
  <c r="L41" i="468" s="1"/>
  <c r="I42" i="468"/>
  <c r="AF11" i="467"/>
  <c r="AF12" i="467"/>
  <c r="AF13" i="467"/>
  <c r="AF14" i="467"/>
  <c r="AF15" i="467"/>
  <c r="AF16" i="467"/>
  <c r="AF17" i="467"/>
  <c r="AF18" i="467"/>
  <c r="AF19" i="467"/>
  <c r="AF20" i="467"/>
  <c r="AF21" i="467"/>
  <c r="AF22" i="467"/>
  <c r="AF23" i="467"/>
  <c r="AF24" i="467"/>
  <c r="AF25" i="467"/>
  <c r="AF26" i="467"/>
  <c r="AF27" i="467"/>
  <c r="AF28" i="467"/>
  <c r="AF29" i="467"/>
  <c r="AF30" i="467"/>
  <c r="AF31" i="467"/>
  <c r="AF32" i="467"/>
  <c r="AF33" i="467"/>
  <c r="AF34" i="467"/>
  <c r="AF35" i="467"/>
  <c r="AF36" i="467"/>
  <c r="AF37" i="467"/>
  <c r="AF38" i="467"/>
  <c r="AF39" i="467"/>
  <c r="AF40" i="467"/>
  <c r="AF41" i="467"/>
  <c r="H47" i="467"/>
  <c r="I44" i="467"/>
  <c r="M11" i="467"/>
  <c r="M12" i="467"/>
  <c r="M13" i="467"/>
  <c r="M14" i="467"/>
  <c r="M15" i="467"/>
  <c r="M16" i="467"/>
  <c r="M17" i="467"/>
  <c r="M18" i="467"/>
  <c r="M19" i="467"/>
  <c r="M20" i="467"/>
  <c r="M21" i="467"/>
  <c r="M22" i="467"/>
  <c r="M23" i="467"/>
  <c r="M24" i="467"/>
  <c r="M25" i="467"/>
  <c r="M26" i="467"/>
  <c r="M27" i="467"/>
  <c r="M28" i="467"/>
  <c r="M29" i="467"/>
  <c r="M30" i="467"/>
  <c r="M31" i="467"/>
  <c r="M32" i="467"/>
  <c r="M33" i="467"/>
  <c r="M34" i="467"/>
  <c r="M35" i="467"/>
  <c r="M36" i="467"/>
  <c r="M37" i="467"/>
  <c r="M38" i="467"/>
  <c r="M39" i="467"/>
  <c r="M40" i="467"/>
  <c r="M41" i="467"/>
  <c r="K11" i="467"/>
  <c r="L11" i="467" s="1"/>
  <c r="K12" i="467"/>
  <c r="L12" i="467" s="1"/>
  <c r="K13" i="467"/>
  <c r="L13" i="467" s="1"/>
  <c r="K14" i="467"/>
  <c r="L14" i="467" s="1"/>
  <c r="K15" i="467"/>
  <c r="L15" i="467" s="1"/>
  <c r="K16" i="467"/>
  <c r="L16" i="467" s="1"/>
  <c r="K17" i="467"/>
  <c r="L17" i="467" s="1"/>
  <c r="K18" i="467"/>
  <c r="L18" i="467" s="1"/>
  <c r="K19" i="467"/>
  <c r="L19" i="467" s="1"/>
  <c r="K20" i="467"/>
  <c r="L20" i="467" s="1"/>
  <c r="K21" i="467"/>
  <c r="L21" i="467" s="1"/>
  <c r="K22" i="467"/>
  <c r="L22" i="467" s="1"/>
  <c r="K23" i="467"/>
  <c r="L23" i="467" s="1"/>
  <c r="K24" i="467"/>
  <c r="L24" i="467" s="1"/>
  <c r="K25" i="467"/>
  <c r="L25" i="467" s="1"/>
  <c r="K26" i="467"/>
  <c r="L26" i="467" s="1"/>
  <c r="K27" i="467"/>
  <c r="L27" i="467" s="1"/>
  <c r="K28" i="467"/>
  <c r="L28" i="467" s="1"/>
  <c r="K29" i="467"/>
  <c r="L29" i="467" s="1"/>
  <c r="K30" i="467"/>
  <c r="L30" i="467" s="1"/>
  <c r="K31" i="467"/>
  <c r="L31" i="467" s="1"/>
  <c r="K32" i="467"/>
  <c r="L32" i="467" s="1"/>
  <c r="K33" i="467"/>
  <c r="L33" i="467" s="1"/>
  <c r="K34" i="467"/>
  <c r="L34" i="467" s="1"/>
  <c r="K35" i="467"/>
  <c r="L35" i="467" s="1"/>
  <c r="K36" i="467"/>
  <c r="L36" i="467" s="1"/>
  <c r="K37" i="467"/>
  <c r="L37" i="467" s="1"/>
  <c r="K38" i="467"/>
  <c r="L38" i="467" s="1"/>
  <c r="K39" i="467"/>
  <c r="L39" i="467" s="1"/>
  <c r="K40" i="467"/>
  <c r="L40" i="467" s="1"/>
  <c r="K41" i="467"/>
  <c r="L41" i="467" s="1"/>
  <c r="I42" i="467"/>
  <c r="AF11" i="466"/>
  <c r="AF12" i="466"/>
  <c r="AF13" i="466"/>
  <c r="AF14" i="466"/>
  <c r="AF15" i="466"/>
  <c r="AF16" i="466"/>
  <c r="AF17" i="466"/>
  <c r="AF18" i="466"/>
  <c r="AF19" i="466"/>
  <c r="AF20" i="466"/>
  <c r="AF21" i="466"/>
  <c r="AF22" i="466"/>
  <c r="AF23" i="466"/>
  <c r="AF24" i="466"/>
  <c r="AF25" i="466"/>
  <c r="AF26" i="466"/>
  <c r="AF27" i="466"/>
  <c r="AF28" i="466"/>
  <c r="AF29" i="466"/>
  <c r="AF30" i="466"/>
  <c r="AF31" i="466"/>
  <c r="AF32" i="466"/>
  <c r="AF33" i="466"/>
  <c r="AF34" i="466"/>
  <c r="AF35" i="466"/>
  <c r="AF36" i="466"/>
  <c r="AF37" i="466"/>
  <c r="AF38" i="466"/>
  <c r="AF39" i="466"/>
  <c r="AF40" i="466"/>
  <c r="AF41" i="466"/>
  <c r="H47" i="466"/>
  <c r="I44" i="466"/>
  <c r="M11" i="466"/>
  <c r="M12" i="466"/>
  <c r="M13" i="466"/>
  <c r="M14" i="466"/>
  <c r="M15" i="466"/>
  <c r="M16" i="466"/>
  <c r="M17" i="466"/>
  <c r="M18" i="466"/>
  <c r="M19" i="466"/>
  <c r="M20" i="466"/>
  <c r="M21" i="466"/>
  <c r="M22" i="466"/>
  <c r="M23" i="466"/>
  <c r="M24" i="466"/>
  <c r="M25" i="466"/>
  <c r="M26" i="466"/>
  <c r="M27" i="466"/>
  <c r="M28" i="466"/>
  <c r="M29" i="466"/>
  <c r="M30" i="466"/>
  <c r="M31" i="466"/>
  <c r="M32" i="466"/>
  <c r="M33" i="466"/>
  <c r="M34" i="466"/>
  <c r="M35" i="466"/>
  <c r="M36" i="466"/>
  <c r="M37" i="466"/>
  <c r="M38" i="466"/>
  <c r="M39" i="466"/>
  <c r="M40" i="466"/>
  <c r="M41" i="466"/>
  <c r="K11" i="466"/>
  <c r="L11" i="466" s="1"/>
  <c r="K12" i="466"/>
  <c r="L12" i="466" s="1"/>
  <c r="K13" i="466"/>
  <c r="L13" i="466" s="1"/>
  <c r="K14" i="466"/>
  <c r="L14" i="466" s="1"/>
  <c r="K15" i="466"/>
  <c r="L15" i="466" s="1"/>
  <c r="K16" i="466"/>
  <c r="L16" i="466" s="1"/>
  <c r="K17" i="466"/>
  <c r="L17" i="466" s="1"/>
  <c r="K18" i="466"/>
  <c r="L18" i="466" s="1"/>
  <c r="K19" i="466"/>
  <c r="L19" i="466" s="1"/>
  <c r="K20" i="466"/>
  <c r="L20" i="466" s="1"/>
  <c r="K21" i="466"/>
  <c r="L21" i="466" s="1"/>
  <c r="K22" i="466"/>
  <c r="L22" i="466" s="1"/>
  <c r="K23" i="466"/>
  <c r="L23" i="466" s="1"/>
  <c r="K24" i="466"/>
  <c r="L24" i="466" s="1"/>
  <c r="K25" i="466"/>
  <c r="L25" i="466" s="1"/>
  <c r="K26" i="466"/>
  <c r="L26" i="466" s="1"/>
  <c r="K27" i="466"/>
  <c r="L27" i="466" s="1"/>
  <c r="K28" i="466"/>
  <c r="L28" i="466" s="1"/>
  <c r="K29" i="466"/>
  <c r="L29" i="466" s="1"/>
  <c r="K30" i="466"/>
  <c r="L30" i="466" s="1"/>
  <c r="K31" i="466"/>
  <c r="L31" i="466" s="1"/>
  <c r="K32" i="466"/>
  <c r="L32" i="466" s="1"/>
  <c r="K33" i="466"/>
  <c r="L33" i="466" s="1"/>
  <c r="K34" i="466"/>
  <c r="L34" i="466" s="1"/>
  <c r="K35" i="466"/>
  <c r="L35" i="466" s="1"/>
  <c r="K36" i="466"/>
  <c r="L36" i="466" s="1"/>
  <c r="K37" i="466"/>
  <c r="L37" i="466" s="1"/>
  <c r="K38" i="466"/>
  <c r="L38" i="466" s="1"/>
  <c r="K39" i="466"/>
  <c r="L39" i="466" s="1"/>
  <c r="K40" i="466"/>
  <c r="L40" i="466" s="1"/>
  <c r="K41" i="466"/>
  <c r="L41" i="466" s="1"/>
  <c r="I42" i="466"/>
  <c r="F3" i="466"/>
  <c r="AF11" i="465"/>
  <c r="AF12" i="465"/>
  <c r="AF13" i="465"/>
  <c r="AF14" i="465"/>
  <c r="AF15" i="465"/>
  <c r="AF16" i="465"/>
  <c r="AF17" i="465"/>
  <c r="AF18" i="465"/>
  <c r="AF19" i="465"/>
  <c r="AF20" i="465"/>
  <c r="AF21" i="465"/>
  <c r="AF22" i="465"/>
  <c r="AF23" i="465"/>
  <c r="AF24" i="465"/>
  <c r="AF25" i="465"/>
  <c r="AF26" i="465"/>
  <c r="AF27" i="465"/>
  <c r="AF28" i="465"/>
  <c r="AF29" i="465"/>
  <c r="AF30" i="465"/>
  <c r="AF31" i="465"/>
  <c r="AF32" i="465"/>
  <c r="AF33" i="465"/>
  <c r="AF34" i="465"/>
  <c r="AF35" i="465"/>
  <c r="AF36" i="465"/>
  <c r="AF37" i="465"/>
  <c r="AF38" i="465"/>
  <c r="AF39" i="465"/>
  <c r="AF40" i="465"/>
  <c r="AF41" i="465"/>
  <c r="H47" i="465"/>
  <c r="I44" i="465"/>
  <c r="M11" i="465"/>
  <c r="M12" i="465"/>
  <c r="M13" i="465"/>
  <c r="M14" i="465"/>
  <c r="M15" i="465"/>
  <c r="M16" i="465"/>
  <c r="M17" i="465"/>
  <c r="M18" i="465"/>
  <c r="M19" i="465"/>
  <c r="M20" i="465"/>
  <c r="M21" i="465"/>
  <c r="M22" i="465"/>
  <c r="M23" i="465"/>
  <c r="M24" i="465"/>
  <c r="M25" i="465"/>
  <c r="M26" i="465"/>
  <c r="M27" i="465"/>
  <c r="M28" i="465"/>
  <c r="M29" i="465"/>
  <c r="M30" i="465"/>
  <c r="M31" i="465"/>
  <c r="M32" i="465"/>
  <c r="M33" i="465"/>
  <c r="M34" i="465"/>
  <c r="M35" i="465"/>
  <c r="M36" i="465"/>
  <c r="M37" i="465"/>
  <c r="M38" i="465"/>
  <c r="M39" i="465"/>
  <c r="M40" i="465"/>
  <c r="M41" i="465"/>
  <c r="K11" i="465"/>
  <c r="L11" i="465" s="1"/>
  <c r="K12" i="465"/>
  <c r="L12" i="465" s="1"/>
  <c r="K13" i="465"/>
  <c r="L13" i="465" s="1"/>
  <c r="K14" i="465"/>
  <c r="L14" i="465" s="1"/>
  <c r="K15" i="465"/>
  <c r="L15" i="465" s="1"/>
  <c r="K16" i="465"/>
  <c r="L16" i="465" s="1"/>
  <c r="K17" i="465"/>
  <c r="L17" i="465" s="1"/>
  <c r="K18" i="465"/>
  <c r="L18" i="465" s="1"/>
  <c r="K19" i="465"/>
  <c r="L19" i="465" s="1"/>
  <c r="K20" i="465"/>
  <c r="L20" i="465" s="1"/>
  <c r="K21" i="465"/>
  <c r="L21" i="465" s="1"/>
  <c r="K22" i="465"/>
  <c r="L22" i="465" s="1"/>
  <c r="K23" i="465"/>
  <c r="L23" i="465" s="1"/>
  <c r="K24" i="465"/>
  <c r="L24" i="465" s="1"/>
  <c r="K25" i="465"/>
  <c r="L25" i="465" s="1"/>
  <c r="K26" i="465"/>
  <c r="L26" i="465" s="1"/>
  <c r="K27" i="465"/>
  <c r="L27" i="465" s="1"/>
  <c r="K28" i="465"/>
  <c r="L28" i="465" s="1"/>
  <c r="K29" i="465"/>
  <c r="L29" i="465" s="1"/>
  <c r="K30" i="465"/>
  <c r="L30" i="465" s="1"/>
  <c r="K31" i="465"/>
  <c r="L31" i="465" s="1"/>
  <c r="K32" i="465"/>
  <c r="L32" i="465" s="1"/>
  <c r="K33" i="465"/>
  <c r="L33" i="465" s="1"/>
  <c r="K34" i="465"/>
  <c r="L34" i="465" s="1"/>
  <c r="K35" i="465"/>
  <c r="L35" i="465" s="1"/>
  <c r="K36" i="465"/>
  <c r="L36" i="465" s="1"/>
  <c r="K37" i="465"/>
  <c r="L37" i="465" s="1"/>
  <c r="K38" i="465"/>
  <c r="L38" i="465" s="1"/>
  <c r="K39" i="465"/>
  <c r="L39" i="465" s="1"/>
  <c r="K40" i="465"/>
  <c r="L40" i="465" s="1"/>
  <c r="K41" i="465"/>
  <c r="L41" i="465" s="1"/>
  <c r="I42" i="465"/>
  <c r="AF11" i="464"/>
  <c r="AF12" i="464"/>
  <c r="AF13" i="464"/>
  <c r="AF14" i="464"/>
  <c r="AF15" i="464"/>
  <c r="AF16" i="464"/>
  <c r="AF17" i="464"/>
  <c r="AF18" i="464"/>
  <c r="AF19" i="464"/>
  <c r="AF20" i="464"/>
  <c r="AF21" i="464"/>
  <c r="AF22" i="464"/>
  <c r="AF23" i="464"/>
  <c r="AF24" i="464"/>
  <c r="AF25" i="464"/>
  <c r="AF26" i="464"/>
  <c r="AF27" i="464"/>
  <c r="AF28" i="464"/>
  <c r="AF29" i="464"/>
  <c r="AF31" i="464"/>
  <c r="AF32" i="464"/>
  <c r="AF33" i="464"/>
  <c r="AF35" i="464"/>
  <c r="AF36" i="464"/>
  <c r="H47" i="464"/>
  <c r="I44" i="464"/>
  <c r="M11" i="464"/>
  <c r="M12" i="464"/>
  <c r="M13" i="464"/>
  <c r="M14" i="464"/>
  <c r="M15" i="464"/>
  <c r="M16" i="464"/>
  <c r="M17" i="464"/>
  <c r="M18" i="464"/>
  <c r="M19" i="464"/>
  <c r="M20" i="464"/>
  <c r="M21" i="464"/>
  <c r="M22" i="464"/>
  <c r="M23" i="464"/>
  <c r="M24" i="464"/>
  <c r="M25" i="464"/>
  <c r="M26" i="464"/>
  <c r="M27" i="464"/>
  <c r="M28" i="464"/>
  <c r="M29" i="464"/>
  <c r="M30" i="464"/>
  <c r="M31" i="464"/>
  <c r="M32" i="464"/>
  <c r="M33" i="464"/>
  <c r="M34" i="464"/>
  <c r="M35" i="464"/>
  <c r="M36" i="464"/>
  <c r="M37" i="464"/>
  <c r="M38" i="464"/>
  <c r="M39" i="464"/>
  <c r="M40" i="464"/>
  <c r="M41" i="464"/>
  <c r="K11" i="464"/>
  <c r="L11" i="464" s="1"/>
  <c r="K12" i="464"/>
  <c r="L12" i="464" s="1"/>
  <c r="K13" i="464"/>
  <c r="L13" i="464" s="1"/>
  <c r="K14" i="464"/>
  <c r="L14" i="464" s="1"/>
  <c r="K15" i="464"/>
  <c r="L15" i="464" s="1"/>
  <c r="K16" i="464"/>
  <c r="L16" i="464" s="1"/>
  <c r="K17" i="464"/>
  <c r="L17" i="464" s="1"/>
  <c r="K18" i="464"/>
  <c r="L18" i="464" s="1"/>
  <c r="K19" i="464"/>
  <c r="L19" i="464" s="1"/>
  <c r="K20" i="464"/>
  <c r="L20" i="464" s="1"/>
  <c r="K21" i="464"/>
  <c r="L21" i="464" s="1"/>
  <c r="K22" i="464"/>
  <c r="L22" i="464" s="1"/>
  <c r="K23" i="464"/>
  <c r="L23" i="464" s="1"/>
  <c r="K24" i="464"/>
  <c r="L24" i="464" s="1"/>
  <c r="K25" i="464"/>
  <c r="L25" i="464" s="1"/>
  <c r="K26" i="464"/>
  <c r="L26" i="464" s="1"/>
  <c r="K27" i="464"/>
  <c r="L27" i="464" s="1"/>
  <c r="K28" i="464"/>
  <c r="L28" i="464" s="1"/>
  <c r="K29" i="464"/>
  <c r="L29" i="464" s="1"/>
  <c r="K30" i="464"/>
  <c r="L30" i="464" s="1"/>
  <c r="K31" i="464"/>
  <c r="L31" i="464" s="1"/>
  <c r="K32" i="464"/>
  <c r="L32" i="464" s="1"/>
  <c r="K33" i="464"/>
  <c r="L33" i="464" s="1"/>
  <c r="K34" i="464"/>
  <c r="L34" i="464" s="1"/>
  <c r="K35" i="464"/>
  <c r="L35" i="464" s="1"/>
  <c r="K36" i="464"/>
  <c r="L36" i="464" s="1"/>
  <c r="K37" i="464"/>
  <c r="L37" i="464" s="1"/>
  <c r="K38" i="464"/>
  <c r="L38" i="464" s="1"/>
  <c r="K39" i="464"/>
  <c r="L39" i="464" s="1"/>
  <c r="K40" i="464"/>
  <c r="L40" i="464" s="1"/>
  <c r="K41" i="464"/>
  <c r="L41" i="464" s="1"/>
  <c r="I42" i="464"/>
  <c r="F3" i="464"/>
  <c r="AF11" i="463"/>
  <c r="AF12" i="463"/>
  <c r="AF13" i="463"/>
  <c r="AF14" i="463"/>
  <c r="AF15" i="463"/>
  <c r="AF16" i="463"/>
  <c r="AF17" i="463"/>
  <c r="AF18" i="463"/>
  <c r="AF19" i="463"/>
  <c r="AF20" i="463"/>
  <c r="AF21" i="463"/>
  <c r="AF22" i="463"/>
  <c r="AF23" i="463"/>
  <c r="AF24" i="463"/>
  <c r="AF25" i="463"/>
  <c r="AF26" i="463"/>
  <c r="AF27" i="463"/>
  <c r="AF28" i="463"/>
  <c r="AF29" i="463"/>
  <c r="AF30" i="463"/>
  <c r="AF31" i="463"/>
  <c r="AF32" i="463"/>
  <c r="AF33" i="463"/>
  <c r="AF34" i="463"/>
  <c r="AF35" i="463"/>
  <c r="AF36" i="463"/>
  <c r="AF37" i="463"/>
  <c r="AF38" i="463"/>
  <c r="AF39" i="463"/>
  <c r="AF40" i="463"/>
  <c r="AF41" i="463"/>
  <c r="H47" i="463"/>
  <c r="I44" i="463"/>
  <c r="M11" i="463"/>
  <c r="M12" i="463"/>
  <c r="M13" i="463"/>
  <c r="M14" i="463"/>
  <c r="M15" i="463"/>
  <c r="M16" i="463"/>
  <c r="M17" i="463"/>
  <c r="M18" i="463"/>
  <c r="M19" i="463"/>
  <c r="M20" i="463"/>
  <c r="M21" i="463"/>
  <c r="M22" i="463"/>
  <c r="M23" i="463"/>
  <c r="M24" i="463"/>
  <c r="M25" i="463"/>
  <c r="M26" i="463"/>
  <c r="M27" i="463"/>
  <c r="M28" i="463"/>
  <c r="M29" i="463"/>
  <c r="M30" i="463"/>
  <c r="M31" i="463"/>
  <c r="M32" i="463"/>
  <c r="M33" i="463"/>
  <c r="M34" i="463"/>
  <c r="M35" i="463"/>
  <c r="M36" i="463"/>
  <c r="M37" i="463"/>
  <c r="M38" i="463"/>
  <c r="M39" i="463"/>
  <c r="M40" i="463"/>
  <c r="M41" i="463"/>
  <c r="K11" i="463"/>
  <c r="L11" i="463" s="1"/>
  <c r="K12" i="463"/>
  <c r="L12" i="463" s="1"/>
  <c r="K13" i="463"/>
  <c r="L13" i="463" s="1"/>
  <c r="K14" i="463"/>
  <c r="L14" i="463" s="1"/>
  <c r="K15" i="463"/>
  <c r="L15" i="463" s="1"/>
  <c r="K16" i="463"/>
  <c r="L16" i="463" s="1"/>
  <c r="K17" i="463"/>
  <c r="L17" i="463" s="1"/>
  <c r="K18" i="463"/>
  <c r="L18" i="463" s="1"/>
  <c r="K19" i="463"/>
  <c r="L19" i="463" s="1"/>
  <c r="K20" i="463"/>
  <c r="L20" i="463" s="1"/>
  <c r="K21" i="463"/>
  <c r="L21" i="463" s="1"/>
  <c r="K22" i="463"/>
  <c r="L22" i="463" s="1"/>
  <c r="K23" i="463"/>
  <c r="L23" i="463" s="1"/>
  <c r="K24" i="463"/>
  <c r="L24" i="463" s="1"/>
  <c r="K25" i="463"/>
  <c r="L25" i="463" s="1"/>
  <c r="K26" i="463"/>
  <c r="L26" i="463" s="1"/>
  <c r="K27" i="463"/>
  <c r="L27" i="463" s="1"/>
  <c r="K28" i="463"/>
  <c r="L28" i="463" s="1"/>
  <c r="K29" i="463"/>
  <c r="L29" i="463" s="1"/>
  <c r="K30" i="463"/>
  <c r="L30" i="463" s="1"/>
  <c r="K31" i="463"/>
  <c r="L31" i="463" s="1"/>
  <c r="K32" i="463"/>
  <c r="L32" i="463" s="1"/>
  <c r="K33" i="463"/>
  <c r="L33" i="463" s="1"/>
  <c r="K34" i="463"/>
  <c r="L34" i="463" s="1"/>
  <c r="K35" i="463"/>
  <c r="L35" i="463" s="1"/>
  <c r="K36" i="463"/>
  <c r="L36" i="463" s="1"/>
  <c r="K37" i="463"/>
  <c r="L37" i="463" s="1"/>
  <c r="K38" i="463"/>
  <c r="L38" i="463" s="1"/>
  <c r="K39" i="463"/>
  <c r="L39" i="463" s="1"/>
  <c r="K40" i="463"/>
  <c r="L40" i="463" s="1"/>
  <c r="K41" i="463"/>
  <c r="L41" i="463" s="1"/>
  <c r="I42" i="463"/>
  <c r="AF11" i="462"/>
  <c r="AF12" i="462"/>
  <c r="AF13" i="462"/>
  <c r="AF14" i="462"/>
  <c r="AF15" i="462"/>
  <c r="AF16" i="462"/>
  <c r="AF17" i="462"/>
  <c r="AF18" i="462"/>
  <c r="AF19" i="462"/>
  <c r="AF20" i="462"/>
  <c r="AF21" i="462"/>
  <c r="AF22" i="462"/>
  <c r="AF23" i="462"/>
  <c r="AF24" i="462"/>
  <c r="AF25" i="462"/>
  <c r="AF26" i="462"/>
  <c r="AF27" i="462"/>
  <c r="AF28" i="462"/>
  <c r="AF29" i="462"/>
  <c r="AF30" i="462"/>
  <c r="AF31" i="462"/>
  <c r="AF32" i="462"/>
  <c r="AF33" i="462"/>
  <c r="AF34" i="462"/>
  <c r="AF35" i="462"/>
  <c r="AF36" i="462"/>
  <c r="AF37" i="462"/>
  <c r="AF38" i="462"/>
  <c r="AF39" i="462"/>
  <c r="AF40" i="462"/>
  <c r="AF41" i="462"/>
  <c r="H47" i="462"/>
  <c r="I44" i="462"/>
  <c r="M11" i="462"/>
  <c r="M12" i="462"/>
  <c r="M13" i="462"/>
  <c r="M14" i="462"/>
  <c r="M15" i="462"/>
  <c r="M16" i="462"/>
  <c r="M17" i="462"/>
  <c r="M18" i="462"/>
  <c r="M19" i="462"/>
  <c r="M20" i="462"/>
  <c r="M21" i="462"/>
  <c r="M22" i="462"/>
  <c r="M23" i="462"/>
  <c r="M24" i="462"/>
  <c r="M25" i="462"/>
  <c r="M26" i="462"/>
  <c r="M27" i="462"/>
  <c r="M28" i="462"/>
  <c r="M29" i="462"/>
  <c r="M30" i="462"/>
  <c r="M31" i="462"/>
  <c r="M32" i="462"/>
  <c r="M33" i="462"/>
  <c r="M34" i="462"/>
  <c r="M35" i="462"/>
  <c r="M36" i="462"/>
  <c r="M37" i="462"/>
  <c r="M38" i="462"/>
  <c r="M39" i="462"/>
  <c r="M40" i="462"/>
  <c r="M41" i="462"/>
  <c r="K11" i="462"/>
  <c r="L11" i="462" s="1"/>
  <c r="K12" i="462"/>
  <c r="L12" i="462" s="1"/>
  <c r="K13" i="462"/>
  <c r="L13" i="462" s="1"/>
  <c r="K14" i="462"/>
  <c r="L14" i="462" s="1"/>
  <c r="K15" i="462"/>
  <c r="L15" i="462" s="1"/>
  <c r="K16" i="462"/>
  <c r="L16" i="462" s="1"/>
  <c r="K17" i="462"/>
  <c r="L17" i="462" s="1"/>
  <c r="K18" i="462"/>
  <c r="L18" i="462" s="1"/>
  <c r="K19" i="462"/>
  <c r="L19" i="462" s="1"/>
  <c r="K20" i="462"/>
  <c r="L20" i="462" s="1"/>
  <c r="K21" i="462"/>
  <c r="L21" i="462" s="1"/>
  <c r="K22" i="462"/>
  <c r="L22" i="462" s="1"/>
  <c r="K23" i="462"/>
  <c r="L23" i="462" s="1"/>
  <c r="K24" i="462"/>
  <c r="L24" i="462" s="1"/>
  <c r="K25" i="462"/>
  <c r="L25" i="462" s="1"/>
  <c r="K26" i="462"/>
  <c r="L26" i="462" s="1"/>
  <c r="K27" i="462"/>
  <c r="L27" i="462" s="1"/>
  <c r="K28" i="462"/>
  <c r="L28" i="462" s="1"/>
  <c r="K29" i="462"/>
  <c r="L29" i="462" s="1"/>
  <c r="K30" i="462"/>
  <c r="L30" i="462" s="1"/>
  <c r="K31" i="462"/>
  <c r="L31" i="462" s="1"/>
  <c r="K32" i="462"/>
  <c r="L32" i="462" s="1"/>
  <c r="K33" i="462"/>
  <c r="L33" i="462" s="1"/>
  <c r="K34" i="462"/>
  <c r="L34" i="462" s="1"/>
  <c r="K35" i="462"/>
  <c r="L35" i="462" s="1"/>
  <c r="K36" i="462"/>
  <c r="L36" i="462" s="1"/>
  <c r="K37" i="462"/>
  <c r="L37" i="462" s="1"/>
  <c r="K38" i="462"/>
  <c r="L38" i="462" s="1"/>
  <c r="K39" i="462"/>
  <c r="L39" i="462" s="1"/>
  <c r="K40" i="462"/>
  <c r="L40" i="462" s="1"/>
  <c r="K41" i="462"/>
  <c r="L41" i="462" s="1"/>
  <c r="I42" i="462"/>
  <c r="AF11" i="461"/>
  <c r="AF12" i="461"/>
  <c r="AF13" i="461"/>
  <c r="AF14" i="461"/>
  <c r="AF15" i="461"/>
  <c r="AF16" i="461"/>
  <c r="AF17" i="461"/>
  <c r="AF18" i="461"/>
  <c r="AF19" i="461"/>
  <c r="AF20" i="461"/>
  <c r="AF21" i="461"/>
  <c r="AF22" i="461"/>
  <c r="AF23" i="461"/>
  <c r="AF24" i="461"/>
  <c r="AF25" i="461"/>
  <c r="AF26" i="461"/>
  <c r="AF27" i="461"/>
  <c r="AF28" i="461"/>
  <c r="AF29" i="461"/>
  <c r="AF30" i="461"/>
  <c r="AF31" i="461"/>
  <c r="AF32" i="461"/>
  <c r="AF33" i="461"/>
  <c r="AF34" i="461"/>
  <c r="AF35" i="461"/>
  <c r="AF36" i="461"/>
  <c r="AF37" i="461"/>
  <c r="AF38" i="461"/>
  <c r="AF39" i="461"/>
  <c r="AF40" i="461"/>
  <c r="AF41" i="461"/>
  <c r="J2" i="461"/>
  <c r="J4" i="461" s="1"/>
  <c r="J5" i="461" s="1"/>
  <c r="H47" i="461"/>
  <c r="I44" i="461"/>
  <c r="M11" i="461"/>
  <c r="M12" i="461"/>
  <c r="M13" i="461"/>
  <c r="M14" i="461"/>
  <c r="M15" i="461"/>
  <c r="M16" i="461"/>
  <c r="M17" i="461"/>
  <c r="M18" i="461"/>
  <c r="M19" i="461"/>
  <c r="M20" i="461"/>
  <c r="M21" i="461"/>
  <c r="M22" i="461"/>
  <c r="M23" i="461"/>
  <c r="M24" i="461"/>
  <c r="M25" i="461"/>
  <c r="M26" i="461"/>
  <c r="M27" i="461"/>
  <c r="M28" i="461"/>
  <c r="M29" i="461"/>
  <c r="M30" i="461"/>
  <c r="M31" i="461"/>
  <c r="M32" i="461"/>
  <c r="M33" i="461"/>
  <c r="M34" i="461"/>
  <c r="M35" i="461"/>
  <c r="M36" i="461"/>
  <c r="M37" i="461"/>
  <c r="M38" i="461"/>
  <c r="M39" i="461"/>
  <c r="M40" i="461"/>
  <c r="M41" i="461"/>
  <c r="K11" i="461"/>
  <c r="L11" i="461" s="1"/>
  <c r="K12" i="461"/>
  <c r="L12" i="461" s="1"/>
  <c r="K13" i="461"/>
  <c r="L13" i="461" s="1"/>
  <c r="K14" i="461"/>
  <c r="L14" i="461" s="1"/>
  <c r="K15" i="461"/>
  <c r="L15" i="461" s="1"/>
  <c r="K16" i="461"/>
  <c r="L16" i="461" s="1"/>
  <c r="K17" i="461"/>
  <c r="L17" i="461" s="1"/>
  <c r="K18" i="461"/>
  <c r="L18" i="461" s="1"/>
  <c r="K19" i="461"/>
  <c r="L19" i="461" s="1"/>
  <c r="K20" i="461"/>
  <c r="L20" i="461" s="1"/>
  <c r="K21" i="461"/>
  <c r="L21" i="461" s="1"/>
  <c r="K22" i="461"/>
  <c r="L22" i="461" s="1"/>
  <c r="K23" i="461"/>
  <c r="L23" i="461" s="1"/>
  <c r="K24" i="461"/>
  <c r="L24" i="461" s="1"/>
  <c r="K25" i="461"/>
  <c r="L25" i="461" s="1"/>
  <c r="K26" i="461"/>
  <c r="L26" i="461" s="1"/>
  <c r="K27" i="461"/>
  <c r="L27" i="461" s="1"/>
  <c r="K28" i="461"/>
  <c r="L28" i="461" s="1"/>
  <c r="K29" i="461"/>
  <c r="L29" i="461" s="1"/>
  <c r="K30" i="461"/>
  <c r="L30" i="461" s="1"/>
  <c r="K31" i="461"/>
  <c r="L31" i="461" s="1"/>
  <c r="K32" i="461"/>
  <c r="L32" i="461" s="1"/>
  <c r="K33" i="461"/>
  <c r="L33" i="461" s="1"/>
  <c r="K34" i="461"/>
  <c r="L34" i="461" s="1"/>
  <c r="K35" i="461"/>
  <c r="L35" i="461" s="1"/>
  <c r="K36" i="461"/>
  <c r="L36" i="461" s="1"/>
  <c r="K37" i="461"/>
  <c r="L37" i="461" s="1"/>
  <c r="K38" i="461"/>
  <c r="L38" i="461" s="1"/>
  <c r="K39" i="461"/>
  <c r="L39" i="461" s="1"/>
  <c r="K40" i="461"/>
  <c r="L40" i="461" s="1"/>
  <c r="K41" i="461"/>
  <c r="L41" i="461" s="1"/>
  <c r="I42" i="461"/>
  <c r="AF11" i="460"/>
  <c r="AF12" i="460"/>
  <c r="AF13" i="460"/>
  <c r="AF14" i="460"/>
  <c r="AF15" i="460"/>
  <c r="AF16" i="460"/>
  <c r="AF17" i="460"/>
  <c r="AF18" i="460"/>
  <c r="AF19" i="460"/>
  <c r="AF20" i="460"/>
  <c r="AF21" i="460"/>
  <c r="AF22" i="460"/>
  <c r="AF23" i="460"/>
  <c r="AF24" i="460"/>
  <c r="AF25" i="460"/>
  <c r="AF26" i="460"/>
  <c r="AF27" i="460"/>
  <c r="AF28" i="460"/>
  <c r="AF29" i="460"/>
  <c r="AF30" i="460"/>
  <c r="AF31" i="460"/>
  <c r="AF32" i="460"/>
  <c r="AF33" i="460"/>
  <c r="AF34" i="460"/>
  <c r="AF35" i="460"/>
  <c r="AF36" i="460"/>
  <c r="AF37" i="460"/>
  <c r="AF38" i="460"/>
  <c r="AF39" i="460"/>
  <c r="AF40" i="460"/>
  <c r="AF41" i="460"/>
  <c r="H47" i="460"/>
  <c r="I44" i="460"/>
  <c r="M11" i="460"/>
  <c r="M12" i="460"/>
  <c r="M13" i="460"/>
  <c r="M14" i="460"/>
  <c r="M15" i="460"/>
  <c r="M16" i="460"/>
  <c r="M17" i="460"/>
  <c r="M18" i="460"/>
  <c r="M19" i="460"/>
  <c r="M20" i="460"/>
  <c r="M21" i="460"/>
  <c r="M22" i="460"/>
  <c r="M23" i="460"/>
  <c r="M24" i="460"/>
  <c r="M25" i="460"/>
  <c r="M26" i="460"/>
  <c r="M27" i="460"/>
  <c r="M28" i="460"/>
  <c r="M29" i="460"/>
  <c r="M30" i="460"/>
  <c r="M31" i="460"/>
  <c r="M32" i="460"/>
  <c r="M33" i="460"/>
  <c r="M34" i="460"/>
  <c r="M35" i="460"/>
  <c r="M36" i="460"/>
  <c r="M37" i="460"/>
  <c r="M38" i="460"/>
  <c r="M39" i="460"/>
  <c r="M40" i="460"/>
  <c r="M41" i="460"/>
  <c r="K11" i="460"/>
  <c r="L11" i="460" s="1"/>
  <c r="K12" i="460"/>
  <c r="L12" i="460" s="1"/>
  <c r="K13" i="460"/>
  <c r="L13" i="460" s="1"/>
  <c r="K14" i="460"/>
  <c r="L14" i="460" s="1"/>
  <c r="K15" i="460"/>
  <c r="L15" i="460" s="1"/>
  <c r="K16" i="460"/>
  <c r="L16" i="460" s="1"/>
  <c r="K17" i="460"/>
  <c r="L17" i="460" s="1"/>
  <c r="K18" i="460"/>
  <c r="L18" i="460" s="1"/>
  <c r="K19" i="460"/>
  <c r="L19" i="460" s="1"/>
  <c r="K20" i="460"/>
  <c r="L20" i="460" s="1"/>
  <c r="K21" i="460"/>
  <c r="L21" i="460" s="1"/>
  <c r="K22" i="460"/>
  <c r="L22" i="460" s="1"/>
  <c r="K23" i="460"/>
  <c r="L23" i="460" s="1"/>
  <c r="K24" i="460"/>
  <c r="L24" i="460" s="1"/>
  <c r="K25" i="460"/>
  <c r="L25" i="460" s="1"/>
  <c r="K26" i="460"/>
  <c r="L26" i="460" s="1"/>
  <c r="K27" i="460"/>
  <c r="L27" i="460" s="1"/>
  <c r="K28" i="460"/>
  <c r="L28" i="460" s="1"/>
  <c r="K29" i="460"/>
  <c r="L29" i="460" s="1"/>
  <c r="K30" i="460"/>
  <c r="L30" i="460" s="1"/>
  <c r="K31" i="460"/>
  <c r="L31" i="460" s="1"/>
  <c r="K32" i="460"/>
  <c r="L32" i="460" s="1"/>
  <c r="K33" i="460"/>
  <c r="L33" i="460" s="1"/>
  <c r="K34" i="460"/>
  <c r="L34" i="460" s="1"/>
  <c r="K35" i="460"/>
  <c r="L35" i="460" s="1"/>
  <c r="K36" i="460"/>
  <c r="L36" i="460" s="1"/>
  <c r="K37" i="460"/>
  <c r="L37" i="460" s="1"/>
  <c r="K38" i="460"/>
  <c r="L38" i="460" s="1"/>
  <c r="K39" i="460"/>
  <c r="L39" i="460" s="1"/>
  <c r="K40" i="460"/>
  <c r="L40" i="460" s="1"/>
  <c r="K41" i="460"/>
  <c r="L41" i="460" s="1"/>
  <c r="I42" i="460"/>
  <c r="AF11" i="459"/>
  <c r="AF12" i="459"/>
  <c r="AF13" i="459"/>
  <c r="AF14" i="459"/>
  <c r="AF15" i="459"/>
  <c r="AF16" i="459"/>
  <c r="AF17" i="459"/>
  <c r="AF18" i="459"/>
  <c r="AF19" i="459"/>
  <c r="AF20" i="459"/>
  <c r="AF21" i="459"/>
  <c r="AF22" i="459"/>
  <c r="AF23" i="459"/>
  <c r="AF24" i="459"/>
  <c r="AF25" i="459"/>
  <c r="AF26" i="459"/>
  <c r="AF27" i="459"/>
  <c r="AF28" i="459"/>
  <c r="AF29" i="459"/>
  <c r="AF30" i="459"/>
  <c r="AF31" i="459"/>
  <c r="AF32" i="459"/>
  <c r="AF33" i="459"/>
  <c r="AF34" i="459"/>
  <c r="AF35" i="459"/>
  <c r="AF36" i="459"/>
  <c r="AF37" i="459"/>
  <c r="AF38" i="459"/>
  <c r="AF39" i="459"/>
  <c r="AF40" i="459"/>
  <c r="AF41" i="459"/>
  <c r="H47" i="459"/>
  <c r="I44" i="459"/>
  <c r="M11" i="459"/>
  <c r="M12" i="459"/>
  <c r="M13" i="459"/>
  <c r="M14" i="459"/>
  <c r="M15" i="459"/>
  <c r="M16" i="459"/>
  <c r="M17" i="459"/>
  <c r="M18" i="459"/>
  <c r="M19" i="459"/>
  <c r="M20" i="459"/>
  <c r="M21" i="459"/>
  <c r="M22" i="459"/>
  <c r="M23" i="459"/>
  <c r="M24" i="459"/>
  <c r="M25" i="459"/>
  <c r="M26" i="459"/>
  <c r="M27" i="459"/>
  <c r="M28" i="459"/>
  <c r="M29" i="459"/>
  <c r="M30" i="459"/>
  <c r="M31" i="459"/>
  <c r="M32" i="459"/>
  <c r="M33" i="459"/>
  <c r="M34" i="459"/>
  <c r="M35" i="459"/>
  <c r="M36" i="459"/>
  <c r="M37" i="459"/>
  <c r="M38" i="459"/>
  <c r="M39" i="459"/>
  <c r="M40" i="459"/>
  <c r="M41" i="459"/>
  <c r="K11" i="459"/>
  <c r="L11" i="459" s="1"/>
  <c r="K12" i="459"/>
  <c r="L12" i="459" s="1"/>
  <c r="K13" i="459"/>
  <c r="L13" i="459" s="1"/>
  <c r="K14" i="459"/>
  <c r="L14" i="459" s="1"/>
  <c r="K15" i="459"/>
  <c r="L15" i="459" s="1"/>
  <c r="K16" i="459"/>
  <c r="L16" i="459" s="1"/>
  <c r="K17" i="459"/>
  <c r="L17" i="459" s="1"/>
  <c r="K18" i="459"/>
  <c r="L18" i="459" s="1"/>
  <c r="K19" i="459"/>
  <c r="L19" i="459" s="1"/>
  <c r="K20" i="459"/>
  <c r="L20" i="459" s="1"/>
  <c r="K21" i="459"/>
  <c r="L21" i="459" s="1"/>
  <c r="K22" i="459"/>
  <c r="L22" i="459" s="1"/>
  <c r="K23" i="459"/>
  <c r="L23" i="459" s="1"/>
  <c r="K24" i="459"/>
  <c r="L24" i="459" s="1"/>
  <c r="K25" i="459"/>
  <c r="L25" i="459" s="1"/>
  <c r="K26" i="459"/>
  <c r="L26" i="459" s="1"/>
  <c r="K27" i="459"/>
  <c r="L27" i="459" s="1"/>
  <c r="K28" i="459"/>
  <c r="L28" i="459" s="1"/>
  <c r="K29" i="459"/>
  <c r="L29" i="459" s="1"/>
  <c r="K30" i="459"/>
  <c r="L30" i="459" s="1"/>
  <c r="K31" i="459"/>
  <c r="L31" i="459" s="1"/>
  <c r="K32" i="459"/>
  <c r="L32" i="459" s="1"/>
  <c r="K33" i="459"/>
  <c r="L33" i="459" s="1"/>
  <c r="K34" i="459"/>
  <c r="L34" i="459" s="1"/>
  <c r="K35" i="459"/>
  <c r="L35" i="459" s="1"/>
  <c r="K36" i="459"/>
  <c r="L36" i="459" s="1"/>
  <c r="K37" i="459"/>
  <c r="L37" i="459" s="1"/>
  <c r="K38" i="459"/>
  <c r="L38" i="459" s="1"/>
  <c r="K39" i="459"/>
  <c r="L39" i="459" s="1"/>
  <c r="K40" i="459"/>
  <c r="L40" i="459" s="1"/>
  <c r="K41" i="459"/>
  <c r="L41" i="459" s="1"/>
  <c r="I42" i="459"/>
  <c r="F3" i="459"/>
  <c r="AF11" i="458"/>
  <c r="AF12" i="458"/>
  <c r="AF13" i="458"/>
  <c r="AF14" i="458"/>
  <c r="AF15" i="458"/>
  <c r="AF16" i="458"/>
  <c r="AF17" i="458"/>
  <c r="AF18" i="458"/>
  <c r="AF19" i="458"/>
  <c r="AF20" i="458"/>
  <c r="AF21" i="458"/>
  <c r="AF22" i="458"/>
  <c r="AF23" i="458"/>
  <c r="AF24" i="458"/>
  <c r="AF25" i="458"/>
  <c r="AF26" i="458"/>
  <c r="AF27" i="458"/>
  <c r="AF28" i="458"/>
  <c r="AF29" i="458"/>
  <c r="AF30" i="458"/>
  <c r="AF31" i="458"/>
  <c r="AF32" i="458"/>
  <c r="AF33" i="458"/>
  <c r="AF34" i="458"/>
  <c r="AF35" i="458"/>
  <c r="AF36" i="458"/>
  <c r="AF37" i="458"/>
  <c r="AF38" i="458"/>
  <c r="AF39" i="458"/>
  <c r="AF40" i="458"/>
  <c r="AF41" i="458"/>
  <c r="H47" i="458"/>
  <c r="I44" i="458"/>
  <c r="M11" i="458"/>
  <c r="M12" i="458"/>
  <c r="M13" i="458"/>
  <c r="M14" i="458"/>
  <c r="M15" i="458"/>
  <c r="M16" i="458"/>
  <c r="M17" i="458"/>
  <c r="M18" i="458"/>
  <c r="M19" i="458"/>
  <c r="M20" i="458"/>
  <c r="M21" i="458"/>
  <c r="M22" i="458"/>
  <c r="M23" i="458"/>
  <c r="M24" i="458"/>
  <c r="M25" i="458"/>
  <c r="M26" i="458"/>
  <c r="M27" i="458"/>
  <c r="M28" i="458"/>
  <c r="M29" i="458"/>
  <c r="M30" i="458"/>
  <c r="M31" i="458"/>
  <c r="M32" i="458"/>
  <c r="M33" i="458"/>
  <c r="M34" i="458"/>
  <c r="M35" i="458"/>
  <c r="M36" i="458"/>
  <c r="M37" i="458"/>
  <c r="M38" i="458"/>
  <c r="M39" i="458"/>
  <c r="M40" i="458"/>
  <c r="M41" i="458"/>
  <c r="K11" i="458"/>
  <c r="L11" i="458" s="1"/>
  <c r="K12" i="458"/>
  <c r="L12" i="458" s="1"/>
  <c r="K13" i="458"/>
  <c r="L13" i="458" s="1"/>
  <c r="K14" i="458"/>
  <c r="L14" i="458" s="1"/>
  <c r="K15" i="458"/>
  <c r="L15" i="458" s="1"/>
  <c r="K16" i="458"/>
  <c r="L16" i="458" s="1"/>
  <c r="K17" i="458"/>
  <c r="L17" i="458" s="1"/>
  <c r="K18" i="458"/>
  <c r="L18" i="458" s="1"/>
  <c r="K19" i="458"/>
  <c r="L19" i="458" s="1"/>
  <c r="K20" i="458"/>
  <c r="L20" i="458" s="1"/>
  <c r="K21" i="458"/>
  <c r="L21" i="458" s="1"/>
  <c r="K22" i="458"/>
  <c r="L22" i="458" s="1"/>
  <c r="K23" i="458"/>
  <c r="L23" i="458" s="1"/>
  <c r="K24" i="458"/>
  <c r="L24" i="458" s="1"/>
  <c r="K25" i="458"/>
  <c r="L25" i="458" s="1"/>
  <c r="K26" i="458"/>
  <c r="L26" i="458" s="1"/>
  <c r="K27" i="458"/>
  <c r="L27" i="458" s="1"/>
  <c r="K28" i="458"/>
  <c r="L28" i="458" s="1"/>
  <c r="K29" i="458"/>
  <c r="L29" i="458" s="1"/>
  <c r="K30" i="458"/>
  <c r="L30" i="458" s="1"/>
  <c r="K31" i="458"/>
  <c r="L31" i="458" s="1"/>
  <c r="K32" i="458"/>
  <c r="L32" i="458" s="1"/>
  <c r="K33" i="458"/>
  <c r="L33" i="458" s="1"/>
  <c r="K34" i="458"/>
  <c r="L34" i="458" s="1"/>
  <c r="K35" i="458"/>
  <c r="L35" i="458" s="1"/>
  <c r="K36" i="458"/>
  <c r="L36" i="458" s="1"/>
  <c r="K37" i="458"/>
  <c r="L37" i="458" s="1"/>
  <c r="K38" i="458"/>
  <c r="L38" i="458" s="1"/>
  <c r="K39" i="458"/>
  <c r="L39" i="458" s="1"/>
  <c r="K40" i="458"/>
  <c r="L40" i="458" s="1"/>
  <c r="K41" i="458"/>
  <c r="L41" i="458" s="1"/>
  <c r="I42" i="458"/>
  <c r="AF11" i="457"/>
  <c r="AF12" i="457"/>
  <c r="AF13" i="457"/>
  <c r="AF14" i="457"/>
  <c r="AF15" i="457"/>
  <c r="AF16" i="457"/>
  <c r="AF17" i="457"/>
  <c r="AF18" i="457"/>
  <c r="AF19" i="457"/>
  <c r="AF20" i="457"/>
  <c r="AF21" i="457"/>
  <c r="AF22" i="457"/>
  <c r="AF23" i="457"/>
  <c r="AF24" i="457"/>
  <c r="AF25" i="457"/>
  <c r="AF26" i="457"/>
  <c r="AF27" i="457"/>
  <c r="AF28" i="457"/>
  <c r="AF29" i="457"/>
  <c r="AF30" i="457"/>
  <c r="AF31" i="457"/>
  <c r="AF32" i="457"/>
  <c r="AF33" i="457"/>
  <c r="AF34" i="457"/>
  <c r="AF35" i="457"/>
  <c r="AF36" i="457"/>
  <c r="AF37" i="457"/>
  <c r="AF38" i="457"/>
  <c r="AF39" i="457"/>
  <c r="AF40" i="457"/>
  <c r="AF41" i="457"/>
  <c r="H47" i="457"/>
  <c r="I44" i="457"/>
  <c r="M11" i="457"/>
  <c r="M12" i="457"/>
  <c r="M13" i="457"/>
  <c r="M14" i="457"/>
  <c r="M15" i="457"/>
  <c r="M16" i="457"/>
  <c r="M17" i="457"/>
  <c r="M18" i="457"/>
  <c r="M19" i="457"/>
  <c r="M20" i="457"/>
  <c r="M21" i="457"/>
  <c r="M22" i="457"/>
  <c r="M23" i="457"/>
  <c r="M24" i="457"/>
  <c r="M25" i="457"/>
  <c r="M26" i="457"/>
  <c r="M27" i="457"/>
  <c r="M28" i="457"/>
  <c r="M29" i="457"/>
  <c r="M30" i="457"/>
  <c r="M31" i="457"/>
  <c r="M32" i="457"/>
  <c r="M33" i="457"/>
  <c r="M34" i="457"/>
  <c r="M35" i="457"/>
  <c r="M36" i="457"/>
  <c r="M37" i="457"/>
  <c r="M38" i="457"/>
  <c r="M39" i="457"/>
  <c r="M40" i="457"/>
  <c r="M41" i="457"/>
  <c r="K11" i="457"/>
  <c r="L11" i="457" s="1"/>
  <c r="K12" i="457"/>
  <c r="L12" i="457" s="1"/>
  <c r="K13" i="457"/>
  <c r="L13" i="457" s="1"/>
  <c r="K14" i="457"/>
  <c r="L14" i="457" s="1"/>
  <c r="K15" i="457"/>
  <c r="L15" i="457" s="1"/>
  <c r="K16" i="457"/>
  <c r="L16" i="457" s="1"/>
  <c r="K17" i="457"/>
  <c r="L17" i="457" s="1"/>
  <c r="K18" i="457"/>
  <c r="L18" i="457" s="1"/>
  <c r="K19" i="457"/>
  <c r="L19" i="457" s="1"/>
  <c r="K20" i="457"/>
  <c r="L20" i="457" s="1"/>
  <c r="K21" i="457"/>
  <c r="L21" i="457" s="1"/>
  <c r="K22" i="457"/>
  <c r="L22" i="457" s="1"/>
  <c r="K23" i="457"/>
  <c r="L23" i="457" s="1"/>
  <c r="K24" i="457"/>
  <c r="L24" i="457" s="1"/>
  <c r="K25" i="457"/>
  <c r="L25" i="457" s="1"/>
  <c r="K26" i="457"/>
  <c r="L26" i="457" s="1"/>
  <c r="K27" i="457"/>
  <c r="L27" i="457" s="1"/>
  <c r="K28" i="457"/>
  <c r="L28" i="457" s="1"/>
  <c r="K29" i="457"/>
  <c r="L29" i="457" s="1"/>
  <c r="K30" i="457"/>
  <c r="L30" i="457" s="1"/>
  <c r="K31" i="457"/>
  <c r="L31" i="457" s="1"/>
  <c r="K32" i="457"/>
  <c r="L32" i="457" s="1"/>
  <c r="K33" i="457"/>
  <c r="L33" i="457" s="1"/>
  <c r="K34" i="457"/>
  <c r="L34" i="457" s="1"/>
  <c r="K35" i="457"/>
  <c r="L35" i="457" s="1"/>
  <c r="K36" i="457"/>
  <c r="L36" i="457" s="1"/>
  <c r="K37" i="457"/>
  <c r="L37" i="457" s="1"/>
  <c r="K38" i="457"/>
  <c r="L38" i="457" s="1"/>
  <c r="K39" i="457"/>
  <c r="L39" i="457" s="1"/>
  <c r="K40" i="457"/>
  <c r="L40" i="457" s="1"/>
  <c r="K41" i="457"/>
  <c r="L41" i="457" s="1"/>
  <c r="I42" i="457"/>
  <c r="F3" i="457"/>
  <c r="AF11" i="456"/>
  <c r="AF12" i="456"/>
  <c r="AF13" i="456"/>
  <c r="AF14" i="456"/>
  <c r="AF15" i="456"/>
  <c r="AF16" i="456"/>
  <c r="AF17" i="456"/>
  <c r="AF18" i="456"/>
  <c r="AF19" i="456"/>
  <c r="AF20" i="456"/>
  <c r="AF21" i="456"/>
  <c r="AF22" i="456"/>
  <c r="AF23" i="456"/>
  <c r="AF24" i="456"/>
  <c r="AF25" i="456"/>
  <c r="AF26" i="456"/>
  <c r="AF27" i="456"/>
  <c r="AF28" i="456"/>
  <c r="AF29" i="456"/>
  <c r="AF30" i="456"/>
  <c r="AF31" i="456"/>
  <c r="AF32" i="456"/>
  <c r="AF33" i="456"/>
  <c r="AF34" i="456"/>
  <c r="AF35" i="456"/>
  <c r="AF36" i="456"/>
  <c r="AF37" i="456"/>
  <c r="AF38" i="456"/>
  <c r="AF39" i="456"/>
  <c r="AF40" i="456"/>
  <c r="AF41" i="456"/>
  <c r="H47" i="456"/>
  <c r="I44" i="456"/>
  <c r="M11" i="456"/>
  <c r="M12" i="456"/>
  <c r="M13" i="456"/>
  <c r="M14" i="456"/>
  <c r="M15" i="456"/>
  <c r="M16" i="456"/>
  <c r="M17" i="456"/>
  <c r="M18" i="456"/>
  <c r="M19" i="456"/>
  <c r="M20" i="456"/>
  <c r="M21" i="456"/>
  <c r="M22" i="456"/>
  <c r="M23" i="456"/>
  <c r="M24" i="456"/>
  <c r="M25" i="456"/>
  <c r="M26" i="456"/>
  <c r="M27" i="456"/>
  <c r="M28" i="456"/>
  <c r="M29" i="456"/>
  <c r="M30" i="456"/>
  <c r="M31" i="456"/>
  <c r="M32" i="456"/>
  <c r="M33" i="456"/>
  <c r="M34" i="456"/>
  <c r="M35" i="456"/>
  <c r="M36" i="456"/>
  <c r="M37" i="456"/>
  <c r="M38" i="456"/>
  <c r="M39" i="456"/>
  <c r="M40" i="456"/>
  <c r="M41" i="456"/>
  <c r="K11" i="456"/>
  <c r="L11" i="456" s="1"/>
  <c r="K12" i="456"/>
  <c r="L12" i="456" s="1"/>
  <c r="K13" i="456"/>
  <c r="L13" i="456" s="1"/>
  <c r="K14" i="456"/>
  <c r="L14" i="456" s="1"/>
  <c r="K15" i="456"/>
  <c r="L15" i="456" s="1"/>
  <c r="K16" i="456"/>
  <c r="L16" i="456" s="1"/>
  <c r="K17" i="456"/>
  <c r="L17" i="456" s="1"/>
  <c r="K18" i="456"/>
  <c r="L18" i="456" s="1"/>
  <c r="K19" i="456"/>
  <c r="L19" i="456" s="1"/>
  <c r="K20" i="456"/>
  <c r="L20" i="456" s="1"/>
  <c r="K21" i="456"/>
  <c r="L21" i="456" s="1"/>
  <c r="K22" i="456"/>
  <c r="L22" i="456" s="1"/>
  <c r="K23" i="456"/>
  <c r="L23" i="456" s="1"/>
  <c r="K24" i="456"/>
  <c r="L24" i="456" s="1"/>
  <c r="K25" i="456"/>
  <c r="L25" i="456" s="1"/>
  <c r="K26" i="456"/>
  <c r="L26" i="456" s="1"/>
  <c r="K27" i="456"/>
  <c r="L27" i="456" s="1"/>
  <c r="K28" i="456"/>
  <c r="L28" i="456" s="1"/>
  <c r="K29" i="456"/>
  <c r="L29" i="456" s="1"/>
  <c r="K30" i="456"/>
  <c r="L30" i="456" s="1"/>
  <c r="K31" i="456"/>
  <c r="L31" i="456" s="1"/>
  <c r="K32" i="456"/>
  <c r="L32" i="456" s="1"/>
  <c r="K33" i="456"/>
  <c r="L33" i="456" s="1"/>
  <c r="K34" i="456"/>
  <c r="L34" i="456" s="1"/>
  <c r="K35" i="456"/>
  <c r="L35" i="456" s="1"/>
  <c r="K36" i="456"/>
  <c r="L36" i="456" s="1"/>
  <c r="K37" i="456"/>
  <c r="L37" i="456" s="1"/>
  <c r="K38" i="456"/>
  <c r="L38" i="456" s="1"/>
  <c r="K39" i="456"/>
  <c r="L39" i="456" s="1"/>
  <c r="K40" i="456"/>
  <c r="L40" i="456" s="1"/>
  <c r="K41" i="456"/>
  <c r="L41" i="456" s="1"/>
  <c r="I42" i="456"/>
  <c r="AF11" i="455"/>
  <c r="AF12" i="455"/>
  <c r="AF13" i="455"/>
  <c r="AF14" i="455"/>
  <c r="AF15" i="455"/>
  <c r="AF16" i="455"/>
  <c r="AF17" i="455"/>
  <c r="AF18" i="455"/>
  <c r="AF19" i="455"/>
  <c r="AF20" i="455"/>
  <c r="AF21" i="455"/>
  <c r="AF22" i="455"/>
  <c r="AF23" i="455"/>
  <c r="AF24" i="455"/>
  <c r="AF25" i="455"/>
  <c r="AF26" i="455"/>
  <c r="AF27" i="455"/>
  <c r="AF28" i="455"/>
  <c r="AF29" i="455"/>
  <c r="AF30" i="455"/>
  <c r="AF31" i="455"/>
  <c r="AF32" i="455"/>
  <c r="AF33" i="455"/>
  <c r="AF34" i="455"/>
  <c r="AF35" i="455"/>
  <c r="AF36" i="455"/>
  <c r="AF37" i="455"/>
  <c r="AF38" i="455"/>
  <c r="AF39" i="455"/>
  <c r="AF40" i="455"/>
  <c r="AF41" i="455"/>
  <c r="H47" i="455"/>
  <c r="I44" i="455"/>
  <c r="M11" i="455"/>
  <c r="M12" i="455"/>
  <c r="M13" i="455"/>
  <c r="M14" i="455"/>
  <c r="M15" i="455"/>
  <c r="M16" i="455"/>
  <c r="M17" i="455"/>
  <c r="M18" i="455"/>
  <c r="M19" i="455"/>
  <c r="M20" i="455"/>
  <c r="M21" i="455"/>
  <c r="M22" i="455"/>
  <c r="M23" i="455"/>
  <c r="M24" i="455"/>
  <c r="M25" i="455"/>
  <c r="M26" i="455"/>
  <c r="M27" i="455"/>
  <c r="M28" i="455"/>
  <c r="M29" i="455"/>
  <c r="M30" i="455"/>
  <c r="M31" i="455"/>
  <c r="M32" i="455"/>
  <c r="M33" i="455"/>
  <c r="M34" i="455"/>
  <c r="M35" i="455"/>
  <c r="M36" i="455"/>
  <c r="M37" i="455"/>
  <c r="M38" i="455"/>
  <c r="M39" i="455"/>
  <c r="M40" i="455"/>
  <c r="M41" i="455"/>
  <c r="K11" i="455"/>
  <c r="L11" i="455" s="1"/>
  <c r="K12" i="455"/>
  <c r="L12" i="455" s="1"/>
  <c r="K13" i="455"/>
  <c r="L13" i="455" s="1"/>
  <c r="K14" i="455"/>
  <c r="L14" i="455" s="1"/>
  <c r="K15" i="455"/>
  <c r="L15" i="455" s="1"/>
  <c r="K16" i="455"/>
  <c r="L16" i="455" s="1"/>
  <c r="K17" i="455"/>
  <c r="L17" i="455" s="1"/>
  <c r="K18" i="455"/>
  <c r="L18" i="455" s="1"/>
  <c r="K19" i="455"/>
  <c r="L19" i="455" s="1"/>
  <c r="K20" i="455"/>
  <c r="L20" i="455" s="1"/>
  <c r="K21" i="455"/>
  <c r="L21" i="455" s="1"/>
  <c r="K22" i="455"/>
  <c r="L22" i="455" s="1"/>
  <c r="K23" i="455"/>
  <c r="L23" i="455" s="1"/>
  <c r="K24" i="455"/>
  <c r="L24" i="455" s="1"/>
  <c r="K25" i="455"/>
  <c r="L25" i="455" s="1"/>
  <c r="K26" i="455"/>
  <c r="L26" i="455" s="1"/>
  <c r="K27" i="455"/>
  <c r="L27" i="455" s="1"/>
  <c r="K28" i="455"/>
  <c r="L28" i="455" s="1"/>
  <c r="K29" i="455"/>
  <c r="L29" i="455" s="1"/>
  <c r="K30" i="455"/>
  <c r="L30" i="455" s="1"/>
  <c r="K31" i="455"/>
  <c r="L31" i="455" s="1"/>
  <c r="K32" i="455"/>
  <c r="L32" i="455" s="1"/>
  <c r="K33" i="455"/>
  <c r="L33" i="455" s="1"/>
  <c r="K34" i="455"/>
  <c r="L34" i="455" s="1"/>
  <c r="K35" i="455"/>
  <c r="L35" i="455" s="1"/>
  <c r="K36" i="455"/>
  <c r="L36" i="455" s="1"/>
  <c r="K37" i="455"/>
  <c r="L37" i="455" s="1"/>
  <c r="K38" i="455"/>
  <c r="L38" i="455" s="1"/>
  <c r="K39" i="455"/>
  <c r="L39" i="455" s="1"/>
  <c r="K40" i="455"/>
  <c r="L40" i="455" s="1"/>
  <c r="K41" i="455"/>
  <c r="L41" i="455" s="1"/>
  <c r="I42" i="455"/>
  <c r="AF11" i="454"/>
  <c r="AF12" i="454"/>
  <c r="AF13" i="454"/>
  <c r="AF14" i="454"/>
  <c r="AF15" i="454"/>
  <c r="AF16" i="454"/>
  <c r="AF17" i="454"/>
  <c r="AF18" i="454"/>
  <c r="AF19" i="454"/>
  <c r="AF20" i="454"/>
  <c r="AF21" i="454"/>
  <c r="AF22" i="454"/>
  <c r="AF23" i="454"/>
  <c r="AF24" i="454"/>
  <c r="AF25" i="454"/>
  <c r="AF26" i="454"/>
  <c r="AF27" i="454"/>
  <c r="AF28" i="454"/>
  <c r="AF29" i="454"/>
  <c r="AF30" i="454"/>
  <c r="AF31" i="454"/>
  <c r="AF32" i="454"/>
  <c r="AF33" i="454"/>
  <c r="AF34" i="454"/>
  <c r="AF35" i="454"/>
  <c r="AF36" i="454"/>
  <c r="AF37" i="454"/>
  <c r="AF38" i="454"/>
  <c r="AF39" i="454"/>
  <c r="AF40" i="454"/>
  <c r="AF41" i="454"/>
  <c r="H47" i="454"/>
  <c r="I44" i="454"/>
  <c r="M11" i="454"/>
  <c r="M12" i="454"/>
  <c r="M13" i="454"/>
  <c r="M14" i="454"/>
  <c r="M15" i="454"/>
  <c r="M16" i="454"/>
  <c r="M17" i="454"/>
  <c r="M18" i="454"/>
  <c r="M19" i="454"/>
  <c r="M20" i="454"/>
  <c r="M21" i="454"/>
  <c r="M22" i="454"/>
  <c r="M23" i="454"/>
  <c r="M24" i="454"/>
  <c r="M25" i="454"/>
  <c r="M26" i="454"/>
  <c r="M27" i="454"/>
  <c r="M28" i="454"/>
  <c r="M29" i="454"/>
  <c r="M30" i="454"/>
  <c r="M31" i="454"/>
  <c r="M32" i="454"/>
  <c r="M33" i="454"/>
  <c r="M34" i="454"/>
  <c r="M35" i="454"/>
  <c r="M36" i="454"/>
  <c r="M37" i="454"/>
  <c r="M38" i="454"/>
  <c r="M39" i="454"/>
  <c r="M40" i="454"/>
  <c r="M41" i="454"/>
  <c r="K11" i="454"/>
  <c r="L11" i="454" s="1"/>
  <c r="K12" i="454"/>
  <c r="L12" i="454" s="1"/>
  <c r="K13" i="454"/>
  <c r="L13" i="454" s="1"/>
  <c r="K14" i="454"/>
  <c r="L14" i="454" s="1"/>
  <c r="K15" i="454"/>
  <c r="L15" i="454" s="1"/>
  <c r="K16" i="454"/>
  <c r="L16" i="454" s="1"/>
  <c r="K17" i="454"/>
  <c r="L17" i="454" s="1"/>
  <c r="K18" i="454"/>
  <c r="L18" i="454" s="1"/>
  <c r="K19" i="454"/>
  <c r="L19" i="454" s="1"/>
  <c r="K20" i="454"/>
  <c r="L20" i="454" s="1"/>
  <c r="K21" i="454"/>
  <c r="L21" i="454" s="1"/>
  <c r="K22" i="454"/>
  <c r="L22" i="454" s="1"/>
  <c r="K23" i="454"/>
  <c r="L23" i="454" s="1"/>
  <c r="K24" i="454"/>
  <c r="L24" i="454" s="1"/>
  <c r="K25" i="454"/>
  <c r="L25" i="454" s="1"/>
  <c r="K26" i="454"/>
  <c r="L26" i="454" s="1"/>
  <c r="K27" i="454"/>
  <c r="L27" i="454" s="1"/>
  <c r="K28" i="454"/>
  <c r="L28" i="454" s="1"/>
  <c r="K29" i="454"/>
  <c r="L29" i="454" s="1"/>
  <c r="K30" i="454"/>
  <c r="L30" i="454" s="1"/>
  <c r="K31" i="454"/>
  <c r="L31" i="454" s="1"/>
  <c r="K32" i="454"/>
  <c r="L32" i="454" s="1"/>
  <c r="K33" i="454"/>
  <c r="L33" i="454" s="1"/>
  <c r="K34" i="454"/>
  <c r="L34" i="454" s="1"/>
  <c r="K35" i="454"/>
  <c r="L35" i="454" s="1"/>
  <c r="K36" i="454"/>
  <c r="L36" i="454" s="1"/>
  <c r="K37" i="454"/>
  <c r="L37" i="454" s="1"/>
  <c r="K38" i="454"/>
  <c r="L38" i="454" s="1"/>
  <c r="K39" i="454"/>
  <c r="L39" i="454" s="1"/>
  <c r="K40" i="454"/>
  <c r="L40" i="454" s="1"/>
  <c r="K41" i="454"/>
  <c r="L41" i="454" s="1"/>
  <c r="I42" i="454"/>
  <c r="F3" i="454"/>
  <c r="AF11" i="453"/>
  <c r="AF12" i="453"/>
  <c r="AF13" i="453"/>
  <c r="AF14" i="453"/>
  <c r="AF15" i="453"/>
  <c r="AF16" i="453"/>
  <c r="AF17" i="453"/>
  <c r="AF18" i="453"/>
  <c r="AF19" i="453"/>
  <c r="AF20" i="453"/>
  <c r="AF21" i="453"/>
  <c r="AF22" i="453"/>
  <c r="AF23" i="453"/>
  <c r="AF24" i="453"/>
  <c r="AF25" i="453"/>
  <c r="AF26" i="453"/>
  <c r="AF27" i="453"/>
  <c r="AF28" i="453"/>
  <c r="AF29" i="453"/>
  <c r="AF30" i="453"/>
  <c r="AF31" i="453"/>
  <c r="AF32" i="453"/>
  <c r="AF33" i="453"/>
  <c r="AF34" i="453"/>
  <c r="AF35" i="453"/>
  <c r="AF36" i="453"/>
  <c r="AF37" i="453"/>
  <c r="AF38" i="453"/>
  <c r="AF39" i="453"/>
  <c r="AF40" i="453"/>
  <c r="AF41" i="453"/>
  <c r="H47" i="453"/>
  <c r="I44" i="453"/>
  <c r="M11" i="453"/>
  <c r="M12" i="453"/>
  <c r="M13" i="453"/>
  <c r="M14" i="453"/>
  <c r="M15" i="453"/>
  <c r="M16" i="453"/>
  <c r="M17" i="453"/>
  <c r="M18" i="453"/>
  <c r="M19" i="453"/>
  <c r="M20" i="453"/>
  <c r="M21" i="453"/>
  <c r="M22" i="453"/>
  <c r="M23" i="453"/>
  <c r="M24" i="453"/>
  <c r="M25" i="453"/>
  <c r="M26" i="453"/>
  <c r="M27" i="453"/>
  <c r="M28" i="453"/>
  <c r="M29" i="453"/>
  <c r="M30" i="453"/>
  <c r="M31" i="453"/>
  <c r="M32" i="453"/>
  <c r="M33" i="453"/>
  <c r="M34" i="453"/>
  <c r="M35" i="453"/>
  <c r="M36" i="453"/>
  <c r="M37" i="453"/>
  <c r="M38" i="453"/>
  <c r="M39" i="453"/>
  <c r="M40" i="453"/>
  <c r="M41" i="453"/>
  <c r="K11" i="453"/>
  <c r="L11" i="453" s="1"/>
  <c r="K12" i="453"/>
  <c r="L12" i="453" s="1"/>
  <c r="K13" i="453"/>
  <c r="L13" i="453" s="1"/>
  <c r="K14" i="453"/>
  <c r="L14" i="453" s="1"/>
  <c r="K15" i="453"/>
  <c r="L15" i="453" s="1"/>
  <c r="K16" i="453"/>
  <c r="L16" i="453" s="1"/>
  <c r="K17" i="453"/>
  <c r="L17" i="453" s="1"/>
  <c r="K18" i="453"/>
  <c r="L18" i="453" s="1"/>
  <c r="K19" i="453"/>
  <c r="L19" i="453" s="1"/>
  <c r="K20" i="453"/>
  <c r="L20" i="453" s="1"/>
  <c r="K21" i="453"/>
  <c r="L21" i="453" s="1"/>
  <c r="K22" i="453"/>
  <c r="L22" i="453" s="1"/>
  <c r="K23" i="453"/>
  <c r="L23" i="453" s="1"/>
  <c r="K24" i="453"/>
  <c r="L24" i="453" s="1"/>
  <c r="K25" i="453"/>
  <c r="L25" i="453" s="1"/>
  <c r="K26" i="453"/>
  <c r="L26" i="453" s="1"/>
  <c r="K27" i="453"/>
  <c r="L27" i="453" s="1"/>
  <c r="K28" i="453"/>
  <c r="L28" i="453" s="1"/>
  <c r="K29" i="453"/>
  <c r="L29" i="453" s="1"/>
  <c r="K30" i="453"/>
  <c r="L30" i="453" s="1"/>
  <c r="K31" i="453"/>
  <c r="L31" i="453" s="1"/>
  <c r="K32" i="453"/>
  <c r="L32" i="453" s="1"/>
  <c r="K33" i="453"/>
  <c r="L33" i="453" s="1"/>
  <c r="K34" i="453"/>
  <c r="L34" i="453" s="1"/>
  <c r="K35" i="453"/>
  <c r="L35" i="453" s="1"/>
  <c r="K36" i="453"/>
  <c r="L36" i="453" s="1"/>
  <c r="K37" i="453"/>
  <c r="L37" i="453" s="1"/>
  <c r="K38" i="453"/>
  <c r="L38" i="453" s="1"/>
  <c r="K39" i="453"/>
  <c r="L39" i="453" s="1"/>
  <c r="K40" i="453"/>
  <c r="L40" i="453" s="1"/>
  <c r="K41" i="453"/>
  <c r="L41" i="453" s="1"/>
  <c r="I42" i="453"/>
  <c r="F3" i="453"/>
  <c r="AF11" i="452"/>
  <c r="AF12" i="452"/>
  <c r="AF13" i="452"/>
  <c r="AF14" i="452"/>
  <c r="AF15" i="452"/>
  <c r="AF16" i="452"/>
  <c r="AF17" i="452"/>
  <c r="AF18" i="452"/>
  <c r="AF19" i="452"/>
  <c r="AF20" i="452"/>
  <c r="AF21" i="452"/>
  <c r="AF22" i="452"/>
  <c r="AF23" i="452"/>
  <c r="AF24" i="452"/>
  <c r="AF25" i="452"/>
  <c r="AF26" i="452"/>
  <c r="AF27" i="452"/>
  <c r="AF28" i="452"/>
  <c r="AF29" i="452"/>
  <c r="AF30" i="452"/>
  <c r="AF31" i="452"/>
  <c r="AF32" i="452"/>
  <c r="AF33" i="452"/>
  <c r="AF34" i="452"/>
  <c r="AF35" i="452"/>
  <c r="AF36" i="452"/>
  <c r="AF37" i="452"/>
  <c r="AF38" i="452"/>
  <c r="AF39" i="452"/>
  <c r="AF40" i="452"/>
  <c r="AF41" i="452"/>
  <c r="H47" i="452"/>
  <c r="I44" i="452"/>
  <c r="M11" i="452"/>
  <c r="M12" i="452"/>
  <c r="M13" i="452"/>
  <c r="M14" i="452"/>
  <c r="M15" i="452"/>
  <c r="M16" i="452"/>
  <c r="M17" i="452"/>
  <c r="M18" i="452"/>
  <c r="M19" i="452"/>
  <c r="M20" i="452"/>
  <c r="M21" i="452"/>
  <c r="M22" i="452"/>
  <c r="M23" i="452"/>
  <c r="M24" i="452"/>
  <c r="M25" i="452"/>
  <c r="M26" i="452"/>
  <c r="M27" i="452"/>
  <c r="M28" i="452"/>
  <c r="M29" i="452"/>
  <c r="M30" i="452"/>
  <c r="M31" i="452"/>
  <c r="M32" i="452"/>
  <c r="M33" i="452"/>
  <c r="M34" i="452"/>
  <c r="M35" i="452"/>
  <c r="M36" i="452"/>
  <c r="M37" i="452"/>
  <c r="M38" i="452"/>
  <c r="M39" i="452"/>
  <c r="M40" i="452"/>
  <c r="M41" i="452"/>
  <c r="K11" i="452"/>
  <c r="L11" i="452" s="1"/>
  <c r="K12" i="452"/>
  <c r="L12" i="452" s="1"/>
  <c r="K13" i="452"/>
  <c r="L13" i="452" s="1"/>
  <c r="K14" i="452"/>
  <c r="L14" i="452" s="1"/>
  <c r="K15" i="452"/>
  <c r="L15" i="452" s="1"/>
  <c r="K16" i="452"/>
  <c r="L16" i="452" s="1"/>
  <c r="K17" i="452"/>
  <c r="L17" i="452" s="1"/>
  <c r="K18" i="452"/>
  <c r="L18" i="452" s="1"/>
  <c r="K19" i="452"/>
  <c r="L19" i="452" s="1"/>
  <c r="K20" i="452"/>
  <c r="L20" i="452" s="1"/>
  <c r="K21" i="452"/>
  <c r="L21" i="452" s="1"/>
  <c r="K22" i="452"/>
  <c r="L22" i="452" s="1"/>
  <c r="K23" i="452"/>
  <c r="L23" i="452" s="1"/>
  <c r="K24" i="452"/>
  <c r="L24" i="452" s="1"/>
  <c r="K25" i="452"/>
  <c r="L25" i="452" s="1"/>
  <c r="K26" i="452"/>
  <c r="L26" i="452" s="1"/>
  <c r="K27" i="452"/>
  <c r="L27" i="452" s="1"/>
  <c r="K28" i="452"/>
  <c r="L28" i="452" s="1"/>
  <c r="K29" i="452"/>
  <c r="L29" i="452" s="1"/>
  <c r="K30" i="452"/>
  <c r="L30" i="452" s="1"/>
  <c r="K31" i="452"/>
  <c r="L31" i="452" s="1"/>
  <c r="K32" i="452"/>
  <c r="L32" i="452" s="1"/>
  <c r="K33" i="452"/>
  <c r="L33" i="452" s="1"/>
  <c r="K34" i="452"/>
  <c r="L34" i="452" s="1"/>
  <c r="K35" i="452"/>
  <c r="L35" i="452" s="1"/>
  <c r="K36" i="452"/>
  <c r="L36" i="452" s="1"/>
  <c r="K37" i="452"/>
  <c r="L37" i="452" s="1"/>
  <c r="K38" i="452"/>
  <c r="L38" i="452" s="1"/>
  <c r="K39" i="452"/>
  <c r="L39" i="452" s="1"/>
  <c r="K40" i="452"/>
  <c r="L40" i="452" s="1"/>
  <c r="K41" i="452"/>
  <c r="L41" i="452" s="1"/>
  <c r="I42" i="452"/>
  <c r="AF11" i="451"/>
  <c r="AF12" i="451"/>
  <c r="AF13" i="451"/>
  <c r="AF14" i="451"/>
  <c r="AF15" i="451"/>
  <c r="AF16" i="451"/>
  <c r="AF17" i="451"/>
  <c r="AF18" i="451"/>
  <c r="AF19" i="451"/>
  <c r="AF20" i="451"/>
  <c r="AF21" i="451"/>
  <c r="AF22" i="451"/>
  <c r="AF23" i="451"/>
  <c r="AF24" i="451"/>
  <c r="AF25" i="451"/>
  <c r="AF26" i="451"/>
  <c r="AF27" i="451"/>
  <c r="AF28" i="451"/>
  <c r="AF29" i="451"/>
  <c r="AF30" i="451"/>
  <c r="AF31" i="451"/>
  <c r="AF32" i="451"/>
  <c r="AF33" i="451"/>
  <c r="AF34" i="451"/>
  <c r="AF35" i="451"/>
  <c r="AF36" i="451"/>
  <c r="AF37" i="451"/>
  <c r="AF38" i="451"/>
  <c r="AF39" i="451"/>
  <c r="AF40" i="451"/>
  <c r="AF41" i="451"/>
  <c r="H47" i="451"/>
  <c r="I44" i="451"/>
  <c r="M11" i="451"/>
  <c r="M12" i="451"/>
  <c r="M13" i="451"/>
  <c r="M14" i="451"/>
  <c r="M15" i="451"/>
  <c r="M16" i="451"/>
  <c r="M17" i="451"/>
  <c r="M18" i="451"/>
  <c r="M19" i="451"/>
  <c r="M20" i="451"/>
  <c r="M21" i="451"/>
  <c r="M22" i="451"/>
  <c r="M23" i="451"/>
  <c r="M24" i="451"/>
  <c r="M25" i="451"/>
  <c r="M26" i="451"/>
  <c r="M27" i="451"/>
  <c r="M28" i="451"/>
  <c r="M29" i="451"/>
  <c r="M30" i="451"/>
  <c r="M31" i="451"/>
  <c r="M32" i="451"/>
  <c r="M33" i="451"/>
  <c r="M34" i="451"/>
  <c r="M35" i="451"/>
  <c r="M36" i="451"/>
  <c r="M37" i="451"/>
  <c r="M38" i="451"/>
  <c r="M39" i="451"/>
  <c r="M40" i="451"/>
  <c r="M41" i="451"/>
  <c r="K11" i="451"/>
  <c r="L11" i="451" s="1"/>
  <c r="K12" i="451"/>
  <c r="L12" i="451" s="1"/>
  <c r="K13" i="451"/>
  <c r="L13" i="451" s="1"/>
  <c r="K14" i="451"/>
  <c r="L14" i="451" s="1"/>
  <c r="K15" i="451"/>
  <c r="L15" i="451" s="1"/>
  <c r="K16" i="451"/>
  <c r="L16" i="451" s="1"/>
  <c r="K17" i="451"/>
  <c r="L17" i="451" s="1"/>
  <c r="K18" i="451"/>
  <c r="L18" i="451" s="1"/>
  <c r="K19" i="451"/>
  <c r="L19" i="451" s="1"/>
  <c r="K20" i="451"/>
  <c r="L20" i="451" s="1"/>
  <c r="K21" i="451"/>
  <c r="L21" i="451" s="1"/>
  <c r="K22" i="451"/>
  <c r="L22" i="451" s="1"/>
  <c r="K23" i="451"/>
  <c r="L23" i="451" s="1"/>
  <c r="K24" i="451"/>
  <c r="L24" i="451" s="1"/>
  <c r="K25" i="451"/>
  <c r="L25" i="451" s="1"/>
  <c r="K26" i="451"/>
  <c r="L26" i="451" s="1"/>
  <c r="K27" i="451"/>
  <c r="L27" i="451" s="1"/>
  <c r="K28" i="451"/>
  <c r="L28" i="451" s="1"/>
  <c r="K29" i="451"/>
  <c r="L29" i="451" s="1"/>
  <c r="K30" i="451"/>
  <c r="L30" i="451" s="1"/>
  <c r="K31" i="451"/>
  <c r="L31" i="451" s="1"/>
  <c r="K32" i="451"/>
  <c r="L32" i="451" s="1"/>
  <c r="K33" i="451"/>
  <c r="L33" i="451" s="1"/>
  <c r="K34" i="451"/>
  <c r="L34" i="451" s="1"/>
  <c r="K35" i="451"/>
  <c r="L35" i="451" s="1"/>
  <c r="K36" i="451"/>
  <c r="L36" i="451" s="1"/>
  <c r="K37" i="451"/>
  <c r="L37" i="451" s="1"/>
  <c r="K38" i="451"/>
  <c r="L38" i="451" s="1"/>
  <c r="K39" i="451"/>
  <c r="L39" i="451" s="1"/>
  <c r="K40" i="451"/>
  <c r="L40" i="451" s="1"/>
  <c r="K41" i="451"/>
  <c r="L41" i="451" s="1"/>
  <c r="I42" i="451"/>
  <c r="AF11" i="450"/>
  <c r="AF12" i="450"/>
  <c r="AF13" i="450"/>
  <c r="AF14" i="450"/>
  <c r="AF15" i="450"/>
  <c r="AF16" i="450"/>
  <c r="AF17" i="450"/>
  <c r="AF18" i="450"/>
  <c r="AF19" i="450"/>
  <c r="AF20" i="450"/>
  <c r="AF21" i="450"/>
  <c r="AF22" i="450"/>
  <c r="AF23" i="450"/>
  <c r="AF24" i="450"/>
  <c r="AF25" i="450"/>
  <c r="AF26" i="450"/>
  <c r="AF27" i="450"/>
  <c r="AF28" i="450"/>
  <c r="AF29" i="450"/>
  <c r="AF30" i="450"/>
  <c r="AF31" i="450"/>
  <c r="AF32" i="450"/>
  <c r="AF33" i="450"/>
  <c r="AF34" i="450"/>
  <c r="AF35" i="450"/>
  <c r="AF36" i="450"/>
  <c r="AF37" i="450"/>
  <c r="AF38" i="450"/>
  <c r="AF39" i="450"/>
  <c r="AF40" i="450"/>
  <c r="AF41" i="450"/>
  <c r="H47" i="450"/>
  <c r="I44" i="450"/>
  <c r="M11" i="450"/>
  <c r="M12" i="450"/>
  <c r="M13" i="450"/>
  <c r="M14" i="450"/>
  <c r="M15" i="450"/>
  <c r="M16" i="450"/>
  <c r="M17" i="450"/>
  <c r="M18" i="450"/>
  <c r="M19" i="450"/>
  <c r="M20" i="450"/>
  <c r="M21" i="450"/>
  <c r="M22" i="450"/>
  <c r="M23" i="450"/>
  <c r="M24" i="450"/>
  <c r="M25" i="450"/>
  <c r="M26" i="450"/>
  <c r="M27" i="450"/>
  <c r="M28" i="450"/>
  <c r="M29" i="450"/>
  <c r="M30" i="450"/>
  <c r="M31" i="450"/>
  <c r="M32" i="450"/>
  <c r="M33" i="450"/>
  <c r="M34" i="450"/>
  <c r="M35" i="450"/>
  <c r="M36" i="450"/>
  <c r="M37" i="450"/>
  <c r="M38" i="450"/>
  <c r="M39" i="450"/>
  <c r="M40" i="450"/>
  <c r="M41" i="450"/>
  <c r="K11" i="450"/>
  <c r="L11" i="450" s="1"/>
  <c r="K12" i="450"/>
  <c r="L12" i="450" s="1"/>
  <c r="K13" i="450"/>
  <c r="L13" i="450" s="1"/>
  <c r="K14" i="450"/>
  <c r="L14" i="450" s="1"/>
  <c r="K15" i="450"/>
  <c r="L15" i="450" s="1"/>
  <c r="K16" i="450"/>
  <c r="L16" i="450" s="1"/>
  <c r="K17" i="450"/>
  <c r="L17" i="450" s="1"/>
  <c r="K18" i="450"/>
  <c r="L18" i="450" s="1"/>
  <c r="K19" i="450"/>
  <c r="L19" i="450" s="1"/>
  <c r="K20" i="450"/>
  <c r="L20" i="450" s="1"/>
  <c r="K21" i="450"/>
  <c r="L21" i="450" s="1"/>
  <c r="K22" i="450"/>
  <c r="L22" i="450" s="1"/>
  <c r="K23" i="450"/>
  <c r="L23" i="450" s="1"/>
  <c r="K24" i="450"/>
  <c r="L24" i="450" s="1"/>
  <c r="K25" i="450"/>
  <c r="L25" i="450" s="1"/>
  <c r="K26" i="450"/>
  <c r="L26" i="450" s="1"/>
  <c r="K27" i="450"/>
  <c r="L27" i="450" s="1"/>
  <c r="K28" i="450"/>
  <c r="L28" i="450" s="1"/>
  <c r="K29" i="450"/>
  <c r="L29" i="450" s="1"/>
  <c r="K30" i="450"/>
  <c r="L30" i="450" s="1"/>
  <c r="K31" i="450"/>
  <c r="L31" i="450" s="1"/>
  <c r="K32" i="450"/>
  <c r="L32" i="450" s="1"/>
  <c r="K33" i="450"/>
  <c r="L33" i="450" s="1"/>
  <c r="K34" i="450"/>
  <c r="L34" i="450" s="1"/>
  <c r="K35" i="450"/>
  <c r="L35" i="450" s="1"/>
  <c r="K36" i="450"/>
  <c r="L36" i="450" s="1"/>
  <c r="K37" i="450"/>
  <c r="L37" i="450" s="1"/>
  <c r="K38" i="450"/>
  <c r="L38" i="450" s="1"/>
  <c r="K39" i="450"/>
  <c r="L39" i="450" s="1"/>
  <c r="K40" i="450"/>
  <c r="L40" i="450" s="1"/>
  <c r="K41" i="450"/>
  <c r="L41" i="450" s="1"/>
  <c r="I42" i="450"/>
  <c r="AF11" i="449"/>
  <c r="AF12" i="449"/>
  <c r="AF13" i="449"/>
  <c r="AF14" i="449"/>
  <c r="AF15" i="449"/>
  <c r="AF16" i="449"/>
  <c r="AF17" i="449"/>
  <c r="AF18" i="449"/>
  <c r="AF19" i="449"/>
  <c r="AF20" i="449"/>
  <c r="AF21" i="449"/>
  <c r="AF22" i="449"/>
  <c r="AF23" i="449"/>
  <c r="AF24" i="449"/>
  <c r="AF25" i="449"/>
  <c r="AF26" i="449"/>
  <c r="AF27" i="449"/>
  <c r="AF28" i="449"/>
  <c r="AF29" i="449"/>
  <c r="AF30" i="449"/>
  <c r="AF31" i="449"/>
  <c r="AF32" i="449"/>
  <c r="AF33" i="449"/>
  <c r="AF34" i="449"/>
  <c r="AF35" i="449"/>
  <c r="AF36" i="449"/>
  <c r="AF37" i="449"/>
  <c r="AF38" i="449"/>
  <c r="AF39" i="449"/>
  <c r="AF40" i="449"/>
  <c r="AF41" i="449"/>
  <c r="H47" i="449"/>
  <c r="I44" i="449"/>
  <c r="M11" i="449"/>
  <c r="M12" i="449"/>
  <c r="M13" i="449"/>
  <c r="M14" i="449"/>
  <c r="M15" i="449"/>
  <c r="M16" i="449"/>
  <c r="M17" i="449"/>
  <c r="M18" i="449"/>
  <c r="M19" i="449"/>
  <c r="M20" i="449"/>
  <c r="M21" i="449"/>
  <c r="M22" i="449"/>
  <c r="M23" i="449"/>
  <c r="M24" i="449"/>
  <c r="M25" i="449"/>
  <c r="M26" i="449"/>
  <c r="M27" i="449"/>
  <c r="M28" i="449"/>
  <c r="M29" i="449"/>
  <c r="M30" i="449"/>
  <c r="M31" i="449"/>
  <c r="M32" i="449"/>
  <c r="M33" i="449"/>
  <c r="M34" i="449"/>
  <c r="M35" i="449"/>
  <c r="M36" i="449"/>
  <c r="M37" i="449"/>
  <c r="M38" i="449"/>
  <c r="M39" i="449"/>
  <c r="M40" i="449"/>
  <c r="M41" i="449"/>
  <c r="K11" i="449"/>
  <c r="L11" i="449" s="1"/>
  <c r="K12" i="449"/>
  <c r="L12" i="449" s="1"/>
  <c r="K13" i="449"/>
  <c r="L13" i="449" s="1"/>
  <c r="K14" i="449"/>
  <c r="L14" i="449" s="1"/>
  <c r="K15" i="449"/>
  <c r="L15" i="449" s="1"/>
  <c r="K16" i="449"/>
  <c r="L16" i="449" s="1"/>
  <c r="K17" i="449"/>
  <c r="L17" i="449" s="1"/>
  <c r="K18" i="449"/>
  <c r="L18" i="449" s="1"/>
  <c r="K19" i="449"/>
  <c r="L19" i="449" s="1"/>
  <c r="K20" i="449"/>
  <c r="L20" i="449" s="1"/>
  <c r="K21" i="449"/>
  <c r="L21" i="449" s="1"/>
  <c r="K22" i="449"/>
  <c r="L22" i="449" s="1"/>
  <c r="K23" i="449"/>
  <c r="L23" i="449" s="1"/>
  <c r="K24" i="449"/>
  <c r="L24" i="449" s="1"/>
  <c r="K25" i="449"/>
  <c r="L25" i="449" s="1"/>
  <c r="K26" i="449"/>
  <c r="L26" i="449" s="1"/>
  <c r="K27" i="449"/>
  <c r="L27" i="449" s="1"/>
  <c r="K28" i="449"/>
  <c r="L28" i="449" s="1"/>
  <c r="K29" i="449"/>
  <c r="L29" i="449" s="1"/>
  <c r="K30" i="449"/>
  <c r="L30" i="449" s="1"/>
  <c r="K31" i="449"/>
  <c r="L31" i="449" s="1"/>
  <c r="K32" i="449"/>
  <c r="L32" i="449" s="1"/>
  <c r="K33" i="449"/>
  <c r="L33" i="449" s="1"/>
  <c r="K34" i="449"/>
  <c r="L34" i="449" s="1"/>
  <c r="K35" i="449"/>
  <c r="L35" i="449" s="1"/>
  <c r="K36" i="449"/>
  <c r="L36" i="449" s="1"/>
  <c r="K37" i="449"/>
  <c r="L37" i="449" s="1"/>
  <c r="K38" i="449"/>
  <c r="L38" i="449" s="1"/>
  <c r="K39" i="449"/>
  <c r="L39" i="449" s="1"/>
  <c r="K40" i="449"/>
  <c r="L40" i="449" s="1"/>
  <c r="K41" i="449"/>
  <c r="L41" i="449" s="1"/>
  <c r="I42" i="449"/>
  <c r="F3" i="449"/>
  <c r="AF11" i="448"/>
  <c r="AF12" i="448"/>
  <c r="AF13" i="448"/>
  <c r="AF14" i="448"/>
  <c r="AF15" i="448"/>
  <c r="AF16" i="448"/>
  <c r="AF17" i="448"/>
  <c r="AF18" i="448"/>
  <c r="AF19" i="448"/>
  <c r="AF20" i="448"/>
  <c r="AF21" i="448"/>
  <c r="AF22" i="448"/>
  <c r="AF23" i="448"/>
  <c r="AF24" i="448"/>
  <c r="AF25" i="448"/>
  <c r="AF26" i="448"/>
  <c r="AF27" i="448"/>
  <c r="AF28" i="448"/>
  <c r="AF29" i="448"/>
  <c r="AF30" i="448"/>
  <c r="AF31" i="448"/>
  <c r="AF32" i="448"/>
  <c r="AF33" i="448"/>
  <c r="AF34" i="448"/>
  <c r="AF35" i="448"/>
  <c r="AF36" i="448"/>
  <c r="AF37" i="448"/>
  <c r="AF38" i="448"/>
  <c r="AF39" i="448"/>
  <c r="AF40" i="448"/>
  <c r="AF41" i="448"/>
  <c r="H47" i="448"/>
  <c r="I44" i="448"/>
  <c r="M11" i="448"/>
  <c r="M12" i="448"/>
  <c r="M13" i="448"/>
  <c r="M14" i="448"/>
  <c r="M15" i="448"/>
  <c r="M16" i="448"/>
  <c r="M17" i="448"/>
  <c r="M18" i="448"/>
  <c r="M19" i="448"/>
  <c r="M20" i="448"/>
  <c r="M21" i="448"/>
  <c r="M22" i="448"/>
  <c r="M23" i="448"/>
  <c r="M24" i="448"/>
  <c r="M25" i="448"/>
  <c r="M26" i="448"/>
  <c r="M27" i="448"/>
  <c r="M28" i="448"/>
  <c r="M29" i="448"/>
  <c r="M30" i="448"/>
  <c r="M31" i="448"/>
  <c r="M32" i="448"/>
  <c r="M33" i="448"/>
  <c r="M34" i="448"/>
  <c r="M35" i="448"/>
  <c r="M36" i="448"/>
  <c r="M37" i="448"/>
  <c r="M38" i="448"/>
  <c r="M39" i="448"/>
  <c r="M40" i="448"/>
  <c r="M41" i="448"/>
  <c r="K11" i="448"/>
  <c r="L11" i="448" s="1"/>
  <c r="K12" i="448"/>
  <c r="L12" i="448" s="1"/>
  <c r="K13" i="448"/>
  <c r="L13" i="448" s="1"/>
  <c r="K14" i="448"/>
  <c r="L14" i="448" s="1"/>
  <c r="K15" i="448"/>
  <c r="L15" i="448" s="1"/>
  <c r="K16" i="448"/>
  <c r="L16" i="448" s="1"/>
  <c r="K17" i="448"/>
  <c r="L17" i="448" s="1"/>
  <c r="K18" i="448"/>
  <c r="L18" i="448" s="1"/>
  <c r="K19" i="448"/>
  <c r="L19" i="448" s="1"/>
  <c r="K20" i="448"/>
  <c r="L20" i="448" s="1"/>
  <c r="K21" i="448"/>
  <c r="L21" i="448" s="1"/>
  <c r="K22" i="448"/>
  <c r="L22" i="448" s="1"/>
  <c r="K23" i="448"/>
  <c r="L23" i="448" s="1"/>
  <c r="K24" i="448"/>
  <c r="L24" i="448" s="1"/>
  <c r="K25" i="448"/>
  <c r="L25" i="448" s="1"/>
  <c r="K26" i="448"/>
  <c r="L26" i="448" s="1"/>
  <c r="K27" i="448"/>
  <c r="L27" i="448" s="1"/>
  <c r="K28" i="448"/>
  <c r="L28" i="448" s="1"/>
  <c r="K29" i="448"/>
  <c r="L29" i="448" s="1"/>
  <c r="K30" i="448"/>
  <c r="L30" i="448" s="1"/>
  <c r="K31" i="448"/>
  <c r="L31" i="448" s="1"/>
  <c r="K32" i="448"/>
  <c r="L32" i="448" s="1"/>
  <c r="K33" i="448"/>
  <c r="L33" i="448" s="1"/>
  <c r="K34" i="448"/>
  <c r="L34" i="448" s="1"/>
  <c r="K35" i="448"/>
  <c r="L35" i="448" s="1"/>
  <c r="K36" i="448"/>
  <c r="L36" i="448" s="1"/>
  <c r="K37" i="448"/>
  <c r="L37" i="448" s="1"/>
  <c r="K38" i="448"/>
  <c r="L38" i="448" s="1"/>
  <c r="K39" i="448"/>
  <c r="L39" i="448" s="1"/>
  <c r="K40" i="448"/>
  <c r="L40" i="448" s="1"/>
  <c r="K41" i="448"/>
  <c r="L41" i="448" s="1"/>
  <c r="I42" i="448"/>
  <c r="L368" i="2"/>
  <c r="L369" i="2"/>
  <c r="L371" i="2"/>
  <c r="L372" i="2"/>
  <c r="L373" i="2"/>
  <c r="L355" i="2"/>
  <c r="L356" i="2"/>
  <c r="L357" i="2"/>
  <c r="L358" i="2"/>
  <c r="L359" i="2"/>
  <c r="L340" i="2"/>
  <c r="L341" i="2"/>
  <c r="L343" i="2"/>
  <c r="L344" i="2"/>
  <c r="L345" i="2"/>
  <c r="L327" i="2"/>
  <c r="L328" i="2"/>
  <c r="L329" i="2"/>
  <c r="L331" i="2"/>
  <c r="L309" i="2"/>
  <c r="L310" i="2"/>
  <c r="L312" i="2"/>
  <c r="L313" i="2"/>
  <c r="L314" i="2"/>
  <c r="L296" i="2"/>
  <c r="L297" i="2"/>
  <c r="L299" i="2"/>
  <c r="L300" i="2"/>
  <c r="L281" i="2"/>
  <c r="L283" i="2"/>
  <c r="L285" i="2"/>
  <c r="C276" i="2"/>
  <c r="L255" i="2"/>
  <c r="L256" i="2"/>
  <c r="L257" i="2"/>
  <c r="L258" i="2"/>
  <c r="L259" i="2"/>
  <c r="L260" i="2"/>
  <c r="L241" i="2"/>
  <c r="L242" i="2"/>
  <c r="L244" i="2"/>
  <c r="L245" i="2"/>
  <c r="L246" i="2"/>
  <c r="L228" i="2"/>
  <c r="L229" i="2"/>
  <c r="L231" i="2"/>
  <c r="L232" i="2"/>
  <c r="L212" i="2"/>
  <c r="L213" i="2"/>
  <c r="L214" i="2"/>
  <c r="L215" i="2"/>
  <c r="L216" i="2"/>
  <c r="L217" i="2"/>
  <c r="L199" i="2"/>
  <c r="L200" i="2"/>
  <c r="L201" i="2"/>
  <c r="L202" i="2"/>
  <c r="L203" i="2"/>
  <c r="L204" i="2"/>
  <c r="L183" i="2"/>
  <c r="L184" i="2"/>
  <c r="L186" i="2"/>
  <c r="L187" i="2"/>
  <c r="L169" i="2"/>
  <c r="L170" i="2"/>
  <c r="L171" i="2"/>
  <c r="L172" i="2"/>
  <c r="L173" i="2"/>
  <c r="L156" i="2"/>
  <c r="L157" i="2"/>
  <c r="L158" i="2"/>
  <c r="L159" i="2"/>
  <c r="L160" i="2"/>
  <c r="L161" i="2"/>
  <c r="L142" i="2"/>
  <c r="L143" i="2"/>
  <c r="L144" i="2"/>
  <c r="L145" i="2"/>
  <c r="L146" i="2"/>
  <c r="L147" i="2"/>
  <c r="L129" i="2"/>
  <c r="L130" i="2"/>
  <c r="L131" i="2"/>
  <c r="L132" i="2"/>
  <c r="L133" i="2"/>
  <c r="L116" i="2"/>
  <c r="L117" i="2"/>
  <c r="L118" i="2"/>
  <c r="L120" i="2"/>
  <c r="L121" i="2"/>
  <c r="L74" i="2"/>
  <c r="L75" i="2"/>
  <c r="L76" i="2"/>
  <c r="L77" i="2"/>
  <c r="L78" i="2"/>
  <c r="L62" i="2"/>
  <c r="L63" i="2"/>
  <c r="L64" i="2"/>
  <c r="L65" i="2"/>
  <c r="L66" i="2"/>
  <c r="L46" i="2"/>
  <c r="L47" i="2"/>
  <c r="L48" i="2"/>
  <c r="L49" i="2"/>
  <c r="L50" i="2"/>
  <c r="L33" i="2"/>
  <c r="L34" i="2"/>
  <c r="L36" i="2"/>
  <c r="L37" i="2"/>
  <c r="L38" i="2"/>
  <c r="L18" i="2"/>
  <c r="L19" i="2"/>
  <c r="L20" i="2"/>
  <c r="L21" i="2"/>
  <c r="L22" i="2"/>
  <c r="L5" i="2"/>
  <c r="L6" i="2"/>
  <c r="L7" i="2"/>
  <c r="L8" i="2"/>
  <c r="L9" i="2"/>
  <c r="L10" i="2"/>
  <c r="F3" i="448" l="1"/>
  <c r="F3" i="456"/>
  <c r="F3" i="463"/>
  <c r="F3" i="477"/>
  <c r="F3" i="478"/>
  <c r="J6" i="495"/>
  <c r="J6" i="491"/>
  <c r="F3" i="451"/>
  <c r="O5" i="464"/>
  <c r="J4" i="453"/>
  <c r="J5" i="453" s="1"/>
  <c r="J6" i="453" s="1"/>
  <c r="F3" i="481"/>
  <c r="F3" i="473"/>
  <c r="AA11" i="494"/>
  <c r="AB11" i="494" s="1"/>
  <c r="AB12" i="494" s="1"/>
  <c r="S11" i="495"/>
  <c r="P11" i="495" s="1"/>
  <c r="Z11" i="495"/>
  <c r="AB11" i="495" s="1"/>
  <c r="AB12" i="495" s="1"/>
  <c r="AB13" i="495" s="1"/>
  <c r="AB14" i="495" s="1"/>
  <c r="AB15" i="495" s="1"/>
  <c r="AB16" i="495" s="1"/>
  <c r="AB17" i="495" s="1"/>
  <c r="H11" i="496"/>
  <c r="I11" i="496" s="1"/>
  <c r="B11" i="496"/>
  <c r="AA11" i="496"/>
  <c r="Z11" i="496"/>
  <c r="J6" i="496"/>
  <c r="B11" i="494"/>
  <c r="H11" i="494"/>
  <c r="I11" i="494" s="1"/>
  <c r="H11" i="492"/>
  <c r="I11" i="492" s="1"/>
  <c r="B11" i="492"/>
  <c r="J6" i="493"/>
  <c r="B11" i="493"/>
  <c r="H11" i="493"/>
  <c r="I11" i="493" s="1"/>
  <c r="J6" i="492"/>
  <c r="Z11" i="493"/>
  <c r="AA11" i="493"/>
  <c r="H11" i="491"/>
  <c r="I11" i="491" s="1"/>
  <c r="B11" i="491"/>
  <c r="AA11" i="491"/>
  <c r="Z11" i="491"/>
  <c r="F3" i="455"/>
  <c r="F3" i="467"/>
  <c r="F3" i="462"/>
  <c r="F3" i="471"/>
  <c r="C335" i="2"/>
  <c r="F3" i="474"/>
  <c r="F3" i="484"/>
  <c r="C289" i="2"/>
  <c r="O5" i="462"/>
  <c r="J4" i="462"/>
  <c r="J5" i="462" s="1"/>
  <c r="C13" i="2"/>
  <c r="C41" i="2"/>
  <c r="C69" i="2"/>
  <c r="C82" i="2"/>
  <c r="C150" i="2"/>
  <c r="C177" i="2"/>
  <c r="C191" i="2"/>
  <c r="C220" i="2"/>
  <c r="C236" i="2"/>
  <c r="C317" i="2"/>
  <c r="C376" i="2"/>
  <c r="F3" i="461"/>
  <c r="Y11" i="467"/>
  <c r="AA11" i="467" s="1"/>
  <c r="O5" i="456"/>
  <c r="C11" i="456"/>
  <c r="H11" i="456" s="1"/>
  <c r="I11" i="456" s="1"/>
  <c r="J4" i="464"/>
  <c r="J5" i="464" s="1"/>
  <c r="C11" i="471"/>
  <c r="B11" i="471" s="1"/>
  <c r="O5" i="473"/>
  <c r="C11" i="467"/>
  <c r="F3" i="472"/>
  <c r="Y11" i="486"/>
  <c r="AA11" i="486" s="1"/>
  <c r="C11" i="481"/>
  <c r="H11" i="481" s="1"/>
  <c r="I11" i="481" s="1"/>
  <c r="F3" i="485"/>
  <c r="F3" i="465"/>
  <c r="J4" i="465"/>
  <c r="J5" i="465" s="1"/>
  <c r="O5" i="460"/>
  <c r="C11" i="460"/>
  <c r="J4" i="460"/>
  <c r="J5" i="460" s="1"/>
  <c r="Y11" i="460"/>
  <c r="Z11" i="460" s="1"/>
  <c r="F3" i="460"/>
  <c r="C137" i="2"/>
  <c r="C263" i="2"/>
  <c r="C304" i="2"/>
  <c r="C26" i="2"/>
  <c r="C124" i="2"/>
  <c r="C249" i="2"/>
  <c r="C11" i="483"/>
  <c r="B11" i="483" s="1"/>
  <c r="S11" i="483" s="1"/>
  <c r="C11" i="486"/>
  <c r="H11" i="486" s="1"/>
  <c r="I11" i="486" s="1"/>
  <c r="C11" i="474"/>
  <c r="B11" i="474" s="1"/>
  <c r="O11" i="474" s="1"/>
  <c r="Q11" i="474" s="1"/>
  <c r="R11" i="474" s="1"/>
  <c r="Y11" i="461"/>
  <c r="Z11" i="461" s="1"/>
  <c r="J4" i="475"/>
  <c r="J5" i="475" s="1"/>
  <c r="C11" i="475"/>
  <c r="B11" i="475" s="1"/>
  <c r="Y11" i="463"/>
  <c r="C11" i="478"/>
  <c r="B11" i="478" s="1"/>
  <c r="Y11" i="484"/>
  <c r="Z11" i="484" s="1"/>
  <c r="C11" i="484"/>
  <c r="B11" i="484" s="1"/>
  <c r="S11" i="484" s="1"/>
  <c r="C11" i="468"/>
  <c r="H11" i="468" s="1"/>
  <c r="I11" i="468" s="1"/>
  <c r="Y11" i="468"/>
  <c r="Z11" i="468" s="1"/>
  <c r="H11" i="459"/>
  <c r="I11" i="459" s="1"/>
  <c r="B11" i="459"/>
  <c r="H11" i="465"/>
  <c r="I11" i="465" s="1"/>
  <c r="B11" i="465"/>
  <c r="S11" i="465" s="1"/>
  <c r="J4" i="482"/>
  <c r="J5" i="482" s="1"/>
  <c r="C11" i="482"/>
  <c r="B11" i="482" s="1"/>
  <c r="F3" i="482"/>
  <c r="F3" i="468"/>
  <c r="C11" i="461"/>
  <c r="B11" i="461" s="1"/>
  <c r="F3" i="483"/>
  <c r="O5" i="486"/>
  <c r="J6" i="486" s="1"/>
  <c r="Y11" i="465"/>
  <c r="O5" i="484"/>
  <c r="J6" i="484" s="1"/>
  <c r="J4" i="456"/>
  <c r="J5" i="456" s="1"/>
  <c r="F3" i="486"/>
  <c r="Y11" i="462"/>
  <c r="Z11" i="462" s="1"/>
  <c r="O5" i="465"/>
  <c r="O5" i="472"/>
  <c r="J6" i="472" s="1"/>
  <c r="C11" i="448"/>
  <c r="H11" i="448" s="1"/>
  <c r="I11" i="448" s="1"/>
  <c r="Y11" i="453"/>
  <c r="AA11" i="453" s="1"/>
  <c r="AF42" i="463"/>
  <c r="F54" i="463" s="1"/>
  <c r="F55" i="463" s="1"/>
  <c r="F56" i="463" s="1"/>
  <c r="O5" i="463"/>
  <c r="O5" i="467"/>
  <c r="J6" i="467" s="1"/>
  <c r="O5" i="457"/>
  <c r="AF42" i="448"/>
  <c r="F54" i="448" s="1"/>
  <c r="F55" i="448" s="1"/>
  <c r="F56" i="448" s="1"/>
  <c r="Y11" i="475"/>
  <c r="J4" i="463"/>
  <c r="J5" i="463" s="1"/>
  <c r="C11" i="466"/>
  <c r="H11" i="466" s="1"/>
  <c r="I11" i="466" s="1"/>
  <c r="O5" i="481"/>
  <c r="J6" i="481" s="1"/>
  <c r="J4" i="457"/>
  <c r="J5" i="457" s="1"/>
  <c r="C54" i="2"/>
  <c r="C363" i="2"/>
  <c r="C348" i="2"/>
  <c r="AF42" i="453"/>
  <c r="F54" i="453" s="1"/>
  <c r="F55" i="453" s="1"/>
  <c r="F56" i="453" s="1"/>
  <c r="C11" i="458"/>
  <c r="H11" i="458" s="1"/>
  <c r="I11" i="458" s="1"/>
  <c r="J4" i="458"/>
  <c r="J5" i="458" s="1"/>
  <c r="O5" i="458"/>
  <c r="Y11" i="458"/>
  <c r="F3" i="458"/>
  <c r="AF42" i="473"/>
  <c r="F54" i="473" s="1"/>
  <c r="F55" i="473" s="1"/>
  <c r="F56" i="473" s="1"/>
  <c r="AF42" i="485"/>
  <c r="F54" i="485" s="1"/>
  <c r="F55" i="485" s="1"/>
  <c r="F56" i="485" s="1"/>
  <c r="B11" i="462"/>
  <c r="H11" i="462"/>
  <c r="I11" i="462" s="1"/>
  <c r="AF42" i="455"/>
  <c r="F54" i="455" s="1"/>
  <c r="F55" i="455" s="1"/>
  <c r="F56" i="455" s="1"/>
  <c r="M43" i="464"/>
  <c r="AF42" i="474"/>
  <c r="F54" i="474" s="1"/>
  <c r="F55" i="474" s="1"/>
  <c r="F56" i="474" s="1"/>
  <c r="AF42" i="469"/>
  <c r="F54" i="469" s="1"/>
  <c r="F55" i="469" s="1"/>
  <c r="F56" i="469" s="1"/>
  <c r="M43" i="485"/>
  <c r="AF42" i="465"/>
  <c r="F54" i="465" s="1"/>
  <c r="F56" i="465" s="1"/>
  <c r="M43" i="450"/>
  <c r="M43" i="451"/>
  <c r="M43" i="452"/>
  <c r="M43" i="454"/>
  <c r="AF42" i="483"/>
  <c r="F54" i="483" s="1"/>
  <c r="F55" i="483" s="1"/>
  <c r="F56" i="483" s="1"/>
  <c r="C11" i="479"/>
  <c r="B11" i="479" s="1"/>
  <c r="J4" i="479"/>
  <c r="J5" i="479" s="1"/>
  <c r="O5" i="479"/>
  <c r="Y11" i="479"/>
  <c r="Z11" i="479" s="1"/>
  <c r="F3" i="479"/>
  <c r="C11" i="469"/>
  <c r="F3" i="469"/>
  <c r="J4" i="469"/>
  <c r="J5" i="469" s="1"/>
  <c r="O5" i="469"/>
  <c r="Y11" i="469"/>
  <c r="O5" i="450"/>
  <c r="Y11" i="450"/>
  <c r="Z11" i="450" s="1"/>
  <c r="L43" i="460"/>
  <c r="M43" i="478"/>
  <c r="AF42" i="478"/>
  <c r="F54" i="478" s="1"/>
  <c r="F55" i="478" s="1"/>
  <c r="F56" i="478" s="1"/>
  <c r="Y11" i="455"/>
  <c r="O5" i="451"/>
  <c r="C11" i="453"/>
  <c r="H11" i="453" s="1"/>
  <c r="I11" i="453" s="1"/>
  <c r="AF42" i="458"/>
  <c r="F54" i="458" s="1"/>
  <c r="F55" i="458" s="1"/>
  <c r="F56" i="458" s="1"/>
  <c r="L43" i="462"/>
  <c r="L43" i="479"/>
  <c r="M43" i="482"/>
  <c r="C11" i="477"/>
  <c r="AA11" i="456"/>
  <c r="AB11" i="456" s="1"/>
  <c r="AB12" i="456" s="1"/>
  <c r="AB13" i="456" s="1"/>
  <c r="AB14" i="456" s="1"/>
  <c r="AB15" i="456" s="1"/>
  <c r="AB16" i="456" s="1"/>
  <c r="AB17" i="456" s="1"/>
  <c r="AB18" i="456" s="1"/>
  <c r="AB19" i="456" s="1"/>
  <c r="AB20" i="456" s="1"/>
  <c r="AB21" i="456" s="1"/>
  <c r="AB22" i="456" s="1"/>
  <c r="AB23" i="456" s="1"/>
  <c r="AB24" i="456" s="1"/>
  <c r="AB25" i="456" s="1"/>
  <c r="AB26" i="456" s="1"/>
  <c r="AB27" i="456" s="1"/>
  <c r="AB28" i="456" s="1"/>
  <c r="AB29" i="456" s="1"/>
  <c r="AB30" i="456" s="1"/>
  <c r="AB31" i="456" s="1"/>
  <c r="AB32" i="456" s="1"/>
  <c r="AB33" i="456" s="1"/>
  <c r="AB34" i="456" s="1"/>
  <c r="AB35" i="456" s="1"/>
  <c r="AB36" i="456" s="1"/>
  <c r="AB37" i="456" s="1"/>
  <c r="AB38" i="456" s="1"/>
  <c r="AB39" i="456" s="1"/>
  <c r="AB40" i="456" s="1"/>
  <c r="AB41" i="456" s="1"/>
  <c r="Y11" i="483"/>
  <c r="Y11" i="482"/>
  <c r="Z11" i="482" s="1"/>
  <c r="Y11" i="466"/>
  <c r="Y11" i="471"/>
  <c r="Y11" i="474"/>
  <c r="Z11" i="474" s="1"/>
  <c r="O5" i="448"/>
  <c r="O5" i="455"/>
  <c r="J4" i="451"/>
  <c r="J5" i="451" s="1"/>
  <c r="O5" i="454"/>
  <c r="O5" i="483"/>
  <c r="J6" i="483" s="1"/>
  <c r="O5" i="485"/>
  <c r="O5" i="482"/>
  <c r="Y11" i="477"/>
  <c r="O5" i="468"/>
  <c r="O5" i="471"/>
  <c r="J6" i="471" s="1"/>
  <c r="AA11" i="459"/>
  <c r="AB11" i="459" s="1"/>
  <c r="AB12" i="459" s="1"/>
  <c r="AB13" i="459" s="1"/>
  <c r="AB14" i="459" s="1"/>
  <c r="AB15" i="459" s="1"/>
  <c r="AB16" i="459" s="1"/>
  <c r="AB17" i="459" s="1"/>
  <c r="AB18" i="459" s="1"/>
  <c r="AB19" i="459" s="1"/>
  <c r="AB20" i="459" s="1"/>
  <c r="AB21" i="459" s="1"/>
  <c r="AB22" i="459" s="1"/>
  <c r="AB23" i="459" s="1"/>
  <c r="AB24" i="459" s="1"/>
  <c r="AB25" i="459" s="1"/>
  <c r="AB26" i="459" s="1"/>
  <c r="AB27" i="459" s="1"/>
  <c r="AB28" i="459" s="1"/>
  <c r="AB29" i="459" s="1"/>
  <c r="AB30" i="459" s="1"/>
  <c r="AB31" i="459" s="1"/>
  <c r="AB32" i="459" s="1"/>
  <c r="AB33" i="459" s="1"/>
  <c r="AB34" i="459" s="1"/>
  <c r="AB35" i="459" s="1"/>
  <c r="AB36" i="459" s="1"/>
  <c r="AB37" i="459" s="1"/>
  <c r="AB38" i="459" s="1"/>
  <c r="AB39" i="459" s="1"/>
  <c r="AB40" i="459" s="1"/>
  <c r="AB41" i="459" s="1"/>
  <c r="J4" i="448"/>
  <c r="J5" i="448" s="1"/>
  <c r="O5" i="449"/>
  <c r="J6" i="449" s="1"/>
  <c r="J4" i="455"/>
  <c r="J5" i="455" s="1"/>
  <c r="J4" i="454"/>
  <c r="J5" i="454" s="1"/>
  <c r="O5" i="461"/>
  <c r="J6" i="461" s="1"/>
  <c r="M43" i="481"/>
  <c r="O5" i="477"/>
  <c r="J6" i="477" s="1"/>
  <c r="Y11" i="478"/>
  <c r="O5" i="466"/>
  <c r="J6" i="466" s="1"/>
  <c r="O5" i="474"/>
  <c r="J6" i="474" s="1"/>
  <c r="M43" i="477"/>
  <c r="AF42" i="479"/>
  <c r="F54" i="479" s="1"/>
  <c r="F55" i="479" s="1"/>
  <c r="F56" i="479" s="1"/>
  <c r="O5" i="478"/>
  <c r="J6" i="478" s="1"/>
  <c r="M43" i="483"/>
  <c r="C207" i="2"/>
  <c r="C164" i="2"/>
  <c r="AF42" i="451"/>
  <c r="F54" i="451" s="1"/>
  <c r="F55" i="451" s="1"/>
  <c r="F56" i="451" s="1"/>
  <c r="M43" i="448"/>
  <c r="L43" i="448"/>
  <c r="L43" i="454"/>
  <c r="L43" i="450"/>
  <c r="M43" i="449"/>
  <c r="AF42" i="450"/>
  <c r="F54" i="450" s="1"/>
  <c r="F55" i="450" s="1"/>
  <c r="F56" i="450" s="1"/>
  <c r="AF42" i="454"/>
  <c r="F54" i="454" s="1"/>
  <c r="F55" i="454" s="1"/>
  <c r="F56" i="454" s="1"/>
  <c r="L43" i="449"/>
  <c r="L43" i="453"/>
  <c r="M43" i="453"/>
  <c r="L43" i="456"/>
  <c r="L43" i="452"/>
  <c r="M43" i="455"/>
  <c r="AF42" i="449"/>
  <c r="F54" i="449" s="1"/>
  <c r="F55" i="449" s="1"/>
  <c r="F56" i="449" s="1"/>
  <c r="AF42" i="452"/>
  <c r="F54" i="452" s="1"/>
  <c r="F55" i="452" s="1"/>
  <c r="F56" i="452" s="1"/>
  <c r="L43" i="455"/>
  <c r="L43" i="457"/>
  <c r="L43" i="451"/>
  <c r="AF42" i="460"/>
  <c r="F54" i="460" s="1"/>
  <c r="F55" i="460" s="1"/>
  <c r="F56" i="460" s="1"/>
  <c r="M43" i="456"/>
  <c r="M43" i="458"/>
  <c r="M43" i="461"/>
  <c r="AF42" i="461"/>
  <c r="F54" i="461" s="1"/>
  <c r="F55" i="461" s="1"/>
  <c r="F56" i="461" s="1"/>
  <c r="M43" i="463"/>
  <c r="L43" i="458"/>
  <c r="AF42" i="459"/>
  <c r="F54" i="459" s="1"/>
  <c r="F55" i="459" s="1"/>
  <c r="F56" i="459" s="1"/>
  <c r="L43" i="461"/>
  <c r="L43" i="463"/>
  <c r="L43" i="472"/>
  <c r="M43" i="459"/>
  <c r="M43" i="462"/>
  <c r="L43" i="465"/>
  <c r="AF42" i="456"/>
  <c r="F54" i="456" s="1"/>
  <c r="F55" i="456" s="1"/>
  <c r="F56" i="456" s="1"/>
  <c r="L43" i="459"/>
  <c r="M43" i="460"/>
  <c r="L43" i="471"/>
  <c r="H11" i="461"/>
  <c r="I11" i="461" s="1"/>
  <c r="M43" i="457"/>
  <c r="AF42" i="457"/>
  <c r="F54" i="457" s="1"/>
  <c r="F55" i="457" s="1"/>
  <c r="F56" i="457" s="1"/>
  <c r="AF42" i="462"/>
  <c r="F54" i="462" s="1"/>
  <c r="F55" i="462" s="1"/>
  <c r="F56" i="462" s="1"/>
  <c r="M43" i="467"/>
  <c r="AF42" i="468"/>
  <c r="F54" i="468" s="1"/>
  <c r="F55" i="468" s="1"/>
  <c r="F56" i="468" s="1"/>
  <c r="M43" i="469"/>
  <c r="M43" i="466"/>
  <c r="L43" i="467"/>
  <c r="AF42" i="467"/>
  <c r="F54" i="467" s="1"/>
  <c r="F55" i="467" s="1"/>
  <c r="F56" i="467" s="1"/>
  <c r="F3" i="470"/>
  <c r="M43" i="470"/>
  <c r="L43" i="475"/>
  <c r="L43" i="466"/>
  <c r="L43" i="470"/>
  <c r="L43" i="474"/>
  <c r="M43" i="468"/>
  <c r="O5" i="470"/>
  <c r="J6" i="470" s="1"/>
  <c r="Y11" i="470"/>
  <c r="C11" i="470"/>
  <c r="M43" i="471"/>
  <c r="L43" i="464"/>
  <c r="AF42" i="466"/>
  <c r="F54" i="466" s="1"/>
  <c r="F55" i="466" s="1"/>
  <c r="F56" i="466" s="1"/>
  <c r="L43" i="468"/>
  <c r="M43" i="465"/>
  <c r="L43" i="469"/>
  <c r="AF42" i="470"/>
  <c r="F54" i="470" s="1"/>
  <c r="F55" i="470" s="1"/>
  <c r="F56" i="470" s="1"/>
  <c r="AF42" i="471"/>
  <c r="F54" i="471" s="1"/>
  <c r="F55" i="471" s="1"/>
  <c r="F56" i="471" s="1"/>
  <c r="AF42" i="472"/>
  <c r="F54" i="472" s="1"/>
  <c r="F55" i="472" s="1"/>
  <c r="F56" i="472" s="1"/>
  <c r="AF42" i="477"/>
  <c r="F54" i="477" s="1"/>
  <c r="F55" i="477" s="1"/>
  <c r="F56" i="477" s="1"/>
  <c r="M43" i="479"/>
  <c r="AF42" i="475"/>
  <c r="F54" i="475" s="1"/>
  <c r="F55" i="475" s="1"/>
  <c r="F56" i="475" s="1"/>
  <c r="L43" i="482"/>
  <c r="L43" i="473"/>
  <c r="M43" i="474"/>
  <c r="L43" i="477"/>
  <c r="M43" i="473"/>
  <c r="M43" i="476"/>
  <c r="L43" i="478"/>
  <c r="M43" i="472"/>
  <c r="M43" i="475"/>
  <c r="L43" i="476"/>
  <c r="AF42" i="476"/>
  <c r="F54" i="476" s="1"/>
  <c r="F55" i="476" s="1"/>
  <c r="F56" i="476" s="1"/>
  <c r="L43" i="481"/>
  <c r="AF42" i="481"/>
  <c r="F54" i="481" s="1"/>
  <c r="F55" i="481" s="1"/>
  <c r="F56" i="481" s="1"/>
  <c r="Z11" i="480"/>
  <c r="AA11" i="480"/>
  <c r="AF42" i="480"/>
  <c r="F54" i="480" s="1"/>
  <c r="F55" i="480" s="1"/>
  <c r="F56" i="480" s="1"/>
  <c r="M43" i="480"/>
  <c r="L43" i="480"/>
  <c r="L43" i="483"/>
  <c r="O5" i="480"/>
  <c r="L43" i="484"/>
  <c r="M43" i="484"/>
  <c r="AF42" i="482"/>
  <c r="F54" i="482" s="1"/>
  <c r="F55" i="482" s="1"/>
  <c r="F56" i="482" s="1"/>
  <c r="J4" i="480"/>
  <c r="J5" i="480" s="1"/>
  <c r="AF42" i="484"/>
  <c r="F54" i="484" s="1"/>
  <c r="F55" i="484" s="1"/>
  <c r="F56" i="484" s="1"/>
  <c r="AA11" i="485"/>
  <c r="Z11" i="485"/>
  <c r="C11" i="480"/>
  <c r="L43" i="485"/>
  <c r="F3" i="480"/>
  <c r="Z11" i="486"/>
  <c r="Y11" i="476"/>
  <c r="J4" i="476"/>
  <c r="J5" i="476" s="1"/>
  <c r="C11" i="476"/>
  <c r="O5" i="476"/>
  <c r="L43" i="486"/>
  <c r="M43" i="486"/>
  <c r="AF42" i="486"/>
  <c r="F54" i="486" s="1"/>
  <c r="F55" i="486" s="1"/>
  <c r="F56" i="486" s="1"/>
  <c r="J4" i="485"/>
  <c r="J5" i="485" s="1"/>
  <c r="C11" i="485"/>
  <c r="B11" i="486"/>
  <c r="B11" i="463"/>
  <c r="Z11" i="475"/>
  <c r="AA11" i="475"/>
  <c r="H11" i="464"/>
  <c r="I11" i="464" s="1"/>
  <c r="B11" i="464"/>
  <c r="J6" i="475"/>
  <c r="B11" i="458"/>
  <c r="Y11" i="464"/>
  <c r="J4" i="468"/>
  <c r="J5" i="468" s="1"/>
  <c r="H11" i="467"/>
  <c r="I11" i="467" s="1"/>
  <c r="B11" i="467"/>
  <c r="J6" i="459"/>
  <c r="Y11" i="481"/>
  <c r="Y11" i="472"/>
  <c r="C11" i="472"/>
  <c r="H11" i="474"/>
  <c r="I11" i="474" s="1"/>
  <c r="H11" i="473"/>
  <c r="I11" i="473" s="1"/>
  <c r="B11" i="473"/>
  <c r="J4" i="473"/>
  <c r="J5" i="473" s="1"/>
  <c r="Z11" i="448"/>
  <c r="AA11" i="448"/>
  <c r="Y11" i="473"/>
  <c r="H11" i="455"/>
  <c r="I11" i="455" s="1"/>
  <c r="B11" i="455"/>
  <c r="B11" i="448"/>
  <c r="B11" i="457"/>
  <c r="H11" i="451"/>
  <c r="I11" i="451" s="1"/>
  <c r="B11" i="451"/>
  <c r="Y11" i="457"/>
  <c r="Y11" i="449"/>
  <c r="C11" i="449"/>
  <c r="J4" i="450"/>
  <c r="J5" i="450" s="1"/>
  <c r="C11" i="450"/>
  <c r="Y11" i="452"/>
  <c r="J4" i="452"/>
  <c r="J5" i="452" s="1"/>
  <c r="O5" i="452"/>
  <c r="C11" i="452"/>
  <c r="Y11" i="451"/>
  <c r="B11" i="453"/>
  <c r="H11" i="454"/>
  <c r="I11" i="454" s="1"/>
  <c r="B11" i="454"/>
  <c r="Y11" i="454"/>
  <c r="J6" i="457" l="1"/>
  <c r="Y12" i="495"/>
  <c r="C12" i="495" s="1"/>
  <c r="T11" i="495"/>
  <c r="U11" i="495" s="1"/>
  <c r="V11" i="495" s="1"/>
  <c r="AA11" i="460"/>
  <c r="AB11" i="460" s="1"/>
  <c r="AB12" i="460" s="1"/>
  <c r="AB13" i="460" s="1"/>
  <c r="AB14" i="460" s="1"/>
  <c r="AB15" i="460" s="1"/>
  <c r="AB16" i="460" s="1"/>
  <c r="AB17" i="460" s="1"/>
  <c r="AB18" i="460" s="1"/>
  <c r="AB19" i="460" s="1"/>
  <c r="AB20" i="460" s="1"/>
  <c r="AB21" i="460" s="1"/>
  <c r="AB22" i="460" s="1"/>
  <c r="AB23" i="460" s="1"/>
  <c r="AB24" i="460" s="1"/>
  <c r="AB25" i="460" s="1"/>
  <c r="AB26" i="460" s="1"/>
  <c r="AB27" i="460" s="1"/>
  <c r="AB28" i="460" s="1"/>
  <c r="AB29" i="460" s="1"/>
  <c r="AB30" i="460" s="1"/>
  <c r="AB31" i="460" s="1"/>
  <c r="AB32" i="460" s="1"/>
  <c r="AB33" i="460" s="1"/>
  <c r="AB34" i="460" s="1"/>
  <c r="AB35" i="460" s="1"/>
  <c r="AB36" i="460" s="1"/>
  <c r="AB37" i="460" s="1"/>
  <c r="AB38" i="460" s="1"/>
  <c r="AB39" i="460" s="1"/>
  <c r="AB40" i="460" s="1"/>
  <c r="AB41" i="460" s="1"/>
  <c r="J6" i="464"/>
  <c r="H11" i="483"/>
  <c r="I11" i="483" s="1"/>
  <c r="S11" i="474"/>
  <c r="J6" i="465"/>
  <c r="AA11" i="482"/>
  <c r="O11" i="483"/>
  <c r="Q11" i="483" s="1"/>
  <c r="T11" i="483" s="1"/>
  <c r="AB13" i="494"/>
  <c r="AB14" i="494" s="1"/>
  <c r="AB15" i="494" s="1"/>
  <c r="AB16" i="494" s="1"/>
  <c r="AB17" i="494" s="1"/>
  <c r="AB18" i="494" s="1"/>
  <c r="AB19" i="494" s="1"/>
  <c r="AB20" i="494" s="1"/>
  <c r="AB21" i="494" s="1"/>
  <c r="AB22" i="494" s="1"/>
  <c r="AB23" i="494" s="1"/>
  <c r="AB24" i="494" s="1"/>
  <c r="AB25" i="494" s="1"/>
  <c r="AB26" i="494" s="1"/>
  <c r="AB27" i="494" s="1"/>
  <c r="AB28" i="494" s="1"/>
  <c r="AB29" i="494" s="1"/>
  <c r="AB30" i="494" s="1"/>
  <c r="AB31" i="494" s="1"/>
  <c r="AB32" i="494" s="1"/>
  <c r="AB33" i="494" s="1"/>
  <c r="AB34" i="494" s="1"/>
  <c r="AB35" i="494" s="1"/>
  <c r="AB36" i="494" s="1"/>
  <c r="AB37" i="494" s="1"/>
  <c r="AB38" i="494" s="1"/>
  <c r="AB39" i="494" s="1"/>
  <c r="AB40" i="494" s="1"/>
  <c r="AB41" i="494" s="1"/>
  <c r="Y12" i="494"/>
  <c r="C12" i="494" s="1"/>
  <c r="B12" i="494" s="1"/>
  <c r="AB11" i="491"/>
  <c r="AB12" i="491" s="1"/>
  <c r="AB13" i="491" s="1"/>
  <c r="AB14" i="491" s="1"/>
  <c r="AB15" i="491" s="1"/>
  <c r="AB16" i="491" s="1"/>
  <c r="AB17" i="491" s="1"/>
  <c r="AB18" i="491" s="1"/>
  <c r="AB19" i="491" s="1"/>
  <c r="AB20" i="491" s="1"/>
  <c r="AB21" i="491" s="1"/>
  <c r="AB22" i="491" s="1"/>
  <c r="AB23" i="491" s="1"/>
  <c r="AB24" i="491" s="1"/>
  <c r="AB25" i="491" s="1"/>
  <c r="AB26" i="491" s="1"/>
  <c r="AB27" i="491" s="1"/>
  <c r="AB28" i="491" s="1"/>
  <c r="AB29" i="491" s="1"/>
  <c r="AB30" i="491" s="1"/>
  <c r="AB31" i="491" s="1"/>
  <c r="AB32" i="491" s="1"/>
  <c r="AB33" i="491" s="1"/>
  <c r="AB34" i="491" s="1"/>
  <c r="AB35" i="491" s="1"/>
  <c r="AB36" i="491" s="1"/>
  <c r="AB37" i="491" s="1"/>
  <c r="AB38" i="491" s="1"/>
  <c r="AB39" i="491" s="1"/>
  <c r="AB40" i="491" s="1"/>
  <c r="AB41" i="491" s="1"/>
  <c r="H11" i="475"/>
  <c r="I11" i="475" s="1"/>
  <c r="H11" i="471"/>
  <c r="I11" i="471" s="1"/>
  <c r="Z11" i="467"/>
  <c r="AB11" i="467" s="1"/>
  <c r="AB12" i="467" s="1"/>
  <c r="AB13" i="467" s="1"/>
  <c r="AB14" i="467" s="1"/>
  <c r="AB15" i="467" s="1"/>
  <c r="AB16" i="467" s="1"/>
  <c r="AB17" i="467" s="1"/>
  <c r="AB18" i="467" s="1"/>
  <c r="AB19" i="467" s="1"/>
  <c r="AB20" i="467" s="1"/>
  <c r="AB21" i="467" s="1"/>
  <c r="AB22" i="467" s="1"/>
  <c r="AB23" i="467" s="1"/>
  <c r="AB24" i="467" s="1"/>
  <c r="AB25" i="467" s="1"/>
  <c r="AB26" i="467" s="1"/>
  <c r="AB27" i="467" s="1"/>
  <c r="AB28" i="467" s="1"/>
  <c r="AB29" i="467" s="1"/>
  <c r="AB30" i="467" s="1"/>
  <c r="AB31" i="467" s="1"/>
  <c r="AB32" i="467" s="1"/>
  <c r="AB33" i="467" s="1"/>
  <c r="AB34" i="467" s="1"/>
  <c r="AB35" i="467" s="1"/>
  <c r="AB36" i="467" s="1"/>
  <c r="AB37" i="467" s="1"/>
  <c r="AB38" i="467" s="1"/>
  <c r="AB39" i="467" s="1"/>
  <c r="AB40" i="467" s="1"/>
  <c r="AB41" i="467" s="1"/>
  <c r="AB11" i="493"/>
  <c r="AB12" i="493" s="1"/>
  <c r="AB13" i="493" s="1"/>
  <c r="AB14" i="493" s="1"/>
  <c r="AB15" i="493" s="1"/>
  <c r="AB16" i="493" s="1"/>
  <c r="AB17" i="493" s="1"/>
  <c r="AB18" i="493" s="1"/>
  <c r="AB19" i="493" s="1"/>
  <c r="AB20" i="493" s="1"/>
  <c r="AB21" i="493" s="1"/>
  <c r="AB22" i="493" s="1"/>
  <c r="AB23" i="493" s="1"/>
  <c r="AB24" i="493" s="1"/>
  <c r="AB25" i="493" s="1"/>
  <c r="AB26" i="493" s="1"/>
  <c r="AB27" i="493" s="1"/>
  <c r="AB28" i="493" s="1"/>
  <c r="AB29" i="493" s="1"/>
  <c r="AB30" i="493" s="1"/>
  <c r="AB31" i="493" s="1"/>
  <c r="AB32" i="493" s="1"/>
  <c r="AB33" i="493" s="1"/>
  <c r="AB34" i="493" s="1"/>
  <c r="AB35" i="493" s="1"/>
  <c r="AB36" i="493" s="1"/>
  <c r="AB37" i="493" s="1"/>
  <c r="AB38" i="493" s="1"/>
  <c r="AB39" i="493" s="1"/>
  <c r="AB40" i="493" s="1"/>
  <c r="AB41" i="493" s="1"/>
  <c r="S11" i="496"/>
  <c r="P11" i="496" s="1"/>
  <c r="O11" i="496"/>
  <c r="Q11" i="496" s="1"/>
  <c r="AB11" i="496"/>
  <c r="AB12" i="496" s="1"/>
  <c r="AB13" i="496" s="1"/>
  <c r="AB14" i="496" s="1"/>
  <c r="AB15" i="496" s="1"/>
  <c r="AB16" i="496" s="1"/>
  <c r="AB17" i="496" s="1"/>
  <c r="AB18" i="496" s="1"/>
  <c r="AB19" i="496" s="1"/>
  <c r="AB20" i="496" s="1"/>
  <c r="AB21" i="496" s="1"/>
  <c r="AB22" i="496" s="1"/>
  <c r="AB23" i="496" s="1"/>
  <c r="AB24" i="496" s="1"/>
  <c r="AB25" i="496" s="1"/>
  <c r="AB26" i="496" s="1"/>
  <c r="AB27" i="496" s="1"/>
  <c r="AB28" i="496" s="1"/>
  <c r="AB29" i="496" s="1"/>
  <c r="AB30" i="496" s="1"/>
  <c r="AB31" i="496" s="1"/>
  <c r="AB32" i="496" s="1"/>
  <c r="AB33" i="496" s="1"/>
  <c r="AB34" i="496" s="1"/>
  <c r="AB35" i="496" s="1"/>
  <c r="AB36" i="496" s="1"/>
  <c r="AB37" i="496" s="1"/>
  <c r="AB38" i="496" s="1"/>
  <c r="AB39" i="496" s="1"/>
  <c r="AB40" i="496" s="1"/>
  <c r="AB41" i="496" s="1"/>
  <c r="AB18" i="495"/>
  <c r="O11" i="494"/>
  <c r="Q11" i="494" s="1"/>
  <c r="S11" i="494"/>
  <c r="P11" i="494" s="1"/>
  <c r="Y13" i="495"/>
  <c r="O11" i="492"/>
  <c r="Q11" i="492" s="1"/>
  <c r="S11" i="492"/>
  <c r="P11" i="492" s="1"/>
  <c r="S11" i="493"/>
  <c r="P11" i="493" s="1"/>
  <c r="O11" i="493"/>
  <c r="Q11" i="493" s="1"/>
  <c r="Y12" i="492"/>
  <c r="C12" i="492" s="1"/>
  <c r="S11" i="491"/>
  <c r="P11" i="491" s="1"/>
  <c r="O11" i="491"/>
  <c r="Q11" i="491" s="1"/>
  <c r="AA11" i="450"/>
  <c r="AB11" i="450" s="1"/>
  <c r="AB12" i="450" s="1"/>
  <c r="AB13" i="450" s="1"/>
  <c r="AB14" i="450" s="1"/>
  <c r="AB15" i="450" s="1"/>
  <c r="AB16" i="450" s="1"/>
  <c r="AB17" i="450" s="1"/>
  <c r="AB18" i="450" s="1"/>
  <c r="AB19" i="450" s="1"/>
  <c r="AB20" i="450" s="1"/>
  <c r="AB21" i="450" s="1"/>
  <c r="AB22" i="450" s="1"/>
  <c r="AB23" i="450" s="1"/>
  <c r="AB24" i="450" s="1"/>
  <c r="AB25" i="450" s="1"/>
  <c r="AB26" i="450" s="1"/>
  <c r="AB27" i="450" s="1"/>
  <c r="AB28" i="450" s="1"/>
  <c r="AB29" i="450" s="1"/>
  <c r="AB30" i="450" s="1"/>
  <c r="AB31" i="450" s="1"/>
  <c r="AB32" i="450" s="1"/>
  <c r="AB33" i="450" s="1"/>
  <c r="AB34" i="450" s="1"/>
  <c r="AB35" i="450" s="1"/>
  <c r="AB36" i="450" s="1"/>
  <c r="AB37" i="450" s="1"/>
  <c r="AB38" i="450" s="1"/>
  <c r="AB39" i="450" s="1"/>
  <c r="AB40" i="450" s="1"/>
  <c r="AB41" i="450" s="1"/>
  <c r="AA11" i="479"/>
  <c r="AB11" i="479" s="1"/>
  <c r="AB12" i="479" s="1"/>
  <c r="AB13" i="479" s="1"/>
  <c r="AB14" i="479" s="1"/>
  <c r="AB15" i="479" s="1"/>
  <c r="AB16" i="479" s="1"/>
  <c r="AB17" i="479" s="1"/>
  <c r="AB18" i="479" s="1"/>
  <c r="AB19" i="479" s="1"/>
  <c r="AB20" i="479" s="1"/>
  <c r="AB21" i="479" s="1"/>
  <c r="AB22" i="479" s="1"/>
  <c r="AB23" i="479" s="1"/>
  <c r="AB24" i="479" s="1"/>
  <c r="AB25" i="479" s="1"/>
  <c r="AB26" i="479" s="1"/>
  <c r="AB27" i="479" s="1"/>
  <c r="AB28" i="479" s="1"/>
  <c r="AB29" i="479" s="1"/>
  <c r="AB30" i="479" s="1"/>
  <c r="AB31" i="479" s="1"/>
  <c r="AB32" i="479" s="1"/>
  <c r="AB33" i="479" s="1"/>
  <c r="AB34" i="479" s="1"/>
  <c r="AB35" i="479" s="1"/>
  <c r="AB36" i="479" s="1"/>
  <c r="AB37" i="479" s="1"/>
  <c r="AB38" i="479" s="1"/>
  <c r="AB39" i="479" s="1"/>
  <c r="AB40" i="479" s="1"/>
  <c r="AB41" i="479" s="1"/>
  <c r="AA11" i="468"/>
  <c r="AB11" i="468" s="1"/>
  <c r="AB12" i="468" s="1"/>
  <c r="AB13" i="468" s="1"/>
  <c r="AB14" i="468" s="1"/>
  <c r="AB15" i="468" s="1"/>
  <c r="AB16" i="468" s="1"/>
  <c r="AB17" i="468" s="1"/>
  <c r="AB18" i="468" s="1"/>
  <c r="AB19" i="468" s="1"/>
  <c r="AB20" i="468" s="1"/>
  <c r="AB21" i="468" s="1"/>
  <c r="AB22" i="468" s="1"/>
  <c r="AB23" i="468" s="1"/>
  <c r="AB24" i="468" s="1"/>
  <c r="AB25" i="468" s="1"/>
  <c r="AB26" i="468" s="1"/>
  <c r="AB27" i="468" s="1"/>
  <c r="AB28" i="468" s="1"/>
  <c r="AB29" i="468" s="1"/>
  <c r="AB30" i="468" s="1"/>
  <c r="AB31" i="468" s="1"/>
  <c r="AB32" i="468" s="1"/>
  <c r="AB33" i="468" s="1"/>
  <c r="AB34" i="468" s="1"/>
  <c r="AB35" i="468" s="1"/>
  <c r="AB36" i="468" s="1"/>
  <c r="AB37" i="468" s="1"/>
  <c r="AB38" i="468" s="1"/>
  <c r="AB39" i="468" s="1"/>
  <c r="AB40" i="468" s="1"/>
  <c r="AB41" i="468" s="1"/>
  <c r="J6" i="456"/>
  <c r="Y12" i="456" s="1"/>
  <c r="C12" i="456" s="1"/>
  <c r="AA11" i="474"/>
  <c r="AB11" i="474" s="1"/>
  <c r="AB12" i="474" s="1"/>
  <c r="AB13" i="474" s="1"/>
  <c r="AB14" i="474" s="1"/>
  <c r="B11" i="468"/>
  <c r="S11" i="468" s="1"/>
  <c r="P11" i="468" s="1"/>
  <c r="J6" i="462"/>
  <c r="T11" i="474"/>
  <c r="AA11" i="461"/>
  <c r="AB11" i="461" s="1"/>
  <c r="AB12" i="461" s="1"/>
  <c r="AB13" i="461" s="1"/>
  <c r="AB14" i="461" s="1"/>
  <c r="AB15" i="461" s="1"/>
  <c r="AB16" i="461" s="1"/>
  <c r="AB17" i="461" s="1"/>
  <c r="AB18" i="461" s="1"/>
  <c r="AB19" i="461" s="1"/>
  <c r="AB20" i="461" s="1"/>
  <c r="AB21" i="461" s="1"/>
  <c r="AB22" i="461" s="1"/>
  <c r="AB23" i="461" s="1"/>
  <c r="AB24" i="461" s="1"/>
  <c r="AB25" i="461" s="1"/>
  <c r="AB26" i="461" s="1"/>
  <c r="AB27" i="461" s="1"/>
  <c r="AB28" i="461" s="1"/>
  <c r="AB29" i="461" s="1"/>
  <c r="AB30" i="461" s="1"/>
  <c r="AB31" i="461" s="1"/>
  <c r="AB32" i="461" s="1"/>
  <c r="AB33" i="461" s="1"/>
  <c r="AB34" i="461" s="1"/>
  <c r="AB35" i="461" s="1"/>
  <c r="AB36" i="461" s="1"/>
  <c r="AB37" i="461" s="1"/>
  <c r="AB38" i="461" s="1"/>
  <c r="AB39" i="461" s="1"/>
  <c r="AB40" i="461" s="1"/>
  <c r="AB41" i="461" s="1"/>
  <c r="H11" i="479"/>
  <c r="I11" i="479" s="1"/>
  <c r="J6" i="460"/>
  <c r="Y12" i="460" s="1"/>
  <c r="C12" i="460" s="1"/>
  <c r="J6" i="451"/>
  <c r="J6" i="479"/>
  <c r="B11" i="456"/>
  <c r="S11" i="456" s="1"/>
  <c r="P11" i="456" s="1"/>
  <c r="Z11" i="453"/>
  <c r="AB11" i="453" s="1"/>
  <c r="AB12" i="453" s="1"/>
  <c r="AB13" i="453" s="1"/>
  <c r="AB14" i="453" s="1"/>
  <c r="AB15" i="453" s="1"/>
  <c r="AB16" i="453" s="1"/>
  <c r="AB17" i="453" s="1"/>
  <c r="AB18" i="453" s="1"/>
  <c r="AB19" i="453" s="1"/>
  <c r="AB20" i="453" s="1"/>
  <c r="AB21" i="453" s="1"/>
  <c r="AB22" i="453" s="1"/>
  <c r="AB23" i="453" s="1"/>
  <c r="AB24" i="453" s="1"/>
  <c r="AB25" i="453" s="1"/>
  <c r="AB26" i="453" s="1"/>
  <c r="AB27" i="453" s="1"/>
  <c r="AB28" i="453" s="1"/>
  <c r="AB29" i="453" s="1"/>
  <c r="AB30" i="453" s="1"/>
  <c r="AB31" i="453" s="1"/>
  <c r="AB32" i="453" s="1"/>
  <c r="AB33" i="453" s="1"/>
  <c r="AB34" i="453" s="1"/>
  <c r="AB35" i="453" s="1"/>
  <c r="AB36" i="453" s="1"/>
  <c r="AB37" i="453" s="1"/>
  <c r="AB38" i="453" s="1"/>
  <c r="AB39" i="453" s="1"/>
  <c r="AB40" i="453" s="1"/>
  <c r="AB41" i="453" s="1"/>
  <c r="H11" i="478"/>
  <c r="I11" i="478" s="1"/>
  <c r="J6" i="469"/>
  <c r="H11" i="482"/>
  <c r="I11" i="482" s="1"/>
  <c r="B11" i="466"/>
  <c r="S11" i="466" s="1"/>
  <c r="P11" i="466" s="1"/>
  <c r="O11" i="465"/>
  <c r="Q11" i="465" s="1"/>
  <c r="T11" i="465" s="1"/>
  <c r="J6" i="448"/>
  <c r="J6" i="458"/>
  <c r="J6" i="454"/>
  <c r="J6" i="463"/>
  <c r="P11" i="465"/>
  <c r="AA11" i="484"/>
  <c r="AB11" i="484" s="1"/>
  <c r="AB12" i="484" s="1"/>
  <c r="AB13" i="484" s="1"/>
  <c r="AB14" i="484" s="1"/>
  <c r="AB15" i="484" s="1"/>
  <c r="AB16" i="484" s="1"/>
  <c r="AB17" i="484" s="1"/>
  <c r="AB18" i="484" s="1"/>
  <c r="AB19" i="484" s="1"/>
  <c r="AB20" i="484" s="1"/>
  <c r="AB21" i="484" s="1"/>
  <c r="AB22" i="484" s="1"/>
  <c r="AB23" i="484" s="1"/>
  <c r="AB24" i="484" s="1"/>
  <c r="AB25" i="484" s="1"/>
  <c r="AB26" i="484" s="1"/>
  <c r="AB27" i="484" s="1"/>
  <c r="AB28" i="484" s="1"/>
  <c r="AB29" i="484" s="1"/>
  <c r="AB30" i="484" s="1"/>
  <c r="AB31" i="484" s="1"/>
  <c r="AB32" i="484" s="1"/>
  <c r="AB33" i="484" s="1"/>
  <c r="AB34" i="484" s="1"/>
  <c r="AB35" i="484" s="1"/>
  <c r="AB36" i="484" s="1"/>
  <c r="AB37" i="484" s="1"/>
  <c r="AB38" i="484" s="1"/>
  <c r="AB39" i="484" s="1"/>
  <c r="AB40" i="484" s="1"/>
  <c r="AB41" i="484" s="1"/>
  <c r="J6" i="482"/>
  <c r="AB11" i="480"/>
  <c r="AB12" i="480" s="1"/>
  <c r="AB13" i="480" s="1"/>
  <c r="AB14" i="480" s="1"/>
  <c r="AB15" i="480" s="1"/>
  <c r="AB16" i="480" s="1"/>
  <c r="AB17" i="480" s="1"/>
  <c r="AB18" i="480" s="1"/>
  <c r="AB19" i="480" s="1"/>
  <c r="AB20" i="480" s="1"/>
  <c r="AB21" i="480" s="1"/>
  <c r="AB22" i="480" s="1"/>
  <c r="AB23" i="480" s="1"/>
  <c r="AB24" i="480" s="1"/>
  <c r="AB25" i="480" s="1"/>
  <c r="AB26" i="480" s="1"/>
  <c r="AB27" i="480" s="1"/>
  <c r="AB28" i="480" s="1"/>
  <c r="AB29" i="480" s="1"/>
  <c r="AB30" i="480" s="1"/>
  <c r="AB31" i="480" s="1"/>
  <c r="AB32" i="480" s="1"/>
  <c r="AB33" i="480" s="1"/>
  <c r="AB34" i="480" s="1"/>
  <c r="AB35" i="480" s="1"/>
  <c r="AB36" i="480" s="1"/>
  <c r="AB37" i="480" s="1"/>
  <c r="AB38" i="480" s="1"/>
  <c r="AB39" i="480" s="1"/>
  <c r="AB40" i="480" s="1"/>
  <c r="AB41" i="480" s="1"/>
  <c r="O11" i="484"/>
  <c r="Q11" i="484" s="1"/>
  <c r="R11" i="484" s="1"/>
  <c r="H11" i="484"/>
  <c r="I11" i="484" s="1"/>
  <c r="AA11" i="462"/>
  <c r="AB11" i="462" s="1"/>
  <c r="AB12" i="462" s="1"/>
  <c r="AB13" i="462" s="1"/>
  <c r="AB14" i="462" s="1"/>
  <c r="AB15" i="462" s="1"/>
  <c r="AB16" i="462" s="1"/>
  <c r="AB17" i="462" s="1"/>
  <c r="AB18" i="462" s="1"/>
  <c r="AB19" i="462" s="1"/>
  <c r="AB20" i="462" s="1"/>
  <c r="AB21" i="462" s="1"/>
  <c r="AB22" i="462" s="1"/>
  <c r="AB23" i="462" s="1"/>
  <c r="AB24" i="462" s="1"/>
  <c r="AB25" i="462" s="1"/>
  <c r="AB26" i="462" s="1"/>
  <c r="AB27" i="462" s="1"/>
  <c r="AB28" i="462" s="1"/>
  <c r="AB29" i="462" s="1"/>
  <c r="AB30" i="462" s="1"/>
  <c r="AB31" i="462" s="1"/>
  <c r="AB32" i="462" s="1"/>
  <c r="AB33" i="462" s="1"/>
  <c r="AB34" i="462" s="1"/>
  <c r="AB35" i="462" s="1"/>
  <c r="AB36" i="462" s="1"/>
  <c r="AB37" i="462" s="1"/>
  <c r="AB38" i="462" s="1"/>
  <c r="AB39" i="462" s="1"/>
  <c r="AB40" i="462" s="1"/>
  <c r="AB41" i="462" s="1"/>
  <c r="B11" i="481"/>
  <c r="S11" i="481" s="1"/>
  <c r="P11" i="481" s="1"/>
  <c r="F55" i="465"/>
  <c r="AB11" i="485"/>
  <c r="AB12" i="485" s="1"/>
  <c r="AB13" i="485" s="1"/>
  <c r="AB14" i="485" s="1"/>
  <c r="AB15" i="485" s="1"/>
  <c r="AB16" i="485" s="1"/>
  <c r="AB17" i="485" s="1"/>
  <c r="AB18" i="485" s="1"/>
  <c r="AB19" i="485" s="1"/>
  <c r="AB20" i="485" s="1"/>
  <c r="AB21" i="485" s="1"/>
  <c r="AB22" i="485" s="1"/>
  <c r="AB23" i="485" s="1"/>
  <c r="AB24" i="485" s="1"/>
  <c r="AB25" i="485" s="1"/>
  <c r="AB26" i="485" s="1"/>
  <c r="AB27" i="485" s="1"/>
  <c r="AB28" i="485" s="1"/>
  <c r="AB29" i="485" s="1"/>
  <c r="AB30" i="485" s="1"/>
  <c r="AB31" i="485" s="1"/>
  <c r="AB32" i="485" s="1"/>
  <c r="AB33" i="485" s="1"/>
  <c r="AB34" i="485" s="1"/>
  <c r="AB35" i="485" s="1"/>
  <c r="AB36" i="485" s="1"/>
  <c r="AB37" i="485" s="1"/>
  <c r="AB38" i="485" s="1"/>
  <c r="AB39" i="485" s="1"/>
  <c r="AB40" i="485" s="1"/>
  <c r="AB41" i="485" s="1"/>
  <c r="AA11" i="463"/>
  <c r="Z11" i="463"/>
  <c r="AB11" i="475"/>
  <c r="AB12" i="475" s="1"/>
  <c r="AB13" i="475" s="1"/>
  <c r="AB14" i="475" s="1"/>
  <c r="AB15" i="475" s="1"/>
  <c r="AB16" i="475" s="1"/>
  <c r="AB17" i="475" s="1"/>
  <c r="AB18" i="475" s="1"/>
  <c r="AB19" i="475" s="1"/>
  <c r="AB20" i="475" s="1"/>
  <c r="AB21" i="475" s="1"/>
  <c r="AB22" i="475" s="1"/>
  <c r="AB23" i="475" s="1"/>
  <c r="AB24" i="475" s="1"/>
  <c r="AB25" i="475" s="1"/>
  <c r="AB26" i="475" s="1"/>
  <c r="AB27" i="475" s="1"/>
  <c r="AB28" i="475" s="1"/>
  <c r="AB29" i="475" s="1"/>
  <c r="AB30" i="475" s="1"/>
  <c r="AB31" i="475" s="1"/>
  <c r="AB32" i="475" s="1"/>
  <c r="AB33" i="475" s="1"/>
  <c r="AB34" i="475" s="1"/>
  <c r="AB35" i="475" s="1"/>
  <c r="AB36" i="475" s="1"/>
  <c r="AB37" i="475" s="1"/>
  <c r="AB38" i="475" s="1"/>
  <c r="AB39" i="475" s="1"/>
  <c r="AB40" i="475" s="1"/>
  <c r="AB41" i="475" s="1"/>
  <c r="B11" i="460"/>
  <c r="H11" i="460"/>
  <c r="I11" i="460" s="1"/>
  <c r="S11" i="475"/>
  <c r="O11" i="475"/>
  <c r="Q11" i="475" s="1"/>
  <c r="J6" i="455"/>
  <c r="AB11" i="486"/>
  <c r="AB12" i="486" s="1"/>
  <c r="AB13" i="486" s="1"/>
  <c r="AB14" i="486" s="1"/>
  <c r="AB15" i="486" s="1"/>
  <c r="AB16" i="486" s="1"/>
  <c r="AB17" i="486" s="1"/>
  <c r="AB18" i="486" s="1"/>
  <c r="AB19" i="486" s="1"/>
  <c r="AB20" i="486" s="1"/>
  <c r="AB21" i="486" s="1"/>
  <c r="AB22" i="486" s="1"/>
  <c r="AB23" i="486" s="1"/>
  <c r="AB24" i="486" s="1"/>
  <c r="AB25" i="486" s="1"/>
  <c r="AB26" i="486" s="1"/>
  <c r="AB27" i="486" s="1"/>
  <c r="AB28" i="486" s="1"/>
  <c r="AB29" i="486" s="1"/>
  <c r="AB30" i="486" s="1"/>
  <c r="AB31" i="486" s="1"/>
  <c r="AB32" i="486" s="1"/>
  <c r="AB33" i="486" s="1"/>
  <c r="AB34" i="486" s="1"/>
  <c r="AB35" i="486" s="1"/>
  <c r="AB36" i="486" s="1"/>
  <c r="AB37" i="486" s="1"/>
  <c r="AB38" i="486" s="1"/>
  <c r="AB39" i="486" s="1"/>
  <c r="AB40" i="486" s="1"/>
  <c r="AB41" i="486" s="1"/>
  <c r="Z11" i="465"/>
  <c r="AA11" i="465"/>
  <c r="S11" i="459"/>
  <c r="P11" i="459" s="1"/>
  <c r="O11" i="459"/>
  <c r="Q11" i="459" s="1"/>
  <c r="S11" i="471"/>
  <c r="O11" i="471"/>
  <c r="Q11" i="471" s="1"/>
  <c r="AB11" i="448"/>
  <c r="AB12" i="448" s="1"/>
  <c r="AB13" i="448" s="1"/>
  <c r="AB14" i="448" s="1"/>
  <c r="AB15" i="448" s="1"/>
  <c r="AB16" i="448" s="1"/>
  <c r="AB17" i="448" s="1"/>
  <c r="AB18" i="448" s="1"/>
  <c r="AB19" i="448" s="1"/>
  <c r="AB20" i="448" s="1"/>
  <c r="AB21" i="448" s="1"/>
  <c r="AB22" i="448" s="1"/>
  <c r="AB23" i="448" s="1"/>
  <c r="AB24" i="448" s="1"/>
  <c r="AB25" i="448" s="1"/>
  <c r="AB26" i="448" s="1"/>
  <c r="AB27" i="448" s="1"/>
  <c r="AB28" i="448" s="1"/>
  <c r="AB29" i="448" s="1"/>
  <c r="AB30" i="448" s="1"/>
  <c r="AB31" i="448" s="1"/>
  <c r="AB32" i="448" s="1"/>
  <c r="AB33" i="448" s="1"/>
  <c r="AB34" i="448" s="1"/>
  <c r="AB35" i="448" s="1"/>
  <c r="AB36" i="448" s="1"/>
  <c r="AB37" i="448" s="1"/>
  <c r="AB38" i="448" s="1"/>
  <c r="AB39" i="448" s="1"/>
  <c r="AB40" i="448" s="1"/>
  <c r="AB41" i="448" s="1"/>
  <c r="S11" i="482"/>
  <c r="O11" i="482"/>
  <c r="Q11" i="482" s="1"/>
  <c r="Z11" i="477"/>
  <c r="AA11" i="477"/>
  <c r="AA11" i="455"/>
  <c r="Z11" i="455"/>
  <c r="Z11" i="469"/>
  <c r="AA11" i="469"/>
  <c r="Z11" i="458"/>
  <c r="AA11" i="458"/>
  <c r="AA11" i="471"/>
  <c r="Z11" i="471"/>
  <c r="H11" i="477"/>
  <c r="I11" i="477" s="1"/>
  <c r="B11" i="477"/>
  <c r="S11" i="462"/>
  <c r="P11" i="462" s="1"/>
  <c r="O11" i="462"/>
  <c r="Q11" i="462" s="1"/>
  <c r="Z11" i="466"/>
  <c r="AA11" i="466"/>
  <c r="Z11" i="478"/>
  <c r="AA11" i="478"/>
  <c r="H11" i="469"/>
  <c r="I11" i="469" s="1"/>
  <c r="B11" i="469"/>
  <c r="AA11" i="483"/>
  <c r="Z11" i="483"/>
  <c r="AA11" i="451"/>
  <c r="Z11" i="451"/>
  <c r="AA11" i="452"/>
  <c r="Z11" i="452"/>
  <c r="B11" i="450"/>
  <c r="H11" i="450"/>
  <c r="I11" i="450" s="1"/>
  <c r="J6" i="473"/>
  <c r="S11" i="458"/>
  <c r="P11" i="458" s="1"/>
  <c r="O11" i="458"/>
  <c r="Q11" i="458" s="1"/>
  <c r="AB11" i="482"/>
  <c r="AB12" i="482" s="1"/>
  <c r="AB13" i="482" s="1"/>
  <c r="AB14" i="482" s="1"/>
  <c r="AB15" i="482" s="1"/>
  <c r="AB16" i="482" s="1"/>
  <c r="AB17" i="482" s="1"/>
  <c r="AB18" i="482" s="1"/>
  <c r="AB19" i="482" s="1"/>
  <c r="AB20" i="482" s="1"/>
  <c r="AB21" i="482" s="1"/>
  <c r="AB22" i="482" s="1"/>
  <c r="AB23" i="482" s="1"/>
  <c r="AB24" i="482" s="1"/>
  <c r="AB25" i="482" s="1"/>
  <c r="AB26" i="482" s="1"/>
  <c r="AB27" i="482" s="1"/>
  <c r="AB28" i="482" s="1"/>
  <c r="AB29" i="482" s="1"/>
  <c r="AB30" i="482" s="1"/>
  <c r="AB31" i="482" s="1"/>
  <c r="AB32" i="482" s="1"/>
  <c r="AB33" i="482" s="1"/>
  <c r="AB34" i="482" s="1"/>
  <c r="AB35" i="482" s="1"/>
  <c r="AB36" i="482" s="1"/>
  <c r="AB37" i="482" s="1"/>
  <c r="AB38" i="482" s="1"/>
  <c r="AB39" i="482" s="1"/>
  <c r="AB40" i="482" s="1"/>
  <c r="AB41" i="482" s="1"/>
  <c r="S11" i="461"/>
  <c r="P11" i="461" s="1"/>
  <c r="O11" i="461"/>
  <c r="Q11" i="461" s="1"/>
  <c r="S11" i="453"/>
  <c r="P11" i="453" s="1"/>
  <c r="O11" i="453"/>
  <c r="Q11" i="453" s="1"/>
  <c r="J6" i="450"/>
  <c r="S11" i="448"/>
  <c r="P11" i="448" s="1"/>
  <c r="O11" i="448"/>
  <c r="Q11" i="448" s="1"/>
  <c r="S11" i="455"/>
  <c r="P11" i="455" s="1"/>
  <c r="O11" i="455"/>
  <c r="Q11" i="455" s="1"/>
  <c r="H11" i="472"/>
  <c r="I11" i="472" s="1"/>
  <c r="B11" i="472"/>
  <c r="Y12" i="459"/>
  <c r="C12" i="459" s="1"/>
  <c r="S11" i="454"/>
  <c r="P11" i="454" s="1"/>
  <c r="O11" i="454"/>
  <c r="Q11" i="454" s="1"/>
  <c r="H11" i="449"/>
  <c r="I11" i="449" s="1"/>
  <c r="B11" i="449"/>
  <c r="Z11" i="457"/>
  <c r="AA11" i="457"/>
  <c r="Z11" i="472"/>
  <c r="AA11" i="472"/>
  <c r="S11" i="451"/>
  <c r="P11" i="451" s="1"/>
  <c r="O11" i="451"/>
  <c r="Q11" i="451" s="1"/>
  <c r="S11" i="457"/>
  <c r="P11" i="457" s="1"/>
  <c r="O11" i="457"/>
  <c r="Q11" i="457" s="1"/>
  <c r="Y12" i="474"/>
  <c r="C12" i="474" s="1"/>
  <c r="Z11" i="481"/>
  <c r="AA11" i="481"/>
  <c r="J6" i="480"/>
  <c r="H11" i="470"/>
  <c r="I11" i="470" s="1"/>
  <c r="B11" i="470"/>
  <c r="Z11" i="454"/>
  <c r="AA11" i="454"/>
  <c r="S11" i="478"/>
  <c r="O11" i="478"/>
  <c r="Q11" i="478" s="1"/>
  <c r="S11" i="479"/>
  <c r="P11" i="479" s="1"/>
  <c r="O11" i="479"/>
  <c r="Q11" i="479" s="1"/>
  <c r="H11" i="476"/>
  <c r="I11" i="476" s="1"/>
  <c r="B11" i="476"/>
  <c r="Z11" i="470"/>
  <c r="AA11" i="470"/>
  <c r="AA11" i="449"/>
  <c r="Z11" i="449"/>
  <c r="H11" i="452"/>
  <c r="I11" i="452" s="1"/>
  <c r="B11" i="452"/>
  <c r="S11" i="473"/>
  <c r="P11" i="473" s="1"/>
  <c r="O11" i="473"/>
  <c r="Q11" i="473" s="1"/>
  <c r="P11" i="474"/>
  <c r="S11" i="467"/>
  <c r="P11" i="467" s="1"/>
  <c r="O11" i="467"/>
  <c r="Q11" i="467" s="1"/>
  <c r="Z11" i="464"/>
  <c r="AA11" i="464"/>
  <c r="S11" i="486"/>
  <c r="P11" i="486" s="1"/>
  <c r="O11" i="486"/>
  <c r="Q11" i="486" s="1"/>
  <c r="J6" i="476"/>
  <c r="H11" i="480"/>
  <c r="I11" i="480" s="1"/>
  <c r="B11" i="480"/>
  <c r="H11" i="485"/>
  <c r="I11" i="485" s="1"/>
  <c r="B11" i="485"/>
  <c r="Z11" i="476"/>
  <c r="AA11" i="476"/>
  <c r="AB15" i="474"/>
  <c r="J6" i="452"/>
  <c r="Z11" i="473"/>
  <c r="AA11" i="473"/>
  <c r="J6" i="468"/>
  <c r="S11" i="464"/>
  <c r="P11" i="464" s="1"/>
  <c r="O11" i="464"/>
  <c r="Q11" i="464" s="1"/>
  <c r="S11" i="463"/>
  <c r="P11" i="463" s="1"/>
  <c r="O11" i="463"/>
  <c r="Q11" i="463" s="1"/>
  <c r="J6" i="485"/>
  <c r="R11" i="483" l="1"/>
  <c r="P11" i="483"/>
  <c r="P11" i="475"/>
  <c r="H12" i="494"/>
  <c r="I12" i="494" s="1"/>
  <c r="P11" i="471"/>
  <c r="Y12" i="461"/>
  <c r="C12" i="461" s="1"/>
  <c r="Y12" i="453"/>
  <c r="C12" i="453" s="1"/>
  <c r="Y12" i="491"/>
  <c r="C12" i="491" s="1"/>
  <c r="H12" i="491" s="1"/>
  <c r="I12" i="491" s="1"/>
  <c r="Y13" i="494"/>
  <c r="Y14" i="494" s="1"/>
  <c r="R11" i="465"/>
  <c r="Y12" i="496"/>
  <c r="C12" i="496" s="1"/>
  <c r="B12" i="496" s="1"/>
  <c r="Y12" i="493"/>
  <c r="C12" i="493" s="1"/>
  <c r="B12" i="493" s="1"/>
  <c r="Y12" i="467"/>
  <c r="C12" i="467" s="1"/>
  <c r="H12" i="467" s="1"/>
  <c r="I12" i="467" s="1"/>
  <c r="R11" i="496"/>
  <c r="T11" i="496"/>
  <c r="T11" i="494"/>
  <c r="R11" i="494"/>
  <c r="AB19" i="495"/>
  <c r="C13" i="495"/>
  <c r="Y14" i="495"/>
  <c r="O12" i="494"/>
  <c r="Q12" i="494" s="1"/>
  <c r="S12" i="494"/>
  <c r="B12" i="495"/>
  <c r="H12" i="495"/>
  <c r="I12" i="495" s="1"/>
  <c r="H12" i="492"/>
  <c r="I12" i="492" s="1"/>
  <c r="B12" i="492"/>
  <c r="T11" i="493"/>
  <c r="R11" i="493"/>
  <c r="Y13" i="492"/>
  <c r="R11" i="492"/>
  <c r="T11" i="492"/>
  <c r="U11" i="492" s="1"/>
  <c r="R11" i="491"/>
  <c r="T11" i="491"/>
  <c r="U11" i="491" s="1"/>
  <c r="U11" i="465"/>
  <c r="V11" i="465" s="1"/>
  <c r="Y12" i="486"/>
  <c r="C12" i="486" s="1"/>
  <c r="H12" i="486" s="1"/>
  <c r="I12" i="486" s="1"/>
  <c r="O11" i="468"/>
  <c r="Q11" i="468" s="1"/>
  <c r="T11" i="468" s="1"/>
  <c r="U11" i="468" s="1"/>
  <c r="P11" i="478"/>
  <c r="Y12" i="484"/>
  <c r="C12" i="484" s="1"/>
  <c r="H12" i="484" s="1"/>
  <c r="I12" i="484" s="1"/>
  <c r="P11" i="482"/>
  <c r="O11" i="466"/>
  <c r="Q11" i="466" s="1"/>
  <c r="T11" i="466" s="1"/>
  <c r="O11" i="456"/>
  <c r="Q11" i="456" s="1"/>
  <c r="T11" i="456" s="1"/>
  <c r="U11" i="456" s="1"/>
  <c r="V11" i="456" s="1"/>
  <c r="P11" i="484"/>
  <c r="AB11" i="481"/>
  <c r="AB12" i="481" s="1"/>
  <c r="AB13" i="481" s="1"/>
  <c r="AB14" i="481" s="1"/>
  <c r="AB15" i="481" s="1"/>
  <c r="AB16" i="481" s="1"/>
  <c r="AB17" i="481" s="1"/>
  <c r="AB18" i="481" s="1"/>
  <c r="AB19" i="481" s="1"/>
  <c r="AB20" i="481" s="1"/>
  <c r="AB21" i="481" s="1"/>
  <c r="AB22" i="481" s="1"/>
  <c r="AB23" i="481" s="1"/>
  <c r="AB24" i="481" s="1"/>
  <c r="AB25" i="481" s="1"/>
  <c r="AB26" i="481" s="1"/>
  <c r="AB27" i="481" s="1"/>
  <c r="AB28" i="481" s="1"/>
  <c r="AB29" i="481" s="1"/>
  <c r="AB30" i="481" s="1"/>
  <c r="AB31" i="481" s="1"/>
  <c r="AB32" i="481" s="1"/>
  <c r="AB33" i="481" s="1"/>
  <c r="AB34" i="481" s="1"/>
  <c r="AB35" i="481" s="1"/>
  <c r="AB36" i="481" s="1"/>
  <c r="AB37" i="481" s="1"/>
  <c r="AB38" i="481" s="1"/>
  <c r="AB39" i="481" s="1"/>
  <c r="AB40" i="481" s="1"/>
  <c r="AB41" i="481" s="1"/>
  <c r="O11" i="481"/>
  <c r="Q11" i="481" s="1"/>
  <c r="T11" i="481" s="1"/>
  <c r="U11" i="481" s="1"/>
  <c r="Y12" i="479"/>
  <c r="C12" i="479" s="1"/>
  <c r="B12" i="479" s="1"/>
  <c r="T11" i="484"/>
  <c r="AB11" i="463"/>
  <c r="AB12" i="463" s="1"/>
  <c r="AB11" i="483"/>
  <c r="AB12" i="483" s="1"/>
  <c r="AB11" i="455"/>
  <c r="AB12" i="455" s="1"/>
  <c r="AB13" i="455" s="1"/>
  <c r="AB11" i="454"/>
  <c r="AB12" i="454" s="1"/>
  <c r="AB13" i="454" s="1"/>
  <c r="AB14" i="454" s="1"/>
  <c r="AB15" i="454" s="1"/>
  <c r="AB16" i="454" s="1"/>
  <c r="AB17" i="454" s="1"/>
  <c r="AB18" i="454" s="1"/>
  <c r="AB19" i="454" s="1"/>
  <c r="AB20" i="454" s="1"/>
  <c r="AB21" i="454" s="1"/>
  <c r="AB22" i="454" s="1"/>
  <c r="AB23" i="454" s="1"/>
  <c r="AB24" i="454" s="1"/>
  <c r="AB25" i="454" s="1"/>
  <c r="AB26" i="454" s="1"/>
  <c r="AB27" i="454" s="1"/>
  <c r="AB28" i="454" s="1"/>
  <c r="AB29" i="454" s="1"/>
  <c r="AB30" i="454" s="1"/>
  <c r="AB31" i="454" s="1"/>
  <c r="AB32" i="454" s="1"/>
  <c r="AB33" i="454" s="1"/>
  <c r="AB34" i="454" s="1"/>
  <c r="AB35" i="454" s="1"/>
  <c r="AB36" i="454" s="1"/>
  <c r="AB37" i="454" s="1"/>
  <c r="AB38" i="454" s="1"/>
  <c r="AB39" i="454" s="1"/>
  <c r="AB40" i="454" s="1"/>
  <c r="AB41" i="454" s="1"/>
  <c r="Y12" i="475"/>
  <c r="C12" i="475" s="1"/>
  <c r="H12" i="475" s="1"/>
  <c r="I12" i="475" s="1"/>
  <c r="Y13" i="456"/>
  <c r="C13" i="456" s="1"/>
  <c r="B13" i="456" s="1"/>
  <c r="S11" i="460"/>
  <c r="P11" i="460" s="1"/>
  <c r="O11" i="460"/>
  <c r="Q11" i="460" s="1"/>
  <c r="Y12" i="448"/>
  <c r="C12" i="448" s="1"/>
  <c r="H12" i="448" s="1"/>
  <c r="I12" i="448" s="1"/>
  <c r="AB11" i="469"/>
  <c r="AB12" i="469" s="1"/>
  <c r="R11" i="475"/>
  <c r="T11" i="475"/>
  <c r="U11" i="475" s="1"/>
  <c r="V11" i="475" s="1"/>
  <c r="AB11" i="478"/>
  <c r="AB12" i="478" s="1"/>
  <c r="T11" i="459"/>
  <c r="U11" i="459" s="1"/>
  <c r="V11" i="459" s="1"/>
  <c r="R11" i="459"/>
  <c r="AB11" i="465"/>
  <c r="AB12" i="465" s="1"/>
  <c r="AB11" i="473"/>
  <c r="AB12" i="473" s="1"/>
  <c r="AB13" i="473" s="1"/>
  <c r="AB14" i="473" s="1"/>
  <c r="AB15" i="473" s="1"/>
  <c r="AB16" i="473" s="1"/>
  <c r="AB17" i="473" s="1"/>
  <c r="AB18" i="473" s="1"/>
  <c r="AB19" i="473" s="1"/>
  <c r="AB20" i="473" s="1"/>
  <c r="AB21" i="473" s="1"/>
  <c r="AB22" i="473" s="1"/>
  <c r="AB23" i="473" s="1"/>
  <c r="AB24" i="473" s="1"/>
  <c r="AB25" i="473" s="1"/>
  <c r="AB26" i="473" s="1"/>
  <c r="AB27" i="473" s="1"/>
  <c r="AB28" i="473" s="1"/>
  <c r="AB29" i="473" s="1"/>
  <c r="AB30" i="473" s="1"/>
  <c r="AB31" i="473" s="1"/>
  <c r="AB32" i="473" s="1"/>
  <c r="AB33" i="473" s="1"/>
  <c r="AB34" i="473" s="1"/>
  <c r="AB35" i="473" s="1"/>
  <c r="AB36" i="473" s="1"/>
  <c r="AB37" i="473" s="1"/>
  <c r="AB38" i="473" s="1"/>
  <c r="AB39" i="473" s="1"/>
  <c r="AB40" i="473" s="1"/>
  <c r="AB41" i="473" s="1"/>
  <c r="AB11" i="449"/>
  <c r="AB12" i="449" s="1"/>
  <c r="S11" i="469"/>
  <c r="P11" i="469" s="1"/>
  <c r="O11" i="469"/>
  <c r="Q11" i="469" s="1"/>
  <c r="R11" i="469" s="1"/>
  <c r="O11" i="477"/>
  <c r="Q11" i="477" s="1"/>
  <c r="R11" i="477" s="1"/>
  <c r="S11" i="477"/>
  <c r="P11" i="477" s="1"/>
  <c r="AB11" i="466"/>
  <c r="AB12" i="466" s="1"/>
  <c r="R11" i="471"/>
  <c r="T11" i="471"/>
  <c r="AB11" i="452"/>
  <c r="AB12" i="452" s="1"/>
  <c r="AB13" i="452" s="1"/>
  <c r="AB14" i="452" s="1"/>
  <c r="AB15" i="452" s="1"/>
  <c r="AB16" i="452" s="1"/>
  <c r="AB17" i="452" s="1"/>
  <c r="AB18" i="452" s="1"/>
  <c r="AB19" i="452" s="1"/>
  <c r="AB20" i="452" s="1"/>
  <c r="AB21" i="452" s="1"/>
  <c r="AB22" i="452" s="1"/>
  <c r="AB23" i="452" s="1"/>
  <c r="AB24" i="452" s="1"/>
  <c r="AB25" i="452" s="1"/>
  <c r="AB26" i="452" s="1"/>
  <c r="AB27" i="452" s="1"/>
  <c r="AB28" i="452" s="1"/>
  <c r="AB29" i="452" s="1"/>
  <c r="AB30" i="452" s="1"/>
  <c r="AB31" i="452" s="1"/>
  <c r="AB32" i="452" s="1"/>
  <c r="AB33" i="452" s="1"/>
  <c r="AB34" i="452" s="1"/>
  <c r="AB35" i="452" s="1"/>
  <c r="AB36" i="452" s="1"/>
  <c r="AB37" i="452" s="1"/>
  <c r="AB38" i="452" s="1"/>
  <c r="AB39" i="452" s="1"/>
  <c r="AB40" i="452" s="1"/>
  <c r="AB41" i="452" s="1"/>
  <c r="AB11" i="471"/>
  <c r="AB12" i="471" s="1"/>
  <c r="Y12" i="482"/>
  <c r="C12" i="482" s="1"/>
  <c r="H12" i="482" s="1"/>
  <c r="I12" i="482" s="1"/>
  <c r="AB11" i="477"/>
  <c r="AB12" i="477" s="1"/>
  <c r="T11" i="482"/>
  <c r="R11" i="482"/>
  <c r="AB11" i="476"/>
  <c r="AB12" i="476" s="1"/>
  <c r="AB13" i="476" s="1"/>
  <c r="AB14" i="476" s="1"/>
  <c r="AB15" i="476" s="1"/>
  <c r="AB16" i="476" s="1"/>
  <c r="AB17" i="476" s="1"/>
  <c r="AB18" i="476" s="1"/>
  <c r="AB19" i="476" s="1"/>
  <c r="AB20" i="476" s="1"/>
  <c r="AB21" i="476" s="1"/>
  <c r="AB22" i="476" s="1"/>
  <c r="AB23" i="476" s="1"/>
  <c r="AB24" i="476" s="1"/>
  <c r="AB25" i="476" s="1"/>
  <c r="AB26" i="476" s="1"/>
  <c r="AB27" i="476" s="1"/>
  <c r="AB28" i="476" s="1"/>
  <c r="AB29" i="476" s="1"/>
  <c r="AB30" i="476" s="1"/>
  <c r="AB31" i="476" s="1"/>
  <c r="AB32" i="476" s="1"/>
  <c r="AB33" i="476" s="1"/>
  <c r="AB34" i="476" s="1"/>
  <c r="AB35" i="476" s="1"/>
  <c r="AB36" i="476" s="1"/>
  <c r="AB37" i="476" s="1"/>
  <c r="AB38" i="476" s="1"/>
  <c r="AB39" i="476" s="1"/>
  <c r="AB40" i="476" s="1"/>
  <c r="AB41" i="476" s="1"/>
  <c r="Y13" i="459"/>
  <c r="C13" i="459" s="1"/>
  <c r="H13" i="459" s="1"/>
  <c r="I13" i="459" s="1"/>
  <c r="R11" i="462"/>
  <c r="T11" i="462"/>
  <c r="U11" i="462" s="1"/>
  <c r="V11" i="462" s="1"/>
  <c r="AB11" i="458"/>
  <c r="AB12" i="458" s="1"/>
  <c r="Y12" i="468"/>
  <c r="C12" i="468" s="1"/>
  <c r="AB11" i="470"/>
  <c r="AB12" i="470" s="1"/>
  <c r="H12" i="474"/>
  <c r="I12" i="474" s="1"/>
  <c r="B12" i="474"/>
  <c r="H12" i="459"/>
  <c r="I12" i="459" s="1"/>
  <c r="B12" i="459"/>
  <c r="T11" i="453"/>
  <c r="U11" i="453" s="1"/>
  <c r="R11" i="453"/>
  <c r="Y12" i="462"/>
  <c r="C12" i="462" s="1"/>
  <c r="AB16" i="474"/>
  <c r="Y13" i="461"/>
  <c r="Y13" i="475"/>
  <c r="U11" i="474"/>
  <c r="R11" i="468"/>
  <c r="H12" i="456"/>
  <c r="I12" i="456" s="1"/>
  <c r="B12" i="456"/>
  <c r="T11" i="451"/>
  <c r="U11" i="451" s="1"/>
  <c r="R11" i="451"/>
  <c r="AB11" i="457"/>
  <c r="AB12" i="457" s="1"/>
  <c r="T11" i="448"/>
  <c r="U11" i="448" s="1"/>
  <c r="R11" i="448"/>
  <c r="T11" i="458"/>
  <c r="U11" i="458" s="1"/>
  <c r="R11" i="458"/>
  <c r="Y13" i="474"/>
  <c r="T11" i="473"/>
  <c r="U11" i="473" s="1"/>
  <c r="R11" i="473"/>
  <c r="S11" i="449"/>
  <c r="P11" i="449" s="1"/>
  <c r="O11" i="449"/>
  <c r="Q11" i="449" s="1"/>
  <c r="B12" i="460"/>
  <c r="H12" i="460"/>
  <c r="I12" i="460" s="1"/>
  <c r="Y12" i="485"/>
  <c r="C12" i="485" s="1"/>
  <c r="H12" i="453"/>
  <c r="I12" i="453" s="1"/>
  <c r="B12" i="453"/>
  <c r="S11" i="452"/>
  <c r="P11" i="452" s="1"/>
  <c r="O11" i="452"/>
  <c r="Q11" i="452" s="1"/>
  <c r="S11" i="476"/>
  <c r="P11" i="476" s="1"/>
  <c r="O11" i="476"/>
  <c r="Q11" i="476" s="1"/>
  <c r="S11" i="450"/>
  <c r="P11" i="450" s="1"/>
  <c r="O11" i="450"/>
  <c r="Q11" i="450" s="1"/>
  <c r="O11" i="480"/>
  <c r="Q11" i="480" s="1"/>
  <c r="S11" i="480"/>
  <c r="P11" i="480" s="1"/>
  <c r="T11" i="464"/>
  <c r="U11" i="464" s="1"/>
  <c r="R11" i="464"/>
  <c r="H12" i="461"/>
  <c r="I12" i="461" s="1"/>
  <c r="B12" i="461"/>
  <c r="Y12" i="480"/>
  <c r="C12" i="480" s="1"/>
  <c r="T11" i="463"/>
  <c r="R11" i="463"/>
  <c r="O11" i="485"/>
  <c r="Q11" i="485" s="1"/>
  <c r="S11" i="485"/>
  <c r="P11" i="485" s="1"/>
  <c r="U11" i="483"/>
  <c r="T11" i="486"/>
  <c r="U11" i="486" s="1"/>
  <c r="R11" i="486"/>
  <c r="R11" i="479"/>
  <c r="T11" i="479"/>
  <c r="U11" i="479" s="1"/>
  <c r="B12" i="486"/>
  <c r="Y13" i="453"/>
  <c r="T11" i="454"/>
  <c r="U11" i="454" s="1"/>
  <c r="R11" i="454"/>
  <c r="S11" i="472"/>
  <c r="P11" i="472" s="1"/>
  <c r="O11" i="472"/>
  <c r="Q11" i="472" s="1"/>
  <c r="Y12" i="450"/>
  <c r="C12" i="450" s="1"/>
  <c r="R11" i="461"/>
  <c r="T11" i="461"/>
  <c r="U11" i="461" s="1"/>
  <c r="Y13" i="460"/>
  <c r="AB11" i="464"/>
  <c r="AB12" i="464" s="1"/>
  <c r="AB11" i="472"/>
  <c r="AB12" i="472" s="1"/>
  <c r="AB11" i="451"/>
  <c r="AB12" i="451" s="1"/>
  <c r="T11" i="467"/>
  <c r="U11" i="467" s="1"/>
  <c r="R11" i="467"/>
  <c r="T11" i="478"/>
  <c r="R11" i="478"/>
  <c r="S11" i="470"/>
  <c r="P11" i="470" s="1"/>
  <c r="O11" i="470"/>
  <c r="Q11" i="470" s="1"/>
  <c r="R11" i="457"/>
  <c r="T11" i="457"/>
  <c r="U11" i="457" s="1"/>
  <c r="R11" i="455"/>
  <c r="T11" i="455"/>
  <c r="U11" i="455" s="1"/>
  <c r="R11" i="481" l="1"/>
  <c r="U11" i="482"/>
  <c r="V11" i="482" s="1"/>
  <c r="U11" i="471"/>
  <c r="V11" i="471" s="1"/>
  <c r="B12" i="467"/>
  <c r="S12" i="467" s="1"/>
  <c r="P12" i="467" s="1"/>
  <c r="C13" i="494"/>
  <c r="R11" i="466"/>
  <c r="Y13" i="486"/>
  <c r="C13" i="486" s="1"/>
  <c r="H13" i="486" s="1"/>
  <c r="I13" i="486" s="1"/>
  <c r="Y13" i="467"/>
  <c r="Y14" i="467" s="1"/>
  <c r="H12" i="496"/>
  <c r="I12" i="496" s="1"/>
  <c r="Y13" i="496"/>
  <c r="C13" i="496" s="1"/>
  <c r="B13" i="496" s="1"/>
  <c r="S13" i="496" s="1"/>
  <c r="H13" i="456"/>
  <c r="I13" i="456" s="1"/>
  <c r="Y13" i="484"/>
  <c r="C13" i="484" s="1"/>
  <c r="H13" i="484" s="1"/>
  <c r="I13" i="484" s="1"/>
  <c r="P12" i="494"/>
  <c r="B12" i="484"/>
  <c r="Y13" i="491"/>
  <c r="Y14" i="491" s="1"/>
  <c r="Y12" i="481"/>
  <c r="C12" i="481" s="1"/>
  <c r="H12" i="481" s="1"/>
  <c r="I12" i="481" s="1"/>
  <c r="B12" i="491"/>
  <c r="O12" i="491" s="1"/>
  <c r="Q12" i="491" s="1"/>
  <c r="H13" i="496"/>
  <c r="I13" i="496" s="1"/>
  <c r="H12" i="479"/>
  <c r="I12" i="479" s="1"/>
  <c r="H12" i="493"/>
  <c r="I12" i="493" s="1"/>
  <c r="Y13" i="493"/>
  <c r="Y14" i="493" s="1"/>
  <c r="Y13" i="479"/>
  <c r="C13" i="479" s="1"/>
  <c r="Y14" i="496"/>
  <c r="Y15" i="496" s="1"/>
  <c r="Y14" i="456"/>
  <c r="Y15" i="456" s="1"/>
  <c r="R11" i="456"/>
  <c r="U11" i="496"/>
  <c r="O12" i="496"/>
  <c r="Q12" i="496" s="1"/>
  <c r="S12" i="496"/>
  <c r="AB20" i="495"/>
  <c r="C14" i="494"/>
  <c r="Y15" i="494"/>
  <c r="O12" i="495"/>
  <c r="Q12" i="495" s="1"/>
  <c r="S12" i="495"/>
  <c r="P12" i="495" s="1"/>
  <c r="B13" i="494"/>
  <c r="H13" i="494"/>
  <c r="I13" i="494" s="1"/>
  <c r="R12" i="494"/>
  <c r="T12" i="494"/>
  <c r="C14" i="495"/>
  <c r="Y15" i="495"/>
  <c r="U11" i="494"/>
  <c r="H13" i="495"/>
  <c r="I13" i="495" s="1"/>
  <c r="B13" i="495"/>
  <c r="V11" i="492"/>
  <c r="S12" i="492"/>
  <c r="P12" i="492" s="1"/>
  <c r="O12" i="492"/>
  <c r="Q12" i="492" s="1"/>
  <c r="O12" i="493"/>
  <c r="Q12" i="493" s="1"/>
  <c r="S12" i="493"/>
  <c r="C13" i="492"/>
  <c r="Y14" i="492"/>
  <c r="U11" i="493"/>
  <c r="S12" i="491"/>
  <c r="P12" i="491" s="1"/>
  <c r="V11" i="491"/>
  <c r="U11" i="484"/>
  <c r="B13" i="484"/>
  <c r="S13" i="484" s="1"/>
  <c r="P13" i="484" s="1"/>
  <c r="B12" i="448"/>
  <c r="O12" i="448" s="1"/>
  <c r="Q12" i="448" s="1"/>
  <c r="Y14" i="484"/>
  <c r="Y12" i="473"/>
  <c r="C12" i="473" s="1"/>
  <c r="B12" i="473" s="1"/>
  <c r="Y12" i="454"/>
  <c r="C12" i="454" s="1"/>
  <c r="Y13" i="462"/>
  <c r="C13" i="462" s="1"/>
  <c r="B13" i="462" s="1"/>
  <c r="Y14" i="459"/>
  <c r="C14" i="459" s="1"/>
  <c r="B13" i="459"/>
  <c r="S13" i="459" s="1"/>
  <c r="P13" i="459" s="1"/>
  <c r="AB13" i="463"/>
  <c r="Y12" i="463"/>
  <c r="C12" i="463" s="1"/>
  <c r="AB13" i="483"/>
  <c r="Y12" i="483"/>
  <c r="C12" i="483" s="1"/>
  <c r="Y12" i="455"/>
  <c r="C12" i="455" s="1"/>
  <c r="B12" i="455" s="1"/>
  <c r="Y13" i="448"/>
  <c r="C13" i="448" s="1"/>
  <c r="H13" i="448" s="1"/>
  <c r="I13" i="448" s="1"/>
  <c r="B12" i="475"/>
  <c r="S12" i="475" s="1"/>
  <c r="P12" i="475" s="1"/>
  <c r="Y13" i="482"/>
  <c r="C13" i="482" s="1"/>
  <c r="B13" i="482" s="1"/>
  <c r="Y12" i="476"/>
  <c r="C12" i="476" s="1"/>
  <c r="B12" i="476" s="1"/>
  <c r="T11" i="469"/>
  <c r="U11" i="469" s="1"/>
  <c r="V11" i="469" s="1"/>
  <c r="AB13" i="469"/>
  <c r="Y12" i="469"/>
  <c r="C12" i="469" s="1"/>
  <c r="R11" i="460"/>
  <c r="T11" i="460"/>
  <c r="U11" i="460" s="1"/>
  <c r="V11" i="460" s="1"/>
  <c r="Y12" i="452"/>
  <c r="C12" i="452" s="1"/>
  <c r="B12" i="452" s="1"/>
  <c r="B12" i="482"/>
  <c r="S12" i="482" s="1"/>
  <c r="P12" i="482" s="1"/>
  <c r="AB13" i="465"/>
  <c r="Y12" i="465"/>
  <c r="C12" i="465" s="1"/>
  <c r="AB13" i="449"/>
  <c r="Y12" i="449"/>
  <c r="C12" i="449" s="1"/>
  <c r="AB13" i="478"/>
  <c r="Y12" i="478"/>
  <c r="C12" i="478" s="1"/>
  <c r="Y13" i="450"/>
  <c r="C13" i="450" s="1"/>
  <c r="H13" i="450" s="1"/>
  <c r="I13" i="450" s="1"/>
  <c r="AB13" i="477"/>
  <c r="Y12" i="477"/>
  <c r="C12" i="477" s="1"/>
  <c r="AB13" i="471"/>
  <c r="Y12" i="471"/>
  <c r="C12" i="471" s="1"/>
  <c r="T11" i="477"/>
  <c r="U11" i="477" s="1"/>
  <c r="V11" i="477" s="1"/>
  <c r="AB13" i="458"/>
  <c r="Y12" i="458"/>
  <c r="C12" i="458" s="1"/>
  <c r="C14" i="456"/>
  <c r="AB13" i="466"/>
  <c r="Y12" i="466"/>
  <c r="C12" i="466" s="1"/>
  <c r="AB14" i="455"/>
  <c r="AB15" i="455" s="1"/>
  <c r="V11" i="479"/>
  <c r="V11" i="455"/>
  <c r="V11" i="457"/>
  <c r="V11" i="467"/>
  <c r="V11" i="461"/>
  <c r="V11" i="464"/>
  <c r="Y13" i="480"/>
  <c r="S12" i="453"/>
  <c r="P12" i="453" s="1"/>
  <c r="O12" i="453"/>
  <c r="Q12" i="453" s="1"/>
  <c r="H12" i="485"/>
  <c r="I12" i="485" s="1"/>
  <c r="B12" i="485"/>
  <c r="Y13" i="485"/>
  <c r="V11" i="458"/>
  <c r="C13" i="461"/>
  <c r="Y14" i="461"/>
  <c r="S12" i="474"/>
  <c r="P12" i="474" s="1"/>
  <c r="O12" i="474"/>
  <c r="Q12" i="474" s="1"/>
  <c r="AB13" i="470"/>
  <c r="Y12" i="470"/>
  <c r="C12" i="470" s="1"/>
  <c r="Y13" i="468"/>
  <c r="B12" i="480"/>
  <c r="H12" i="480"/>
  <c r="I12" i="480" s="1"/>
  <c r="AB13" i="451"/>
  <c r="Y12" i="451"/>
  <c r="C12" i="451" s="1"/>
  <c r="V11" i="484"/>
  <c r="T11" i="485"/>
  <c r="R11" i="485"/>
  <c r="V11" i="448"/>
  <c r="V11" i="468"/>
  <c r="S13" i="456"/>
  <c r="O13" i="456"/>
  <c r="Q13" i="456" s="1"/>
  <c r="V11" i="454"/>
  <c r="H12" i="450"/>
  <c r="I12" i="450" s="1"/>
  <c r="B12" i="450"/>
  <c r="C13" i="453"/>
  <c r="Y14" i="453"/>
  <c r="S12" i="479"/>
  <c r="P12" i="479" s="1"/>
  <c r="O12" i="479"/>
  <c r="Q12" i="479" s="1"/>
  <c r="AB13" i="457"/>
  <c r="Y12" i="457"/>
  <c r="C12" i="457" s="1"/>
  <c r="V11" i="474"/>
  <c r="AB17" i="474"/>
  <c r="H12" i="462"/>
  <c r="I12" i="462" s="1"/>
  <c r="B12" i="462"/>
  <c r="V11" i="486"/>
  <c r="V11" i="481"/>
  <c r="AB13" i="464"/>
  <c r="Y12" i="464"/>
  <c r="C12" i="464" s="1"/>
  <c r="S12" i="461"/>
  <c r="P12" i="461" s="1"/>
  <c r="O12" i="461"/>
  <c r="Q12" i="461" s="1"/>
  <c r="V11" i="453"/>
  <c r="AB13" i="472"/>
  <c r="Y12" i="472"/>
  <c r="C12" i="472" s="1"/>
  <c r="C13" i="460"/>
  <c r="Y14" i="460"/>
  <c r="V11" i="483"/>
  <c r="T11" i="480"/>
  <c r="U11" i="480" s="1"/>
  <c r="R11" i="480"/>
  <c r="U11" i="463"/>
  <c r="S12" i="460"/>
  <c r="P12" i="460" s="1"/>
  <c r="O12" i="460"/>
  <c r="Q12" i="460" s="1"/>
  <c r="U11" i="466"/>
  <c r="H12" i="468"/>
  <c r="I12" i="468" s="1"/>
  <c r="B12" i="468"/>
  <c r="C13" i="474"/>
  <c r="Y14" i="474"/>
  <c r="C13" i="475"/>
  <c r="Y14" i="475"/>
  <c r="T11" i="472"/>
  <c r="U11" i="472" s="1"/>
  <c r="R11" i="472"/>
  <c r="S12" i="484"/>
  <c r="P12" i="484" s="1"/>
  <c r="O12" i="484"/>
  <c r="Q12" i="484" s="1"/>
  <c r="T11" i="470"/>
  <c r="U11" i="470" s="1"/>
  <c r="R11" i="470"/>
  <c r="T11" i="449"/>
  <c r="U11" i="449" s="1"/>
  <c r="R11" i="449"/>
  <c r="V11" i="451"/>
  <c r="U11" i="478"/>
  <c r="T11" i="452"/>
  <c r="R11" i="452"/>
  <c r="S12" i="486"/>
  <c r="P12" i="486" s="1"/>
  <c r="O12" i="486"/>
  <c r="Q12" i="486" s="1"/>
  <c r="T11" i="450"/>
  <c r="U11" i="450" s="1"/>
  <c r="R11" i="450"/>
  <c r="T11" i="476"/>
  <c r="R11" i="476"/>
  <c r="V11" i="473"/>
  <c r="S12" i="456"/>
  <c r="P12" i="456" s="1"/>
  <c r="O12" i="456"/>
  <c r="Q12" i="456" s="1"/>
  <c r="S12" i="459"/>
  <c r="P12" i="459" s="1"/>
  <c r="O12" i="459"/>
  <c r="Q12" i="459" s="1"/>
  <c r="O12" i="467" l="1"/>
  <c r="Q12" i="467" s="1"/>
  <c r="H12" i="476"/>
  <c r="I12" i="476" s="1"/>
  <c r="C13" i="467"/>
  <c r="C13" i="491"/>
  <c r="Y14" i="479"/>
  <c r="O13" i="459"/>
  <c r="Q13" i="459" s="1"/>
  <c r="C14" i="496"/>
  <c r="H14" i="496" s="1"/>
  <c r="I14" i="496" s="1"/>
  <c r="B13" i="486"/>
  <c r="S13" i="486" s="1"/>
  <c r="P13" i="486" s="1"/>
  <c r="P12" i="496"/>
  <c r="P12" i="493"/>
  <c r="H13" i="462"/>
  <c r="I13" i="462" s="1"/>
  <c r="P13" i="496"/>
  <c r="U12" i="494"/>
  <c r="V12" i="494" s="1"/>
  <c r="Y14" i="486"/>
  <c r="P13" i="456"/>
  <c r="O13" i="496"/>
  <c r="Q13" i="496" s="1"/>
  <c r="R13" i="496" s="1"/>
  <c r="Y13" i="481"/>
  <c r="C13" i="481" s="1"/>
  <c r="O13" i="484"/>
  <c r="Q13" i="484" s="1"/>
  <c r="H12" i="473"/>
  <c r="I12" i="473" s="1"/>
  <c r="B12" i="481"/>
  <c r="H12" i="455"/>
  <c r="I12" i="455" s="1"/>
  <c r="C13" i="493"/>
  <c r="B13" i="493" s="1"/>
  <c r="B13" i="450"/>
  <c r="O13" i="450" s="1"/>
  <c r="Q13" i="450" s="1"/>
  <c r="T12" i="496"/>
  <c r="R12" i="496"/>
  <c r="V11" i="496"/>
  <c r="C15" i="496"/>
  <c r="Y16" i="496"/>
  <c r="V11" i="494"/>
  <c r="O13" i="494"/>
  <c r="Q13" i="494" s="1"/>
  <c r="S13" i="494"/>
  <c r="P13" i="494" s="1"/>
  <c r="C15" i="495"/>
  <c r="Y16" i="495"/>
  <c r="T12" i="495"/>
  <c r="U12" i="495" s="1"/>
  <c r="R12" i="495"/>
  <c r="C15" i="494"/>
  <c r="Y16" i="494"/>
  <c r="H14" i="495"/>
  <c r="I14" i="495" s="1"/>
  <c r="B14" i="495"/>
  <c r="H14" i="494"/>
  <c r="I14" i="494" s="1"/>
  <c r="B14" i="494"/>
  <c r="S13" i="495"/>
  <c r="P13" i="495" s="1"/>
  <c r="O13" i="495"/>
  <c r="Q13" i="495" s="1"/>
  <c r="AB21" i="495"/>
  <c r="C14" i="493"/>
  <c r="Y15" i="493"/>
  <c r="T12" i="492"/>
  <c r="U12" i="492" s="1"/>
  <c r="R12" i="492"/>
  <c r="V11" i="493"/>
  <c r="C14" i="492"/>
  <c r="Y15" i="492"/>
  <c r="H13" i="492"/>
  <c r="I13" i="492" s="1"/>
  <c r="B13" i="492"/>
  <c r="T12" i="493"/>
  <c r="R12" i="493"/>
  <c r="T12" i="491"/>
  <c r="U12" i="491" s="1"/>
  <c r="R12" i="491"/>
  <c r="C14" i="491"/>
  <c r="Y15" i="491"/>
  <c r="H13" i="491"/>
  <c r="I13" i="491" s="1"/>
  <c r="B13" i="491"/>
  <c r="S12" i="448"/>
  <c r="P12" i="448" s="1"/>
  <c r="Y13" i="454"/>
  <c r="Y13" i="473"/>
  <c r="C13" i="473" s="1"/>
  <c r="Y13" i="476"/>
  <c r="C13" i="476" s="1"/>
  <c r="H13" i="476" s="1"/>
  <c r="I13" i="476" s="1"/>
  <c r="Y13" i="455"/>
  <c r="C13" i="455" s="1"/>
  <c r="O12" i="475"/>
  <c r="Q12" i="475" s="1"/>
  <c r="Y14" i="450"/>
  <c r="Y15" i="450" s="1"/>
  <c r="Y14" i="462"/>
  <c r="C14" i="462" s="1"/>
  <c r="O12" i="482"/>
  <c r="Q12" i="482" s="1"/>
  <c r="C14" i="484"/>
  <c r="Y15" i="484"/>
  <c r="Y15" i="459"/>
  <c r="C15" i="459" s="1"/>
  <c r="H13" i="482"/>
  <c r="I13" i="482" s="1"/>
  <c r="B12" i="463"/>
  <c r="H12" i="463"/>
  <c r="I12" i="463" s="1"/>
  <c r="AB14" i="463"/>
  <c r="Y13" i="463"/>
  <c r="C13" i="463" s="1"/>
  <c r="H12" i="483"/>
  <c r="I12" i="483" s="1"/>
  <c r="B12" i="483"/>
  <c r="B13" i="448"/>
  <c r="AB14" i="483"/>
  <c r="Y13" i="483"/>
  <c r="C13" i="483" s="1"/>
  <c r="H13" i="483" s="1"/>
  <c r="I13" i="483" s="1"/>
  <c r="Y14" i="448"/>
  <c r="Y14" i="482"/>
  <c r="C14" i="482" s="1"/>
  <c r="Y13" i="452"/>
  <c r="C13" i="452" s="1"/>
  <c r="H12" i="469"/>
  <c r="I12" i="469" s="1"/>
  <c r="B12" i="469"/>
  <c r="H12" i="452"/>
  <c r="I12" i="452" s="1"/>
  <c r="AB14" i="469"/>
  <c r="Y13" i="469"/>
  <c r="C13" i="469" s="1"/>
  <c r="H12" i="465"/>
  <c r="I12" i="465" s="1"/>
  <c r="B12" i="465"/>
  <c r="AB14" i="465"/>
  <c r="Y13" i="465"/>
  <c r="C13" i="465" s="1"/>
  <c r="H13" i="465" s="1"/>
  <c r="I13" i="465" s="1"/>
  <c r="B12" i="478"/>
  <c r="H12" i="478"/>
  <c r="I12" i="478" s="1"/>
  <c r="B12" i="449"/>
  <c r="H12" i="449"/>
  <c r="I12" i="449" s="1"/>
  <c r="AB14" i="478"/>
  <c r="Y13" i="478"/>
  <c r="C13" i="478" s="1"/>
  <c r="H13" i="478" s="1"/>
  <c r="I13" i="478" s="1"/>
  <c r="AB14" i="449"/>
  <c r="Y13" i="449"/>
  <c r="C13" i="449" s="1"/>
  <c r="S12" i="455"/>
  <c r="P12" i="455" s="1"/>
  <c r="O12" i="455"/>
  <c r="Q12" i="455" s="1"/>
  <c r="AB14" i="471"/>
  <c r="Y13" i="471"/>
  <c r="C13" i="471" s="1"/>
  <c r="H13" i="471" s="1"/>
  <c r="I13" i="471" s="1"/>
  <c r="AB14" i="477"/>
  <c r="Y13" i="477"/>
  <c r="C13" i="477" s="1"/>
  <c r="H13" i="477" s="1"/>
  <c r="I13" i="477" s="1"/>
  <c r="C15" i="456"/>
  <c r="Y16" i="456"/>
  <c r="H14" i="456"/>
  <c r="I14" i="456" s="1"/>
  <c r="B14" i="456"/>
  <c r="H12" i="458"/>
  <c r="I12" i="458" s="1"/>
  <c r="B12" i="458"/>
  <c r="AB16" i="455"/>
  <c r="B12" i="466"/>
  <c r="H12" i="466"/>
  <c r="I12" i="466" s="1"/>
  <c r="AB14" i="458"/>
  <c r="Y13" i="458"/>
  <c r="C13" i="458" s="1"/>
  <c r="B13" i="458" s="1"/>
  <c r="AB14" i="466"/>
  <c r="Y13" i="466"/>
  <c r="C13" i="466" s="1"/>
  <c r="H12" i="471"/>
  <c r="I12" i="471" s="1"/>
  <c r="B12" i="471"/>
  <c r="H12" i="477"/>
  <c r="I12" i="477" s="1"/>
  <c r="B12" i="477"/>
  <c r="V11" i="450"/>
  <c r="V11" i="480"/>
  <c r="T13" i="484"/>
  <c r="U13" i="484" s="1"/>
  <c r="V13" i="484" s="1"/>
  <c r="R13" i="484"/>
  <c r="C14" i="475"/>
  <c r="Y15" i="475"/>
  <c r="S12" i="468"/>
  <c r="P12" i="468" s="1"/>
  <c r="O12" i="468"/>
  <c r="Q12" i="468" s="1"/>
  <c r="V11" i="463"/>
  <c r="T12" i="461"/>
  <c r="U12" i="461" s="1"/>
  <c r="R12" i="461"/>
  <c r="H12" i="454"/>
  <c r="I12" i="454" s="1"/>
  <c r="B12" i="454"/>
  <c r="AB14" i="457"/>
  <c r="Y13" i="457"/>
  <c r="C13" i="457" s="1"/>
  <c r="C14" i="453"/>
  <c r="Y15" i="453"/>
  <c r="S12" i="450"/>
  <c r="P12" i="450" s="1"/>
  <c r="O12" i="450"/>
  <c r="Q12" i="450" s="1"/>
  <c r="Y15" i="462"/>
  <c r="S12" i="480"/>
  <c r="P12" i="480" s="1"/>
  <c r="O12" i="480"/>
  <c r="Q12" i="480" s="1"/>
  <c r="C13" i="480"/>
  <c r="Y14" i="480"/>
  <c r="T12" i="482"/>
  <c r="U12" i="482" s="1"/>
  <c r="R12" i="482"/>
  <c r="V11" i="472"/>
  <c r="H13" i="475"/>
  <c r="I13" i="475" s="1"/>
  <c r="B13" i="475"/>
  <c r="C14" i="474"/>
  <c r="Y15" i="474"/>
  <c r="T12" i="479"/>
  <c r="U12" i="479" s="1"/>
  <c r="R12" i="479"/>
  <c r="H13" i="453"/>
  <c r="I13" i="453" s="1"/>
  <c r="B13" i="453"/>
  <c r="T13" i="459"/>
  <c r="U13" i="459" s="1"/>
  <c r="V13" i="459" s="1"/>
  <c r="R13" i="459"/>
  <c r="B12" i="470"/>
  <c r="H12" i="470"/>
  <c r="I12" i="470" s="1"/>
  <c r="C13" i="485"/>
  <c r="Y14" i="485"/>
  <c r="R12" i="453"/>
  <c r="T12" i="453"/>
  <c r="U12" i="453" s="1"/>
  <c r="V11" i="449"/>
  <c r="H13" i="474"/>
  <c r="I13" i="474" s="1"/>
  <c r="B13" i="474"/>
  <c r="T13" i="456"/>
  <c r="U13" i="456" s="1"/>
  <c r="V13" i="456" s="1"/>
  <c r="R13" i="456"/>
  <c r="C13" i="468"/>
  <c r="Y14" i="468"/>
  <c r="AB14" i="470"/>
  <c r="Y13" i="470"/>
  <c r="C13" i="470" s="1"/>
  <c r="O12" i="485"/>
  <c r="Q12" i="485" s="1"/>
  <c r="S12" i="485"/>
  <c r="P12" i="485" s="1"/>
  <c r="S13" i="462"/>
  <c r="P13" i="462" s="1"/>
  <c r="O13" i="462"/>
  <c r="Q13" i="462" s="1"/>
  <c r="T12" i="456"/>
  <c r="U12" i="456" s="1"/>
  <c r="R12" i="456"/>
  <c r="T12" i="475"/>
  <c r="U12" i="475" s="1"/>
  <c r="R12" i="475"/>
  <c r="T12" i="460"/>
  <c r="U12" i="460" s="1"/>
  <c r="R12" i="460"/>
  <c r="H12" i="464"/>
  <c r="I12" i="464" s="1"/>
  <c r="B12" i="464"/>
  <c r="R12" i="448"/>
  <c r="H12" i="451"/>
  <c r="I12" i="451" s="1"/>
  <c r="B12" i="451"/>
  <c r="Y14" i="452"/>
  <c r="B14" i="459"/>
  <c r="H14" i="459"/>
  <c r="I14" i="459" s="1"/>
  <c r="T12" i="486"/>
  <c r="U12" i="486" s="1"/>
  <c r="R12" i="486"/>
  <c r="R12" i="459"/>
  <c r="T12" i="459"/>
  <c r="U12" i="459" s="1"/>
  <c r="S13" i="450"/>
  <c r="P13" i="450" s="1"/>
  <c r="AB14" i="464"/>
  <c r="Y13" i="464"/>
  <c r="C13" i="464" s="1"/>
  <c r="C14" i="479"/>
  <c r="Y15" i="479"/>
  <c r="AB14" i="451"/>
  <c r="Y13" i="451"/>
  <c r="C13" i="451" s="1"/>
  <c r="V11" i="470"/>
  <c r="R12" i="467"/>
  <c r="T12" i="467"/>
  <c r="U12" i="467" s="1"/>
  <c r="S13" i="482"/>
  <c r="O13" i="482"/>
  <c r="Q13" i="482" s="1"/>
  <c r="C14" i="467"/>
  <c r="Y15" i="467"/>
  <c r="H13" i="479"/>
  <c r="I13" i="479" s="1"/>
  <c r="B13" i="479"/>
  <c r="C14" i="461"/>
  <c r="Y15" i="461"/>
  <c r="U11" i="485"/>
  <c r="S12" i="476"/>
  <c r="P12" i="476" s="1"/>
  <c r="O12" i="476"/>
  <c r="Q12" i="476" s="1"/>
  <c r="R12" i="484"/>
  <c r="T12" i="484"/>
  <c r="U12" i="484" s="1"/>
  <c r="V11" i="466"/>
  <c r="C14" i="460"/>
  <c r="Y15" i="460"/>
  <c r="H12" i="472"/>
  <c r="I12" i="472" s="1"/>
  <c r="B12" i="472"/>
  <c r="H13" i="467"/>
  <c r="I13" i="467" s="1"/>
  <c r="B13" i="467"/>
  <c r="S12" i="462"/>
  <c r="P12" i="462" s="1"/>
  <c r="O12" i="462"/>
  <c r="Q12" i="462" s="1"/>
  <c r="AB18" i="474"/>
  <c r="S12" i="452"/>
  <c r="O12" i="452"/>
  <c r="Q12" i="452" s="1"/>
  <c r="T12" i="474"/>
  <c r="U12" i="474" s="1"/>
  <c r="R12" i="474"/>
  <c r="H13" i="461"/>
  <c r="I13" i="461" s="1"/>
  <c r="B13" i="461"/>
  <c r="V11" i="478"/>
  <c r="U11" i="452"/>
  <c r="B13" i="460"/>
  <c r="H13" i="460"/>
  <c r="I13" i="460" s="1"/>
  <c r="AB14" i="472"/>
  <c r="Y13" i="472"/>
  <c r="C13" i="472" s="1"/>
  <c r="S12" i="473"/>
  <c r="O12" i="473"/>
  <c r="Q12" i="473" s="1"/>
  <c r="C13" i="454"/>
  <c r="Y14" i="454"/>
  <c r="H12" i="457"/>
  <c r="I12" i="457" s="1"/>
  <c r="B12" i="457"/>
  <c r="U11" i="476"/>
  <c r="C14" i="450" l="1"/>
  <c r="B13" i="483"/>
  <c r="Y14" i="481"/>
  <c r="B14" i="496"/>
  <c r="O14" i="496" s="1"/>
  <c r="Q14" i="496" s="1"/>
  <c r="U12" i="493"/>
  <c r="O13" i="486"/>
  <c r="Q13" i="486" s="1"/>
  <c r="R13" i="486" s="1"/>
  <c r="C14" i="486"/>
  <c r="Y15" i="486"/>
  <c r="B13" i="477"/>
  <c r="O13" i="477" s="1"/>
  <c r="Q13" i="477" s="1"/>
  <c r="T13" i="496"/>
  <c r="U13" i="496" s="1"/>
  <c r="V13" i="496" s="1"/>
  <c r="P12" i="473"/>
  <c r="Y14" i="473"/>
  <c r="H13" i="493"/>
  <c r="I13" i="493" s="1"/>
  <c r="Y14" i="476"/>
  <c r="Y14" i="455"/>
  <c r="C14" i="455" s="1"/>
  <c r="B14" i="455" s="1"/>
  <c r="S12" i="481"/>
  <c r="P12" i="481" s="1"/>
  <c r="O12" i="481"/>
  <c r="Q12" i="481" s="1"/>
  <c r="T12" i="448"/>
  <c r="U12" i="448" s="1"/>
  <c r="C16" i="496"/>
  <c r="Y17" i="496"/>
  <c r="U12" i="496"/>
  <c r="B15" i="496"/>
  <c r="H15" i="496"/>
  <c r="I15" i="496" s="1"/>
  <c r="S14" i="496"/>
  <c r="P14" i="496" s="1"/>
  <c r="V12" i="495"/>
  <c r="C16" i="495"/>
  <c r="Y17" i="495"/>
  <c r="S14" i="495"/>
  <c r="P14" i="495" s="1"/>
  <c r="O14" i="495"/>
  <c r="Q14" i="495" s="1"/>
  <c r="AB22" i="495"/>
  <c r="C16" i="494"/>
  <c r="Y17" i="494"/>
  <c r="B15" i="495"/>
  <c r="H15" i="495"/>
  <c r="I15" i="495" s="1"/>
  <c r="H15" i="494"/>
  <c r="I15" i="494" s="1"/>
  <c r="B15" i="494"/>
  <c r="T13" i="495"/>
  <c r="U13" i="495" s="1"/>
  <c r="R13" i="495"/>
  <c r="T13" i="494"/>
  <c r="U13" i="494" s="1"/>
  <c r="R13" i="494"/>
  <c r="O14" i="494"/>
  <c r="Q14" i="494" s="1"/>
  <c r="S14" i="494"/>
  <c r="P14" i="494" s="1"/>
  <c r="V12" i="493"/>
  <c r="V12" i="492"/>
  <c r="O13" i="492"/>
  <c r="Q13" i="492" s="1"/>
  <c r="S13" i="492"/>
  <c r="P13" i="492" s="1"/>
  <c r="O13" i="493"/>
  <c r="Q13" i="493" s="1"/>
  <c r="S13" i="493"/>
  <c r="P13" i="493" s="1"/>
  <c r="C15" i="492"/>
  <c r="Y16" i="492"/>
  <c r="C15" i="493"/>
  <c r="Y16" i="493"/>
  <c r="H14" i="492"/>
  <c r="I14" i="492" s="1"/>
  <c r="B14" i="492"/>
  <c r="B14" i="493"/>
  <c r="H14" i="493"/>
  <c r="I14" i="493" s="1"/>
  <c r="V12" i="491"/>
  <c r="C15" i="491"/>
  <c r="Y16" i="491"/>
  <c r="H14" i="491"/>
  <c r="I14" i="491" s="1"/>
  <c r="B14" i="491"/>
  <c r="S13" i="491"/>
  <c r="P13" i="491" s="1"/>
  <c r="O13" i="491"/>
  <c r="Q13" i="491" s="1"/>
  <c r="B13" i="476"/>
  <c r="S13" i="476" s="1"/>
  <c r="P13" i="476" s="1"/>
  <c r="B13" i="471"/>
  <c r="S13" i="471" s="1"/>
  <c r="P13" i="471" s="1"/>
  <c r="B13" i="478"/>
  <c r="O13" i="478" s="1"/>
  <c r="Q13" i="478" s="1"/>
  <c r="B13" i="465"/>
  <c r="S13" i="465" s="1"/>
  <c r="P13" i="465" s="1"/>
  <c r="P13" i="482"/>
  <c r="C15" i="484"/>
  <c r="Y16" i="484"/>
  <c r="Y15" i="482"/>
  <c r="C15" i="482" s="1"/>
  <c r="H14" i="484"/>
  <c r="I14" i="484" s="1"/>
  <c r="B14" i="484"/>
  <c r="Y16" i="459"/>
  <c r="C16" i="459" s="1"/>
  <c r="H13" i="458"/>
  <c r="I13" i="458" s="1"/>
  <c r="H13" i="463"/>
  <c r="I13" i="463" s="1"/>
  <c r="B13" i="463"/>
  <c r="O12" i="463"/>
  <c r="Q12" i="463" s="1"/>
  <c r="S12" i="463"/>
  <c r="P12" i="463" s="1"/>
  <c r="AB15" i="463"/>
  <c r="Y14" i="463"/>
  <c r="C14" i="463" s="1"/>
  <c r="O12" i="483"/>
  <c r="Q12" i="483" s="1"/>
  <c r="S12" i="483"/>
  <c r="P12" i="483" s="1"/>
  <c r="AB15" i="483"/>
  <c r="Y14" i="483"/>
  <c r="C14" i="483" s="1"/>
  <c r="H14" i="483" s="1"/>
  <c r="I14" i="483" s="1"/>
  <c r="S13" i="448"/>
  <c r="P13" i="448" s="1"/>
  <c r="O13" i="448"/>
  <c r="Q13" i="448" s="1"/>
  <c r="Y15" i="448"/>
  <c r="C14" i="448"/>
  <c r="H13" i="469"/>
  <c r="I13" i="469" s="1"/>
  <c r="B13" i="469"/>
  <c r="O12" i="469"/>
  <c r="Q12" i="469" s="1"/>
  <c r="S12" i="469"/>
  <c r="P12" i="469" s="1"/>
  <c r="AB15" i="469"/>
  <c r="Y14" i="469"/>
  <c r="C14" i="469" s="1"/>
  <c r="P12" i="452"/>
  <c r="AB15" i="465"/>
  <c r="Y14" i="465"/>
  <c r="C14" i="465" s="1"/>
  <c r="H14" i="465" s="1"/>
  <c r="I14" i="465" s="1"/>
  <c r="AB15" i="478"/>
  <c r="Y14" i="478"/>
  <c r="C14" i="478" s="1"/>
  <c r="B14" i="478" s="1"/>
  <c r="Y15" i="481"/>
  <c r="C14" i="481"/>
  <c r="B13" i="449"/>
  <c r="H13" i="449"/>
  <c r="I13" i="449" s="1"/>
  <c r="H13" i="481"/>
  <c r="I13" i="481" s="1"/>
  <c r="B13" i="481"/>
  <c r="AB15" i="449"/>
  <c r="Y14" i="449"/>
  <c r="C14" i="449" s="1"/>
  <c r="S12" i="465"/>
  <c r="P12" i="465" s="1"/>
  <c r="O12" i="465"/>
  <c r="Q12" i="465" s="1"/>
  <c r="S12" i="449"/>
  <c r="P12" i="449" s="1"/>
  <c r="O12" i="449"/>
  <c r="Q12" i="449" s="1"/>
  <c r="S12" i="478"/>
  <c r="P12" i="478" s="1"/>
  <c r="O12" i="478"/>
  <c r="Q12" i="478" s="1"/>
  <c r="T12" i="455"/>
  <c r="U12" i="455" s="1"/>
  <c r="V12" i="455" s="1"/>
  <c r="R12" i="455"/>
  <c r="AB17" i="455"/>
  <c r="S14" i="456"/>
  <c r="P14" i="456" s="1"/>
  <c r="O14" i="456"/>
  <c r="Q14" i="456" s="1"/>
  <c r="C16" i="456"/>
  <c r="Y17" i="456"/>
  <c r="AB15" i="471"/>
  <c r="Y14" i="471"/>
  <c r="C14" i="471" s="1"/>
  <c r="H14" i="471" s="1"/>
  <c r="I14" i="471" s="1"/>
  <c r="O12" i="477"/>
  <c r="Q12" i="477" s="1"/>
  <c r="S12" i="477"/>
  <c r="P12" i="477" s="1"/>
  <c r="S12" i="471"/>
  <c r="P12" i="471" s="1"/>
  <c r="O12" i="471"/>
  <c r="Q12" i="471" s="1"/>
  <c r="S12" i="466"/>
  <c r="P12" i="466" s="1"/>
  <c r="O12" i="466"/>
  <c r="Q12" i="466" s="1"/>
  <c r="H15" i="456"/>
  <c r="I15" i="456" s="1"/>
  <c r="B15" i="456"/>
  <c r="AB15" i="477"/>
  <c r="Y14" i="477"/>
  <c r="C14" i="477" s="1"/>
  <c r="B14" i="477" s="1"/>
  <c r="H13" i="466"/>
  <c r="I13" i="466" s="1"/>
  <c r="B13" i="466"/>
  <c r="AB15" i="458"/>
  <c r="Y14" i="458"/>
  <c r="C14" i="458" s="1"/>
  <c r="H14" i="458" s="1"/>
  <c r="I14" i="458" s="1"/>
  <c r="AB15" i="466"/>
  <c r="Y14" i="466"/>
  <c r="C14" i="466" s="1"/>
  <c r="B13" i="455"/>
  <c r="H13" i="455"/>
  <c r="I13" i="455" s="1"/>
  <c r="O12" i="458"/>
  <c r="Q12" i="458" s="1"/>
  <c r="S12" i="458"/>
  <c r="P12" i="458" s="1"/>
  <c r="V12" i="459"/>
  <c r="V12" i="486"/>
  <c r="V12" i="474"/>
  <c r="H13" i="472"/>
  <c r="I13" i="472" s="1"/>
  <c r="B13" i="472"/>
  <c r="V12" i="484"/>
  <c r="V11" i="485"/>
  <c r="AB15" i="451"/>
  <c r="Y14" i="451"/>
  <c r="C14" i="451" s="1"/>
  <c r="H15" i="459"/>
  <c r="I15" i="459" s="1"/>
  <c r="B15" i="459"/>
  <c r="C15" i="453"/>
  <c r="Y16" i="453"/>
  <c r="C14" i="454"/>
  <c r="Y15" i="454"/>
  <c r="B14" i="482"/>
  <c r="H14" i="482"/>
  <c r="I14" i="482" s="1"/>
  <c r="V12" i="475"/>
  <c r="S13" i="474"/>
  <c r="P13" i="474" s="1"/>
  <c r="O13" i="474"/>
  <c r="Q13" i="474" s="1"/>
  <c r="C14" i="480"/>
  <c r="Y15" i="480"/>
  <c r="H14" i="453"/>
  <c r="I14" i="453" s="1"/>
  <c r="B14" i="453"/>
  <c r="C15" i="475"/>
  <c r="Y16" i="475"/>
  <c r="V11" i="476"/>
  <c r="H13" i="454"/>
  <c r="I13" i="454" s="1"/>
  <c r="B13" i="454"/>
  <c r="R12" i="473"/>
  <c r="T12" i="473"/>
  <c r="U12" i="473" s="1"/>
  <c r="AB19" i="474"/>
  <c r="V12" i="467"/>
  <c r="C15" i="467"/>
  <c r="Y16" i="467"/>
  <c r="V12" i="453"/>
  <c r="S13" i="453"/>
  <c r="P13" i="453" s="1"/>
  <c r="O13" i="453"/>
  <c r="Q13" i="453" s="1"/>
  <c r="H13" i="480"/>
  <c r="I13" i="480" s="1"/>
  <c r="B13" i="480"/>
  <c r="R12" i="468"/>
  <c r="T12" i="468"/>
  <c r="U12" i="468" s="1"/>
  <c r="B14" i="475"/>
  <c r="H14" i="475"/>
  <c r="I14" i="475" s="1"/>
  <c r="H14" i="467"/>
  <c r="I14" i="467" s="1"/>
  <c r="B14" i="467"/>
  <c r="T13" i="482"/>
  <c r="U13" i="482" s="1"/>
  <c r="V13" i="482" s="1"/>
  <c r="R13" i="482"/>
  <c r="H13" i="464"/>
  <c r="I13" i="464" s="1"/>
  <c r="B13" i="464"/>
  <c r="S12" i="454"/>
  <c r="P12" i="454" s="1"/>
  <c r="O12" i="454"/>
  <c r="Q12" i="454" s="1"/>
  <c r="R12" i="476"/>
  <c r="T12" i="476"/>
  <c r="U12" i="476" s="1"/>
  <c r="V12" i="476" s="1"/>
  <c r="C15" i="461"/>
  <c r="Y16" i="461"/>
  <c r="AB15" i="464"/>
  <c r="Y14" i="464"/>
  <c r="C14" i="464" s="1"/>
  <c r="S13" i="483"/>
  <c r="P13" i="483" s="1"/>
  <c r="O13" i="483"/>
  <c r="Q13" i="483" s="1"/>
  <c r="S13" i="458"/>
  <c r="O13" i="458"/>
  <c r="Q13" i="458" s="1"/>
  <c r="T13" i="462"/>
  <c r="U13" i="462" s="1"/>
  <c r="V13" i="462" s="1"/>
  <c r="R13" i="462"/>
  <c r="B13" i="470"/>
  <c r="H13" i="470"/>
  <c r="I13" i="470" s="1"/>
  <c r="H13" i="457"/>
  <c r="I13" i="457" s="1"/>
  <c r="B13" i="457"/>
  <c r="V11" i="452"/>
  <c r="R12" i="452"/>
  <c r="T12" i="452"/>
  <c r="T12" i="462"/>
  <c r="U12" i="462" s="1"/>
  <c r="R12" i="462"/>
  <c r="C15" i="460"/>
  <c r="Y16" i="460"/>
  <c r="H14" i="461"/>
  <c r="I14" i="461" s="1"/>
  <c r="B14" i="461"/>
  <c r="S13" i="479"/>
  <c r="P13" i="479" s="1"/>
  <c r="O13" i="479"/>
  <c r="Q13" i="479" s="1"/>
  <c r="C15" i="479"/>
  <c r="Y16" i="479"/>
  <c r="S14" i="459"/>
  <c r="P14" i="459" s="1"/>
  <c r="O14" i="459"/>
  <c r="Q14" i="459" s="1"/>
  <c r="C14" i="452"/>
  <c r="Y15" i="452"/>
  <c r="AB15" i="470"/>
  <c r="Y14" i="470"/>
  <c r="C14" i="470" s="1"/>
  <c r="S12" i="470"/>
  <c r="P12" i="470" s="1"/>
  <c r="O12" i="470"/>
  <c r="Q12" i="470" s="1"/>
  <c r="V12" i="461"/>
  <c r="C15" i="474"/>
  <c r="Y16" i="474"/>
  <c r="C15" i="462"/>
  <c r="Y16" i="462"/>
  <c r="AB15" i="457"/>
  <c r="Y14" i="457"/>
  <c r="C14" i="457" s="1"/>
  <c r="S12" i="457"/>
  <c r="P12" i="457" s="1"/>
  <c r="O12" i="457"/>
  <c r="Q12" i="457" s="1"/>
  <c r="S13" i="461"/>
  <c r="P13" i="461" s="1"/>
  <c r="O13" i="461"/>
  <c r="Q13" i="461" s="1"/>
  <c r="S13" i="467"/>
  <c r="P13" i="467" s="1"/>
  <c r="O13" i="467"/>
  <c r="Q13" i="467" s="1"/>
  <c r="S12" i="472"/>
  <c r="P12" i="472" s="1"/>
  <c r="O12" i="472"/>
  <c r="Q12" i="472" s="1"/>
  <c r="H14" i="460"/>
  <c r="I14" i="460" s="1"/>
  <c r="B14" i="460"/>
  <c r="B14" i="479"/>
  <c r="H14" i="479"/>
  <c r="I14" i="479" s="1"/>
  <c r="V12" i="448"/>
  <c r="V12" i="460"/>
  <c r="H13" i="452"/>
  <c r="I13" i="452" s="1"/>
  <c r="B13" i="452"/>
  <c r="S12" i="451"/>
  <c r="P12" i="451" s="1"/>
  <c r="O12" i="451"/>
  <c r="Q12" i="451" s="1"/>
  <c r="S12" i="464"/>
  <c r="P12" i="464" s="1"/>
  <c r="O12" i="464"/>
  <c r="Q12" i="464" s="1"/>
  <c r="T12" i="485"/>
  <c r="R12" i="485"/>
  <c r="C14" i="468"/>
  <c r="Y15" i="468"/>
  <c r="V12" i="479"/>
  <c r="C14" i="485"/>
  <c r="Y15" i="485"/>
  <c r="C15" i="450"/>
  <c r="Y16" i="450"/>
  <c r="H14" i="474"/>
  <c r="I14" i="474" s="1"/>
  <c r="B14" i="474"/>
  <c r="C14" i="473"/>
  <c r="Y15" i="473"/>
  <c r="T12" i="480"/>
  <c r="U12" i="480" s="1"/>
  <c r="R12" i="480"/>
  <c r="B14" i="462"/>
  <c r="H14" i="462"/>
  <c r="I14" i="462" s="1"/>
  <c r="T12" i="450"/>
  <c r="U12" i="450" s="1"/>
  <c r="R12" i="450"/>
  <c r="AB15" i="472"/>
  <c r="Y14" i="472"/>
  <c r="C14" i="472" s="1"/>
  <c r="S13" i="460"/>
  <c r="P13" i="460" s="1"/>
  <c r="O13" i="460"/>
  <c r="Q13" i="460" s="1"/>
  <c r="H13" i="451"/>
  <c r="I13" i="451" s="1"/>
  <c r="B13" i="451"/>
  <c r="R13" i="450"/>
  <c r="T13" i="450"/>
  <c r="U13" i="450" s="1"/>
  <c r="V13" i="450" s="1"/>
  <c r="V12" i="456"/>
  <c r="H13" i="468"/>
  <c r="I13" i="468" s="1"/>
  <c r="B13" i="468"/>
  <c r="V12" i="482"/>
  <c r="H13" i="485"/>
  <c r="I13" i="485" s="1"/>
  <c r="B13" i="485"/>
  <c r="H14" i="450"/>
  <c r="I14" i="450" s="1"/>
  <c r="B14" i="450"/>
  <c r="S13" i="475"/>
  <c r="P13" i="475" s="1"/>
  <c r="O13" i="475"/>
  <c r="Q13" i="475" s="1"/>
  <c r="B13" i="473"/>
  <c r="H13" i="473"/>
  <c r="I13" i="473" s="1"/>
  <c r="H14" i="455" l="1"/>
  <c r="I14" i="455" s="1"/>
  <c r="T13" i="486"/>
  <c r="U13" i="486" s="1"/>
  <c r="V13" i="486" s="1"/>
  <c r="S13" i="477"/>
  <c r="P13" i="477" s="1"/>
  <c r="Y15" i="455"/>
  <c r="C15" i="455" s="1"/>
  <c r="H15" i="455" s="1"/>
  <c r="I15" i="455" s="1"/>
  <c r="H14" i="477"/>
  <c r="I14" i="477" s="1"/>
  <c r="B14" i="465"/>
  <c r="O13" i="471"/>
  <c r="Q13" i="471" s="1"/>
  <c r="C15" i="486"/>
  <c r="Y16" i="486"/>
  <c r="B14" i="486"/>
  <c r="H14" i="486"/>
  <c r="I14" i="486" s="1"/>
  <c r="C14" i="476"/>
  <c r="Y15" i="476"/>
  <c r="Y17" i="459"/>
  <c r="T12" i="481"/>
  <c r="U12" i="481" s="1"/>
  <c r="V12" i="481" s="1"/>
  <c r="R12" i="481"/>
  <c r="O13" i="476"/>
  <c r="Q13" i="476" s="1"/>
  <c r="S13" i="478"/>
  <c r="P13" i="478" s="1"/>
  <c r="O15" i="496"/>
  <c r="Q15" i="496" s="1"/>
  <c r="S15" i="496"/>
  <c r="P15" i="496" s="1"/>
  <c r="V12" i="496"/>
  <c r="C17" i="496"/>
  <c r="Y18" i="496"/>
  <c r="H16" i="496"/>
  <c r="I16" i="496" s="1"/>
  <c r="B16" i="496"/>
  <c r="R14" i="496"/>
  <c r="T14" i="496"/>
  <c r="U14" i="496" s="1"/>
  <c r="V14" i="496" s="1"/>
  <c r="V13" i="495"/>
  <c r="V13" i="494"/>
  <c r="S15" i="494"/>
  <c r="P15" i="494" s="1"/>
  <c r="O15" i="494"/>
  <c r="Q15" i="494" s="1"/>
  <c r="R14" i="495"/>
  <c r="T14" i="495"/>
  <c r="U14" i="495" s="1"/>
  <c r="V14" i="495" s="1"/>
  <c r="T14" i="494"/>
  <c r="U14" i="494" s="1"/>
  <c r="R14" i="494"/>
  <c r="AB23" i="495"/>
  <c r="C17" i="495"/>
  <c r="Y18" i="495"/>
  <c r="O15" i="495"/>
  <c r="Q15" i="495" s="1"/>
  <c r="S15" i="495"/>
  <c r="P15" i="495" s="1"/>
  <c r="B16" i="495"/>
  <c r="H16" i="495"/>
  <c r="I16" i="495" s="1"/>
  <c r="C17" i="494"/>
  <c r="Y18" i="494"/>
  <c r="H16" i="494"/>
  <c r="I16" i="494" s="1"/>
  <c r="B16" i="494"/>
  <c r="R13" i="493"/>
  <c r="T13" i="493"/>
  <c r="U13" i="493" s="1"/>
  <c r="B15" i="493"/>
  <c r="H15" i="493"/>
  <c r="I15" i="493" s="1"/>
  <c r="C16" i="493"/>
  <c r="Y17" i="493"/>
  <c r="C16" i="492"/>
  <c r="Y17" i="492"/>
  <c r="S14" i="493"/>
  <c r="P14" i="493" s="1"/>
  <c r="O14" i="493"/>
  <c r="Q14" i="493" s="1"/>
  <c r="H15" i="492"/>
  <c r="I15" i="492" s="1"/>
  <c r="B15" i="492"/>
  <c r="T13" i="492"/>
  <c r="U13" i="492" s="1"/>
  <c r="R13" i="492"/>
  <c r="O14" i="492"/>
  <c r="Q14" i="492" s="1"/>
  <c r="S14" i="492"/>
  <c r="P14" i="492" s="1"/>
  <c r="T13" i="491"/>
  <c r="U13" i="491" s="1"/>
  <c r="R13" i="491"/>
  <c r="S14" i="491"/>
  <c r="P14" i="491" s="1"/>
  <c r="O14" i="491"/>
  <c r="Q14" i="491" s="1"/>
  <c r="B15" i="491"/>
  <c r="H15" i="491"/>
  <c r="I15" i="491" s="1"/>
  <c r="C16" i="491"/>
  <c r="Y17" i="491"/>
  <c r="P13" i="458"/>
  <c r="O13" i="465"/>
  <c r="Q13" i="465" s="1"/>
  <c r="T13" i="465" s="1"/>
  <c r="U13" i="465" s="1"/>
  <c r="B14" i="483"/>
  <c r="S14" i="483" s="1"/>
  <c r="P14" i="483" s="1"/>
  <c r="Y16" i="482"/>
  <c r="C16" i="482" s="1"/>
  <c r="U12" i="452"/>
  <c r="V12" i="452" s="1"/>
  <c r="B14" i="458"/>
  <c r="S14" i="458" s="1"/>
  <c r="P14" i="458" s="1"/>
  <c r="B15" i="455"/>
  <c r="O15" i="455" s="1"/>
  <c r="Q15" i="455" s="1"/>
  <c r="Y16" i="455"/>
  <c r="C16" i="455" s="1"/>
  <c r="B16" i="455" s="1"/>
  <c r="B14" i="471"/>
  <c r="S14" i="471" s="1"/>
  <c r="P14" i="471" s="1"/>
  <c r="C16" i="484"/>
  <c r="Y17" i="484"/>
  <c r="H15" i="484"/>
  <c r="I15" i="484" s="1"/>
  <c r="B15" i="484"/>
  <c r="S14" i="484"/>
  <c r="P14" i="484" s="1"/>
  <c r="O14" i="484"/>
  <c r="Q14" i="484" s="1"/>
  <c r="R14" i="484" s="1"/>
  <c r="H14" i="463"/>
  <c r="I14" i="463" s="1"/>
  <c r="B14" i="463"/>
  <c r="AB16" i="463"/>
  <c r="Y15" i="463"/>
  <c r="C15" i="463" s="1"/>
  <c r="T12" i="463"/>
  <c r="U12" i="463" s="1"/>
  <c r="V12" i="463" s="1"/>
  <c r="R12" i="463"/>
  <c r="S13" i="463"/>
  <c r="P13" i="463" s="1"/>
  <c r="O13" i="463"/>
  <c r="Q13" i="463" s="1"/>
  <c r="R13" i="463" s="1"/>
  <c r="C15" i="448"/>
  <c r="Y16" i="448"/>
  <c r="R12" i="483"/>
  <c r="T12" i="483"/>
  <c r="U12" i="483" s="1"/>
  <c r="V12" i="483" s="1"/>
  <c r="T13" i="448"/>
  <c r="U13" i="448" s="1"/>
  <c r="V13" i="448" s="1"/>
  <c r="R13" i="448"/>
  <c r="H14" i="448"/>
  <c r="I14" i="448" s="1"/>
  <c r="B14" i="448"/>
  <c r="AB16" i="483"/>
  <c r="Y15" i="483"/>
  <c r="C15" i="483" s="1"/>
  <c r="H14" i="469"/>
  <c r="I14" i="469" s="1"/>
  <c r="B14" i="469"/>
  <c r="AB16" i="469"/>
  <c r="Y15" i="469"/>
  <c r="C15" i="469" s="1"/>
  <c r="T12" i="469"/>
  <c r="U12" i="469" s="1"/>
  <c r="V12" i="469" s="1"/>
  <c r="R12" i="469"/>
  <c r="O13" i="469"/>
  <c r="Q13" i="469" s="1"/>
  <c r="R13" i="469" s="1"/>
  <c r="S13" i="469"/>
  <c r="P13" i="469" s="1"/>
  <c r="H14" i="449"/>
  <c r="I14" i="449" s="1"/>
  <c r="B14" i="449"/>
  <c r="O13" i="481"/>
  <c r="Q13" i="481" s="1"/>
  <c r="R13" i="481" s="1"/>
  <c r="S13" i="481"/>
  <c r="P13" i="481" s="1"/>
  <c r="AB16" i="478"/>
  <c r="Y15" i="478"/>
  <c r="C15" i="478" s="1"/>
  <c r="B15" i="478" s="1"/>
  <c r="T12" i="465"/>
  <c r="U12" i="465" s="1"/>
  <c r="V12" i="465" s="1"/>
  <c r="R12" i="465"/>
  <c r="AB16" i="449"/>
  <c r="Y15" i="449"/>
  <c r="C15" i="449" s="1"/>
  <c r="T12" i="478"/>
  <c r="U12" i="478" s="1"/>
  <c r="V12" i="478" s="1"/>
  <c r="R12" i="478"/>
  <c r="AB16" i="465"/>
  <c r="Y15" i="465"/>
  <c r="C15" i="465" s="1"/>
  <c r="H15" i="465" s="1"/>
  <c r="I15" i="465" s="1"/>
  <c r="H14" i="478"/>
  <c r="I14" i="478" s="1"/>
  <c r="B14" i="481"/>
  <c r="H14" i="481"/>
  <c r="I14" i="481" s="1"/>
  <c r="R12" i="449"/>
  <c r="T12" i="449"/>
  <c r="U12" i="449" s="1"/>
  <c r="V12" i="449" s="1"/>
  <c r="S13" i="449"/>
  <c r="P13" i="449" s="1"/>
  <c r="O13" i="449"/>
  <c r="Q13" i="449" s="1"/>
  <c r="R13" i="449" s="1"/>
  <c r="Y16" i="481"/>
  <c r="C15" i="481"/>
  <c r="S14" i="455"/>
  <c r="P14" i="455" s="1"/>
  <c r="O14" i="455"/>
  <c r="Q14" i="455" s="1"/>
  <c r="R14" i="455" s="1"/>
  <c r="B14" i="466"/>
  <c r="H14" i="466"/>
  <c r="I14" i="466" s="1"/>
  <c r="AB16" i="477"/>
  <c r="Y15" i="477"/>
  <c r="C15" i="477" s="1"/>
  <c r="H15" i="477" s="1"/>
  <c r="I15" i="477" s="1"/>
  <c r="T12" i="477"/>
  <c r="U12" i="477" s="1"/>
  <c r="V12" i="477" s="1"/>
  <c r="R12" i="477"/>
  <c r="R14" i="456"/>
  <c r="T14" i="456"/>
  <c r="U14" i="456" s="1"/>
  <c r="V14" i="456" s="1"/>
  <c r="AB16" i="466"/>
  <c r="Y15" i="466"/>
  <c r="C15" i="466" s="1"/>
  <c r="O15" i="456"/>
  <c r="Q15" i="456" s="1"/>
  <c r="R15" i="456" s="1"/>
  <c r="S15" i="456"/>
  <c r="P15" i="456" s="1"/>
  <c r="AB18" i="455"/>
  <c r="S14" i="478"/>
  <c r="O14" i="478"/>
  <c r="Q14" i="478" s="1"/>
  <c r="R14" i="478" s="1"/>
  <c r="S13" i="466"/>
  <c r="P13" i="466" s="1"/>
  <c r="O13" i="466"/>
  <c r="Q13" i="466" s="1"/>
  <c r="R13" i="466" s="1"/>
  <c r="AB16" i="471"/>
  <c r="Y15" i="471"/>
  <c r="C15" i="471" s="1"/>
  <c r="H15" i="471" s="1"/>
  <c r="I15" i="471" s="1"/>
  <c r="T12" i="458"/>
  <c r="U12" i="458" s="1"/>
  <c r="V12" i="458" s="1"/>
  <c r="R12" i="458"/>
  <c r="S13" i="455"/>
  <c r="P13" i="455" s="1"/>
  <c r="O13" i="455"/>
  <c r="Q13" i="455" s="1"/>
  <c r="R13" i="455" s="1"/>
  <c r="T12" i="471"/>
  <c r="U12" i="471" s="1"/>
  <c r="V12" i="471" s="1"/>
  <c r="R12" i="471"/>
  <c r="C17" i="456"/>
  <c r="Y18" i="456"/>
  <c r="AB16" i="458"/>
  <c r="Y15" i="458"/>
  <c r="C15" i="458" s="1"/>
  <c r="H15" i="458" s="1"/>
  <c r="I15" i="458" s="1"/>
  <c r="B16" i="456"/>
  <c r="H16" i="456"/>
  <c r="I16" i="456" s="1"/>
  <c r="T13" i="478"/>
  <c r="U13" i="478" s="1"/>
  <c r="V13" i="478" s="1"/>
  <c r="R13" i="478"/>
  <c r="T12" i="466"/>
  <c r="U12" i="466" s="1"/>
  <c r="V12" i="466" s="1"/>
  <c r="R12" i="466"/>
  <c r="S13" i="473"/>
  <c r="P13" i="473" s="1"/>
  <c r="O13" i="473"/>
  <c r="Q13" i="473" s="1"/>
  <c r="V12" i="480"/>
  <c r="S13" i="451"/>
  <c r="P13" i="451" s="1"/>
  <c r="O13" i="451"/>
  <c r="Q13" i="451" s="1"/>
  <c r="H14" i="472"/>
  <c r="I14" i="472" s="1"/>
  <c r="B14" i="472"/>
  <c r="H15" i="450"/>
  <c r="I15" i="450" s="1"/>
  <c r="B15" i="450"/>
  <c r="R12" i="472"/>
  <c r="T12" i="472"/>
  <c r="U12" i="472" s="1"/>
  <c r="H14" i="457"/>
  <c r="I14" i="457" s="1"/>
  <c r="B14" i="457"/>
  <c r="C16" i="474"/>
  <c r="Y17" i="474"/>
  <c r="C15" i="452"/>
  <c r="Y16" i="452"/>
  <c r="C16" i="467"/>
  <c r="Y17" i="467"/>
  <c r="S14" i="465"/>
  <c r="P14" i="465" s="1"/>
  <c r="O14" i="465"/>
  <c r="Q14" i="465" s="1"/>
  <c r="H15" i="482"/>
  <c r="I15" i="482" s="1"/>
  <c r="B15" i="482"/>
  <c r="AB16" i="472"/>
  <c r="Y15" i="472"/>
  <c r="C15" i="472" s="1"/>
  <c r="R13" i="465"/>
  <c r="R12" i="451"/>
  <c r="T12" i="451"/>
  <c r="U12" i="451" s="1"/>
  <c r="R12" i="457"/>
  <c r="T12" i="457"/>
  <c r="U12" i="457" s="1"/>
  <c r="AB16" i="457"/>
  <c r="Y15" i="457"/>
  <c r="C15" i="457" s="1"/>
  <c r="H15" i="474"/>
  <c r="I15" i="474" s="1"/>
  <c r="B15" i="474"/>
  <c r="H14" i="452"/>
  <c r="I14" i="452" s="1"/>
  <c r="B14" i="452"/>
  <c r="S14" i="461"/>
  <c r="P14" i="461" s="1"/>
  <c r="O14" i="461"/>
  <c r="Q14" i="461" s="1"/>
  <c r="H15" i="467"/>
  <c r="I15" i="467" s="1"/>
  <c r="B15" i="467"/>
  <c r="AB20" i="474"/>
  <c r="C15" i="454"/>
  <c r="Y16" i="454"/>
  <c r="V12" i="450"/>
  <c r="C15" i="468"/>
  <c r="Y16" i="468"/>
  <c r="V12" i="462"/>
  <c r="T12" i="470"/>
  <c r="U12" i="470" s="1"/>
  <c r="R12" i="470"/>
  <c r="T14" i="459"/>
  <c r="U14" i="459" s="1"/>
  <c r="R14" i="459"/>
  <c r="S14" i="475"/>
  <c r="P14" i="475" s="1"/>
  <c r="O14" i="475"/>
  <c r="Q14" i="475" s="1"/>
  <c r="S13" i="480"/>
  <c r="P13" i="480" s="1"/>
  <c r="O13" i="480"/>
  <c r="Q13" i="480" s="1"/>
  <c r="S14" i="482"/>
  <c r="P14" i="482" s="1"/>
  <c r="O14" i="482"/>
  <c r="Q14" i="482" s="1"/>
  <c r="H14" i="454"/>
  <c r="I14" i="454" s="1"/>
  <c r="B14" i="454"/>
  <c r="S13" i="472"/>
  <c r="P13" i="472" s="1"/>
  <c r="O13" i="472"/>
  <c r="Q13" i="472" s="1"/>
  <c r="C17" i="459"/>
  <c r="Y18" i="459"/>
  <c r="S14" i="462"/>
  <c r="P14" i="462" s="1"/>
  <c r="O14" i="462"/>
  <c r="Q14" i="462" s="1"/>
  <c r="B14" i="468"/>
  <c r="H14" i="468"/>
  <c r="I14" i="468" s="1"/>
  <c r="S13" i="452"/>
  <c r="P13" i="452" s="1"/>
  <c r="O13" i="452"/>
  <c r="Q13" i="452" s="1"/>
  <c r="S14" i="479"/>
  <c r="P14" i="479" s="1"/>
  <c r="O14" i="479"/>
  <c r="Q14" i="479" s="1"/>
  <c r="C16" i="461"/>
  <c r="Y17" i="461"/>
  <c r="H15" i="483"/>
  <c r="I15" i="483" s="1"/>
  <c r="B15" i="483"/>
  <c r="S14" i="467"/>
  <c r="P14" i="467" s="1"/>
  <c r="O14" i="467"/>
  <c r="Q14" i="467" s="1"/>
  <c r="C15" i="480"/>
  <c r="Y16" i="480"/>
  <c r="R13" i="474"/>
  <c r="T13" i="474"/>
  <c r="U13" i="474" s="1"/>
  <c r="C16" i="453"/>
  <c r="Y17" i="453"/>
  <c r="T12" i="464"/>
  <c r="U12" i="464" s="1"/>
  <c r="R12" i="464"/>
  <c r="T13" i="475"/>
  <c r="U13" i="475" s="1"/>
  <c r="R13" i="475"/>
  <c r="S13" i="485"/>
  <c r="P13" i="485" s="1"/>
  <c r="O13" i="485"/>
  <c r="Q13" i="485" s="1"/>
  <c r="H16" i="459"/>
  <c r="I16" i="459" s="1"/>
  <c r="B16" i="459"/>
  <c r="C15" i="473"/>
  <c r="Y16" i="473"/>
  <c r="C15" i="485"/>
  <c r="Y16" i="485"/>
  <c r="R13" i="461"/>
  <c r="T13" i="461"/>
  <c r="U13" i="461" s="1"/>
  <c r="B14" i="470"/>
  <c r="H14" i="470"/>
  <c r="I14" i="470" s="1"/>
  <c r="C16" i="479"/>
  <c r="Y17" i="479"/>
  <c r="O13" i="470"/>
  <c r="Q13" i="470" s="1"/>
  <c r="S13" i="470"/>
  <c r="P13" i="470" s="1"/>
  <c r="T13" i="458"/>
  <c r="U13" i="458" s="1"/>
  <c r="R13" i="458"/>
  <c r="H15" i="461"/>
  <c r="I15" i="461" s="1"/>
  <c r="B15" i="461"/>
  <c r="R12" i="454"/>
  <c r="T12" i="454"/>
  <c r="U12" i="454" s="1"/>
  <c r="O14" i="471"/>
  <c r="Q14" i="471" s="1"/>
  <c r="H14" i="480"/>
  <c r="I14" i="480" s="1"/>
  <c r="B14" i="480"/>
  <c r="B15" i="453"/>
  <c r="H15" i="453"/>
  <c r="I15" i="453" s="1"/>
  <c r="R13" i="477"/>
  <c r="T13" i="477"/>
  <c r="U13" i="477" s="1"/>
  <c r="H14" i="473"/>
  <c r="I14" i="473" s="1"/>
  <c r="B14" i="473"/>
  <c r="B14" i="485"/>
  <c r="H14" i="485"/>
  <c r="I14" i="485" s="1"/>
  <c r="C16" i="462"/>
  <c r="Y17" i="462"/>
  <c r="AB16" i="470"/>
  <c r="Y15" i="470"/>
  <c r="C15" i="470" s="1"/>
  <c r="H15" i="479"/>
  <c r="I15" i="479" s="1"/>
  <c r="B15" i="479"/>
  <c r="C16" i="460"/>
  <c r="Y17" i="460"/>
  <c r="S13" i="457"/>
  <c r="P13" i="457" s="1"/>
  <c r="O13" i="457"/>
  <c r="Q13" i="457" s="1"/>
  <c r="H14" i="464"/>
  <c r="I14" i="464" s="1"/>
  <c r="B14" i="464"/>
  <c r="S13" i="454"/>
  <c r="P13" i="454" s="1"/>
  <c r="O13" i="454"/>
  <c r="Q13" i="454" s="1"/>
  <c r="C16" i="475"/>
  <c r="Y17" i="475"/>
  <c r="B14" i="451"/>
  <c r="H14" i="451"/>
  <c r="I14" i="451" s="1"/>
  <c r="T13" i="460"/>
  <c r="U13" i="460" s="1"/>
  <c r="R13" i="460"/>
  <c r="S14" i="460"/>
  <c r="P14" i="460" s="1"/>
  <c r="O14" i="460"/>
  <c r="Q14" i="460" s="1"/>
  <c r="H15" i="462"/>
  <c r="I15" i="462" s="1"/>
  <c r="B15" i="462"/>
  <c r="T13" i="479"/>
  <c r="U13" i="479" s="1"/>
  <c r="R13" i="479"/>
  <c r="B15" i="460"/>
  <c r="H15" i="460"/>
  <c r="I15" i="460" s="1"/>
  <c r="T13" i="483"/>
  <c r="U13" i="483" s="1"/>
  <c r="R13" i="483"/>
  <c r="AB16" i="464"/>
  <c r="Y15" i="464"/>
  <c r="C15" i="464" s="1"/>
  <c r="T13" i="471"/>
  <c r="U13" i="471" s="1"/>
  <c r="R13" i="471"/>
  <c r="S13" i="464"/>
  <c r="P13" i="464" s="1"/>
  <c r="O13" i="464"/>
  <c r="Q13" i="464" s="1"/>
  <c r="T13" i="453"/>
  <c r="U13" i="453" s="1"/>
  <c r="R13" i="453"/>
  <c r="H15" i="475"/>
  <c r="I15" i="475" s="1"/>
  <c r="B15" i="475"/>
  <c r="S14" i="477"/>
  <c r="P14" i="477" s="1"/>
  <c r="O14" i="477"/>
  <c r="Q14" i="477" s="1"/>
  <c r="AB16" i="451"/>
  <c r="Y15" i="451"/>
  <c r="C15" i="451" s="1"/>
  <c r="S14" i="450"/>
  <c r="P14" i="450" s="1"/>
  <c r="O14" i="450"/>
  <c r="Q14" i="450" s="1"/>
  <c r="S13" i="468"/>
  <c r="P13" i="468" s="1"/>
  <c r="O13" i="468"/>
  <c r="Q13" i="468" s="1"/>
  <c r="S14" i="474"/>
  <c r="P14" i="474" s="1"/>
  <c r="O14" i="474"/>
  <c r="Q14" i="474" s="1"/>
  <c r="C16" i="450"/>
  <c r="Y17" i="450"/>
  <c r="T13" i="467"/>
  <c r="U13" i="467" s="1"/>
  <c r="R13" i="467"/>
  <c r="U12" i="485"/>
  <c r="V12" i="473"/>
  <c r="V12" i="468"/>
  <c r="S14" i="453"/>
  <c r="P14" i="453" s="1"/>
  <c r="O14" i="453"/>
  <c r="Q14" i="453" s="1"/>
  <c r="S15" i="459"/>
  <c r="P15" i="459" s="1"/>
  <c r="O15" i="459"/>
  <c r="Q15" i="459" s="1"/>
  <c r="S15" i="455" l="1"/>
  <c r="P15" i="455" s="1"/>
  <c r="S14" i="486"/>
  <c r="P14" i="486" s="1"/>
  <c r="O14" i="486"/>
  <c r="Q14" i="486" s="1"/>
  <c r="C16" i="486"/>
  <c r="Y17" i="486"/>
  <c r="H15" i="486"/>
  <c r="I15" i="486" s="1"/>
  <c r="B15" i="486"/>
  <c r="Y16" i="476"/>
  <c r="C15" i="476"/>
  <c r="H14" i="476"/>
  <c r="I14" i="476" s="1"/>
  <c r="B14" i="476"/>
  <c r="Y17" i="482"/>
  <c r="O14" i="483"/>
  <c r="Q14" i="483" s="1"/>
  <c r="B15" i="465"/>
  <c r="T13" i="476"/>
  <c r="U13" i="476" s="1"/>
  <c r="V13" i="476" s="1"/>
  <c r="R13" i="476"/>
  <c r="O16" i="496"/>
  <c r="Q16" i="496" s="1"/>
  <c r="S16" i="496"/>
  <c r="P16" i="496" s="1"/>
  <c r="C18" i="496"/>
  <c r="Y19" i="496"/>
  <c r="H17" i="496"/>
  <c r="I17" i="496" s="1"/>
  <c r="B17" i="496"/>
  <c r="T15" i="496"/>
  <c r="U15" i="496" s="1"/>
  <c r="R15" i="496"/>
  <c r="V14" i="494"/>
  <c r="S16" i="495"/>
  <c r="P16" i="495" s="1"/>
  <c r="O16" i="495"/>
  <c r="Q16" i="495" s="1"/>
  <c r="AB24" i="495"/>
  <c r="R15" i="495"/>
  <c r="T15" i="495"/>
  <c r="U15" i="495" s="1"/>
  <c r="B17" i="494"/>
  <c r="H17" i="494"/>
  <c r="I17" i="494" s="1"/>
  <c r="S16" i="494"/>
  <c r="P16" i="494" s="1"/>
  <c r="O16" i="494"/>
  <c r="Q16" i="494" s="1"/>
  <c r="C18" i="495"/>
  <c r="Y19" i="495"/>
  <c r="T15" i="494"/>
  <c r="U15" i="494" s="1"/>
  <c r="R15" i="494"/>
  <c r="C18" i="494"/>
  <c r="Y19" i="494"/>
  <c r="B17" i="495"/>
  <c r="H17" i="495"/>
  <c r="I17" i="495" s="1"/>
  <c r="V13" i="492"/>
  <c r="B16" i="493"/>
  <c r="H16" i="493"/>
  <c r="I16" i="493" s="1"/>
  <c r="C17" i="493"/>
  <c r="Y18" i="493"/>
  <c r="T14" i="493"/>
  <c r="U14" i="493" s="1"/>
  <c r="R14" i="493"/>
  <c r="T14" i="492"/>
  <c r="U14" i="492" s="1"/>
  <c r="V14" i="492" s="1"/>
  <c r="R14" i="492"/>
  <c r="S15" i="493"/>
  <c r="P15" i="493" s="1"/>
  <c r="O15" i="493"/>
  <c r="Q15" i="493" s="1"/>
  <c r="V13" i="493"/>
  <c r="C17" i="492"/>
  <c r="Y18" i="492"/>
  <c r="H16" i="492"/>
  <c r="I16" i="492" s="1"/>
  <c r="B16" i="492"/>
  <c r="O15" i="492"/>
  <c r="Q15" i="492" s="1"/>
  <c r="S15" i="492"/>
  <c r="P15" i="492" s="1"/>
  <c r="V13" i="491"/>
  <c r="O15" i="491"/>
  <c r="Q15" i="491" s="1"/>
  <c r="S15" i="491"/>
  <c r="P15" i="491" s="1"/>
  <c r="R14" i="491"/>
  <c r="T14" i="491"/>
  <c r="U14" i="491" s="1"/>
  <c r="V14" i="491" s="1"/>
  <c r="C17" i="491"/>
  <c r="Y18" i="491"/>
  <c r="H16" i="491"/>
  <c r="I16" i="491" s="1"/>
  <c r="B16" i="491"/>
  <c r="H16" i="455"/>
  <c r="I16" i="455" s="1"/>
  <c r="O14" i="458"/>
  <c r="Q14" i="458" s="1"/>
  <c r="R14" i="458" s="1"/>
  <c r="Y17" i="455"/>
  <c r="C17" i="455" s="1"/>
  <c r="H17" i="455" s="1"/>
  <c r="I17" i="455" s="1"/>
  <c r="H15" i="478"/>
  <c r="I15" i="478" s="1"/>
  <c r="B15" i="458"/>
  <c r="S15" i="458" s="1"/>
  <c r="P15" i="458" s="1"/>
  <c r="B15" i="471"/>
  <c r="S15" i="471" s="1"/>
  <c r="P15" i="471" s="1"/>
  <c r="B15" i="477"/>
  <c r="P14" i="478"/>
  <c r="C17" i="484"/>
  <c r="Y18" i="484"/>
  <c r="T13" i="463"/>
  <c r="U13" i="463" s="1"/>
  <c r="V13" i="463" s="1"/>
  <c r="S15" i="484"/>
  <c r="P15" i="484" s="1"/>
  <c r="O15" i="484"/>
  <c r="Q15" i="484" s="1"/>
  <c r="H16" i="484"/>
  <c r="I16" i="484" s="1"/>
  <c r="B16" i="484"/>
  <c r="T14" i="484"/>
  <c r="U14" i="484" s="1"/>
  <c r="V14" i="484" s="1"/>
  <c r="H15" i="463"/>
  <c r="I15" i="463" s="1"/>
  <c r="B15" i="463"/>
  <c r="AB17" i="463"/>
  <c r="Y16" i="463"/>
  <c r="C16" i="463" s="1"/>
  <c r="S14" i="463"/>
  <c r="P14" i="463" s="1"/>
  <c r="O14" i="463"/>
  <c r="Q14" i="463" s="1"/>
  <c r="T13" i="469"/>
  <c r="U13" i="469" s="1"/>
  <c r="V13" i="469" s="1"/>
  <c r="C16" i="448"/>
  <c r="Y17" i="448"/>
  <c r="T13" i="466"/>
  <c r="U13" i="466" s="1"/>
  <c r="V13" i="466" s="1"/>
  <c r="B15" i="448"/>
  <c r="H15" i="448"/>
  <c r="I15" i="448" s="1"/>
  <c r="AB17" i="483"/>
  <c r="Y16" i="483"/>
  <c r="C16" i="483" s="1"/>
  <c r="B16" i="483" s="1"/>
  <c r="S14" i="448"/>
  <c r="P14" i="448" s="1"/>
  <c r="O14" i="448"/>
  <c r="Q14" i="448" s="1"/>
  <c r="B15" i="469"/>
  <c r="H15" i="469"/>
  <c r="I15" i="469" s="1"/>
  <c r="AB17" i="469"/>
  <c r="Y16" i="469"/>
  <c r="C16" i="469" s="1"/>
  <c r="S14" i="469"/>
  <c r="P14" i="469" s="1"/>
  <c r="O14" i="469"/>
  <c r="Q14" i="469" s="1"/>
  <c r="T13" i="449"/>
  <c r="U13" i="449" s="1"/>
  <c r="V13" i="449" s="1"/>
  <c r="AB17" i="478"/>
  <c r="Y16" i="478"/>
  <c r="C16" i="478" s="1"/>
  <c r="B16" i="478" s="1"/>
  <c r="C16" i="481"/>
  <c r="Y17" i="481"/>
  <c r="AB17" i="465"/>
  <c r="Y16" i="465"/>
  <c r="C16" i="465" s="1"/>
  <c r="H16" i="465" s="1"/>
  <c r="I16" i="465" s="1"/>
  <c r="S14" i="481"/>
  <c r="P14" i="481" s="1"/>
  <c r="O14" i="481"/>
  <c r="Q14" i="481" s="1"/>
  <c r="H15" i="449"/>
  <c r="I15" i="449" s="1"/>
  <c r="B15" i="449"/>
  <c r="T15" i="456"/>
  <c r="U15" i="456" s="1"/>
  <c r="V15" i="456" s="1"/>
  <c r="AB17" i="449"/>
  <c r="Y16" i="449"/>
  <c r="C16" i="449" s="1"/>
  <c r="T13" i="481"/>
  <c r="U13" i="481" s="1"/>
  <c r="V13" i="481" s="1"/>
  <c r="S14" i="449"/>
  <c r="P14" i="449" s="1"/>
  <c r="O14" i="449"/>
  <c r="Q14" i="449" s="1"/>
  <c r="R14" i="449" s="1"/>
  <c r="H15" i="481"/>
  <c r="I15" i="481" s="1"/>
  <c r="B15" i="481"/>
  <c r="AB19" i="455"/>
  <c r="S14" i="466"/>
  <c r="P14" i="466" s="1"/>
  <c r="O14" i="466"/>
  <c r="Q14" i="466" s="1"/>
  <c r="S15" i="478"/>
  <c r="O15" i="478"/>
  <c r="Q15" i="478" s="1"/>
  <c r="H15" i="466"/>
  <c r="I15" i="466" s="1"/>
  <c r="B15" i="466"/>
  <c r="S16" i="456"/>
  <c r="P16" i="456" s="1"/>
  <c r="O16" i="456"/>
  <c r="Q16" i="456" s="1"/>
  <c r="T14" i="478"/>
  <c r="AB17" i="466"/>
  <c r="Y16" i="466"/>
  <c r="C16" i="466" s="1"/>
  <c r="AB17" i="477"/>
  <c r="Y16" i="477"/>
  <c r="C16" i="477" s="1"/>
  <c r="B16" i="477" s="1"/>
  <c r="AB17" i="458"/>
  <c r="Y16" i="458"/>
  <c r="C16" i="458" s="1"/>
  <c r="H16" i="458" s="1"/>
  <c r="I16" i="458" s="1"/>
  <c r="AB17" i="471"/>
  <c r="Y16" i="471"/>
  <c r="C16" i="471" s="1"/>
  <c r="B16" i="471" s="1"/>
  <c r="T14" i="455"/>
  <c r="U14" i="455" s="1"/>
  <c r="V14" i="455" s="1"/>
  <c r="R15" i="455"/>
  <c r="T15" i="455"/>
  <c r="U15" i="455" s="1"/>
  <c r="V15" i="455" s="1"/>
  <c r="C18" i="456"/>
  <c r="Y19" i="456"/>
  <c r="O16" i="455"/>
  <c r="Q16" i="455" s="1"/>
  <c r="S16" i="455"/>
  <c r="P16" i="455" s="1"/>
  <c r="H17" i="456"/>
  <c r="I17" i="456" s="1"/>
  <c r="B17" i="456"/>
  <c r="T13" i="455"/>
  <c r="U13" i="455" s="1"/>
  <c r="V13" i="455" s="1"/>
  <c r="V13" i="467"/>
  <c r="V12" i="464"/>
  <c r="V13" i="479"/>
  <c r="H16" i="482"/>
  <c r="I16" i="482" s="1"/>
  <c r="B16" i="482"/>
  <c r="R14" i="453"/>
  <c r="T14" i="453"/>
  <c r="U14" i="453" s="1"/>
  <c r="V14" i="453" s="1"/>
  <c r="V12" i="485"/>
  <c r="H15" i="451"/>
  <c r="I15" i="451" s="1"/>
  <c r="B15" i="451"/>
  <c r="V13" i="458"/>
  <c r="V13" i="475"/>
  <c r="O15" i="461"/>
  <c r="Q15" i="461" s="1"/>
  <c r="S15" i="461"/>
  <c r="P15" i="461" s="1"/>
  <c r="T13" i="470"/>
  <c r="R13" i="470"/>
  <c r="C16" i="473"/>
  <c r="Y17" i="473"/>
  <c r="R14" i="467"/>
  <c r="T14" i="467"/>
  <c r="U14" i="467" s="1"/>
  <c r="V14" i="467" s="1"/>
  <c r="S14" i="454"/>
  <c r="P14" i="454" s="1"/>
  <c r="O14" i="454"/>
  <c r="Q14" i="454" s="1"/>
  <c r="T14" i="482"/>
  <c r="U14" i="482" s="1"/>
  <c r="R14" i="482"/>
  <c r="B15" i="457"/>
  <c r="H15" i="457"/>
  <c r="I15" i="457" s="1"/>
  <c r="AB17" i="451"/>
  <c r="Y16" i="451"/>
  <c r="C16" i="451" s="1"/>
  <c r="H15" i="464"/>
  <c r="I15" i="464" s="1"/>
  <c r="B15" i="464"/>
  <c r="S15" i="460"/>
  <c r="P15" i="460" s="1"/>
  <c r="O15" i="460"/>
  <c r="Q15" i="460" s="1"/>
  <c r="C17" i="460"/>
  <c r="Y18" i="460"/>
  <c r="O14" i="480"/>
  <c r="Q14" i="480" s="1"/>
  <c r="S14" i="480"/>
  <c r="P14" i="480" s="1"/>
  <c r="T14" i="471"/>
  <c r="U14" i="471" s="1"/>
  <c r="V14" i="471" s="1"/>
  <c r="R14" i="471"/>
  <c r="S14" i="470"/>
  <c r="P14" i="470" s="1"/>
  <c r="O14" i="470"/>
  <c r="Q14" i="470" s="1"/>
  <c r="H15" i="473"/>
  <c r="I15" i="473" s="1"/>
  <c r="B15" i="473"/>
  <c r="V12" i="470"/>
  <c r="T14" i="462"/>
  <c r="U14" i="462" s="1"/>
  <c r="R14" i="462"/>
  <c r="AB17" i="457"/>
  <c r="Y16" i="457"/>
  <c r="C16" i="457" s="1"/>
  <c r="T13" i="451"/>
  <c r="U13" i="451" s="1"/>
  <c r="V13" i="451" s="1"/>
  <c r="R13" i="451"/>
  <c r="V13" i="460"/>
  <c r="AB17" i="464"/>
  <c r="Y16" i="464"/>
  <c r="C16" i="464" s="1"/>
  <c r="S15" i="462"/>
  <c r="P15" i="462" s="1"/>
  <c r="O15" i="462"/>
  <c r="Q15" i="462" s="1"/>
  <c r="C17" i="475"/>
  <c r="Y18" i="475"/>
  <c r="B16" i="460"/>
  <c r="H16" i="460"/>
  <c r="I16" i="460" s="1"/>
  <c r="V13" i="474"/>
  <c r="C16" i="485"/>
  <c r="Y17" i="485"/>
  <c r="S15" i="483"/>
  <c r="P15" i="483" s="1"/>
  <c r="O15" i="483"/>
  <c r="Q15" i="483" s="1"/>
  <c r="C17" i="461"/>
  <c r="Y18" i="461"/>
  <c r="S14" i="468"/>
  <c r="P14" i="468" s="1"/>
  <c r="O14" i="468"/>
  <c r="Q14" i="468" s="1"/>
  <c r="C18" i="459"/>
  <c r="Y19" i="459"/>
  <c r="T13" i="472"/>
  <c r="U13" i="472" s="1"/>
  <c r="V13" i="472" s="1"/>
  <c r="R13" i="472"/>
  <c r="S15" i="465"/>
  <c r="P15" i="465" s="1"/>
  <c r="O15" i="465"/>
  <c r="Q15" i="465" s="1"/>
  <c r="T14" i="475"/>
  <c r="U14" i="475" s="1"/>
  <c r="V14" i="475" s="1"/>
  <c r="R14" i="475"/>
  <c r="V12" i="451"/>
  <c r="H15" i="472"/>
  <c r="I15" i="472" s="1"/>
  <c r="B15" i="472"/>
  <c r="V13" i="471"/>
  <c r="C17" i="450"/>
  <c r="Y18" i="450"/>
  <c r="V13" i="477"/>
  <c r="H16" i="475"/>
  <c r="I16" i="475" s="1"/>
  <c r="B16" i="475"/>
  <c r="H15" i="470"/>
  <c r="I15" i="470" s="1"/>
  <c r="B15" i="470"/>
  <c r="C17" i="462"/>
  <c r="Y18" i="462"/>
  <c r="V13" i="461"/>
  <c r="H15" i="485"/>
  <c r="I15" i="485" s="1"/>
  <c r="B15" i="485"/>
  <c r="C17" i="453"/>
  <c r="Y18" i="453"/>
  <c r="B16" i="461"/>
  <c r="H16" i="461"/>
  <c r="I16" i="461" s="1"/>
  <c r="T14" i="479"/>
  <c r="U14" i="479" s="1"/>
  <c r="V14" i="479" s="1"/>
  <c r="R14" i="479"/>
  <c r="H17" i="459"/>
  <c r="I17" i="459" s="1"/>
  <c r="B17" i="459"/>
  <c r="C16" i="454"/>
  <c r="Y17" i="454"/>
  <c r="AB17" i="472"/>
  <c r="Y16" i="472"/>
  <c r="C16" i="472" s="1"/>
  <c r="C17" i="474"/>
  <c r="Y18" i="474"/>
  <c r="V13" i="483"/>
  <c r="H16" i="450"/>
  <c r="I16" i="450" s="1"/>
  <c r="B16" i="450"/>
  <c r="T13" i="457"/>
  <c r="U13" i="457" s="1"/>
  <c r="V13" i="457" s="1"/>
  <c r="R13" i="457"/>
  <c r="AB17" i="470"/>
  <c r="Y16" i="470"/>
  <c r="C16" i="470" s="1"/>
  <c r="H16" i="462"/>
  <c r="I16" i="462" s="1"/>
  <c r="B16" i="462"/>
  <c r="S14" i="485"/>
  <c r="P14" i="485" s="1"/>
  <c r="O14" i="485"/>
  <c r="Q14" i="485" s="1"/>
  <c r="H16" i="453"/>
  <c r="I16" i="453" s="1"/>
  <c r="B16" i="453"/>
  <c r="B15" i="454"/>
  <c r="H15" i="454"/>
  <c r="I15" i="454" s="1"/>
  <c r="AB21" i="474"/>
  <c r="S15" i="467"/>
  <c r="P15" i="467" s="1"/>
  <c r="O15" i="467"/>
  <c r="Q15" i="467" s="1"/>
  <c r="S15" i="474"/>
  <c r="P15" i="474" s="1"/>
  <c r="O15" i="474"/>
  <c r="Q15" i="474" s="1"/>
  <c r="B16" i="474"/>
  <c r="H16" i="474"/>
  <c r="I16" i="474" s="1"/>
  <c r="S15" i="450"/>
  <c r="P15" i="450" s="1"/>
  <c r="O15" i="450"/>
  <c r="Q15" i="450" s="1"/>
  <c r="T15" i="459"/>
  <c r="U15" i="459" s="1"/>
  <c r="R15" i="459"/>
  <c r="T13" i="468"/>
  <c r="U13" i="468" s="1"/>
  <c r="R13" i="468"/>
  <c r="S15" i="475"/>
  <c r="P15" i="475" s="1"/>
  <c r="O15" i="475"/>
  <c r="Q15" i="475" s="1"/>
  <c r="V12" i="454"/>
  <c r="S14" i="464"/>
  <c r="P14" i="464" s="1"/>
  <c r="O14" i="464"/>
  <c r="Q14" i="464" s="1"/>
  <c r="S14" i="473"/>
  <c r="P14" i="473" s="1"/>
  <c r="O14" i="473"/>
  <c r="Q14" i="473" s="1"/>
  <c r="S15" i="453"/>
  <c r="P15" i="453" s="1"/>
  <c r="O15" i="453"/>
  <c r="Q15" i="453" s="1"/>
  <c r="C16" i="480"/>
  <c r="Y17" i="480"/>
  <c r="R13" i="452"/>
  <c r="T13" i="452"/>
  <c r="U13" i="452" s="1"/>
  <c r="S15" i="477"/>
  <c r="P15" i="477" s="1"/>
  <c r="O15" i="477"/>
  <c r="Q15" i="477" s="1"/>
  <c r="C16" i="468"/>
  <c r="Y17" i="468"/>
  <c r="V13" i="465"/>
  <c r="S14" i="452"/>
  <c r="P14" i="452" s="1"/>
  <c r="O14" i="452"/>
  <c r="Q14" i="452" s="1"/>
  <c r="S15" i="482"/>
  <c r="P15" i="482" s="1"/>
  <c r="O15" i="482"/>
  <c r="Q15" i="482" s="1"/>
  <c r="T14" i="465"/>
  <c r="U14" i="465" s="1"/>
  <c r="V14" i="465" s="1"/>
  <c r="R14" i="465"/>
  <c r="S14" i="457"/>
  <c r="P14" i="457" s="1"/>
  <c r="O14" i="457"/>
  <c r="Q14" i="457" s="1"/>
  <c r="T13" i="473"/>
  <c r="U13" i="473" s="1"/>
  <c r="R13" i="473"/>
  <c r="V13" i="453"/>
  <c r="T14" i="483"/>
  <c r="U14" i="483" s="1"/>
  <c r="V14" i="483" s="1"/>
  <c r="R14" i="483"/>
  <c r="T14" i="450"/>
  <c r="U14" i="450" s="1"/>
  <c r="R14" i="450"/>
  <c r="T14" i="460"/>
  <c r="U14" i="460" s="1"/>
  <c r="V14" i="460" s="1"/>
  <c r="R14" i="460"/>
  <c r="C17" i="479"/>
  <c r="Y18" i="479"/>
  <c r="T13" i="485"/>
  <c r="U13" i="485" s="1"/>
  <c r="V13" i="485" s="1"/>
  <c r="R13" i="485"/>
  <c r="H15" i="480"/>
  <c r="I15" i="480" s="1"/>
  <c r="B15" i="480"/>
  <c r="T13" i="480"/>
  <c r="U13" i="480" s="1"/>
  <c r="R13" i="480"/>
  <c r="V12" i="457"/>
  <c r="H15" i="468"/>
  <c r="I15" i="468" s="1"/>
  <c r="B15" i="468"/>
  <c r="R14" i="461"/>
  <c r="T14" i="461"/>
  <c r="U14" i="461" s="1"/>
  <c r="V14" i="461" s="1"/>
  <c r="C17" i="467"/>
  <c r="Y18" i="467"/>
  <c r="C16" i="452"/>
  <c r="Y17" i="452"/>
  <c r="C17" i="482"/>
  <c r="Y18" i="482"/>
  <c r="R14" i="474"/>
  <c r="T14" i="474"/>
  <c r="U14" i="474" s="1"/>
  <c r="T14" i="477"/>
  <c r="U14" i="477" s="1"/>
  <c r="V14" i="477" s="1"/>
  <c r="R14" i="477"/>
  <c r="R13" i="464"/>
  <c r="T13" i="464"/>
  <c r="S14" i="451"/>
  <c r="P14" i="451" s="1"/>
  <c r="O14" i="451"/>
  <c r="Q14" i="451" s="1"/>
  <c r="T13" i="454"/>
  <c r="U13" i="454" s="1"/>
  <c r="R13" i="454"/>
  <c r="S15" i="479"/>
  <c r="P15" i="479" s="1"/>
  <c r="O15" i="479"/>
  <c r="Q15" i="479" s="1"/>
  <c r="U13" i="470"/>
  <c r="V13" i="470" s="1"/>
  <c r="H16" i="479"/>
  <c r="I16" i="479" s="1"/>
  <c r="B16" i="479"/>
  <c r="S16" i="459"/>
  <c r="P16" i="459" s="1"/>
  <c r="O16" i="459"/>
  <c r="Q16" i="459" s="1"/>
  <c r="V14" i="459"/>
  <c r="H16" i="477"/>
  <c r="I16" i="477" s="1"/>
  <c r="V12" i="472"/>
  <c r="H16" i="467"/>
  <c r="I16" i="467" s="1"/>
  <c r="B16" i="467"/>
  <c r="H15" i="452"/>
  <c r="I15" i="452" s="1"/>
  <c r="B15" i="452"/>
  <c r="S14" i="472"/>
  <c r="P14" i="472" s="1"/>
  <c r="O14" i="472"/>
  <c r="Q14" i="472" s="1"/>
  <c r="H16" i="483" l="1"/>
  <c r="I16" i="483" s="1"/>
  <c r="S15" i="486"/>
  <c r="P15" i="486" s="1"/>
  <c r="O15" i="486"/>
  <c r="Q15" i="486" s="1"/>
  <c r="C17" i="486"/>
  <c r="Y18" i="486"/>
  <c r="H16" i="486"/>
  <c r="I16" i="486" s="1"/>
  <c r="B16" i="486"/>
  <c r="R14" i="486"/>
  <c r="T14" i="486"/>
  <c r="U14" i="486" s="1"/>
  <c r="V14" i="486" s="1"/>
  <c r="T14" i="458"/>
  <c r="U14" i="458" s="1"/>
  <c r="V14" i="458" s="1"/>
  <c r="B16" i="458"/>
  <c r="S14" i="476"/>
  <c r="P14" i="476" s="1"/>
  <c r="O14" i="476"/>
  <c r="Q14" i="476" s="1"/>
  <c r="H15" i="476"/>
  <c r="I15" i="476" s="1"/>
  <c r="B15" i="476"/>
  <c r="C16" i="476"/>
  <c r="Y17" i="476"/>
  <c r="O15" i="471"/>
  <c r="Q15" i="471" s="1"/>
  <c r="H16" i="471"/>
  <c r="I16" i="471" s="1"/>
  <c r="V15" i="496"/>
  <c r="T16" i="496"/>
  <c r="R16" i="496"/>
  <c r="S17" i="496"/>
  <c r="P17" i="496" s="1"/>
  <c r="O17" i="496"/>
  <c r="Q17" i="496" s="1"/>
  <c r="C19" i="496"/>
  <c r="Y20" i="496"/>
  <c r="H18" i="496"/>
  <c r="I18" i="496" s="1"/>
  <c r="B18" i="496"/>
  <c r="U16" i="496"/>
  <c r="V16" i="496" s="1"/>
  <c r="V15" i="495"/>
  <c r="V15" i="494"/>
  <c r="S17" i="494"/>
  <c r="P17" i="494" s="1"/>
  <c r="O17" i="494"/>
  <c r="Q17" i="494" s="1"/>
  <c r="AB25" i="495"/>
  <c r="R16" i="495"/>
  <c r="T16" i="495"/>
  <c r="U16" i="495" s="1"/>
  <c r="V16" i="495" s="1"/>
  <c r="C19" i="495"/>
  <c r="Y20" i="495"/>
  <c r="S17" i="495"/>
  <c r="P17" i="495" s="1"/>
  <c r="O17" i="495"/>
  <c r="Q17" i="495" s="1"/>
  <c r="H18" i="495"/>
  <c r="I18" i="495" s="1"/>
  <c r="B18" i="495"/>
  <c r="C19" i="494"/>
  <c r="Y20" i="494"/>
  <c r="R16" i="494"/>
  <c r="T16" i="494"/>
  <c r="U16" i="494" s="1"/>
  <c r="H18" i="494"/>
  <c r="I18" i="494" s="1"/>
  <c r="B18" i="494"/>
  <c r="V14" i="493"/>
  <c r="S16" i="492"/>
  <c r="P16" i="492" s="1"/>
  <c r="O16" i="492"/>
  <c r="Q16" i="492" s="1"/>
  <c r="C18" i="493"/>
  <c r="Y19" i="493"/>
  <c r="C18" i="492"/>
  <c r="Y19" i="492"/>
  <c r="O16" i="493"/>
  <c r="Q16" i="493" s="1"/>
  <c r="S16" i="493"/>
  <c r="P16" i="493" s="1"/>
  <c r="H17" i="493"/>
  <c r="I17" i="493" s="1"/>
  <c r="B17" i="493"/>
  <c r="B17" i="492"/>
  <c r="H17" i="492"/>
  <c r="I17" i="492" s="1"/>
  <c r="T15" i="493"/>
  <c r="U15" i="493" s="1"/>
  <c r="R15" i="493"/>
  <c r="T15" i="492"/>
  <c r="U15" i="492" s="1"/>
  <c r="R15" i="492"/>
  <c r="T15" i="491"/>
  <c r="U15" i="491" s="1"/>
  <c r="R15" i="491"/>
  <c r="O16" i="491"/>
  <c r="Q16" i="491" s="1"/>
  <c r="S16" i="491"/>
  <c r="P16" i="491" s="1"/>
  <c r="C18" i="491"/>
  <c r="Y19" i="491"/>
  <c r="H17" i="491"/>
  <c r="I17" i="491" s="1"/>
  <c r="B17" i="491"/>
  <c r="P15" i="478"/>
  <c r="Y18" i="455"/>
  <c r="C18" i="455" s="1"/>
  <c r="B18" i="455" s="1"/>
  <c r="H16" i="478"/>
  <c r="I16" i="478" s="1"/>
  <c r="B17" i="455"/>
  <c r="S17" i="455" s="1"/>
  <c r="P17" i="455" s="1"/>
  <c r="O15" i="458"/>
  <c r="Q15" i="458" s="1"/>
  <c r="B16" i="465"/>
  <c r="U14" i="478"/>
  <c r="V14" i="478" s="1"/>
  <c r="B17" i="484"/>
  <c r="H17" i="484"/>
  <c r="I17" i="484" s="1"/>
  <c r="O16" i="484"/>
  <c r="Q16" i="484" s="1"/>
  <c r="S16" i="484"/>
  <c r="P16" i="484" s="1"/>
  <c r="C18" i="484"/>
  <c r="Y19" i="484"/>
  <c r="T15" i="484"/>
  <c r="U15" i="484" s="1"/>
  <c r="V15" i="484" s="1"/>
  <c r="R15" i="484"/>
  <c r="S15" i="463"/>
  <c r="P15" i="463" s="1"/>
  <c r="O15" i="463"/>
  <c r="Q15" i="463" s="1"/>
  <c r="R14" i="463"/>
  <c r="T14" i="463"/>
  <c r="U14" i="463" s="1"/>
  <c r="V14" i="463" s="1"/>
  <c r="B16" i="463"/>
  <c r="H16" i="463"/>
  <c r="I16" i="463" s="1"/>
  <c r="AB18" i="463"/>
  <c r="Y17" i="463"/>
  <c r="C17" i="463" s="1"/>
  <c r="T14" i="448"/>
  <c r="U14" i="448" s="1"/>
  <c r="V14" i="448" s="1"/>
  <c r="R14" i="448"/>
  <c r="AB18" i="483"/>
  <c r="Y17" i="483"/>
  <c r="C17" i="483" s="1"/>
  <c r="H17" i="483" s="1"/>
  <c r="I17" i="483" s="1"/>
  <c r="S15" i="448"/>
  <c r="P15" i="448" s="1"/>
  <c r="O15" i="448"/>
  <c r="Q15" i="448" s="1"/>
  <c r="C17" i="448"/>
  <c r="Y18" i="448"/>
  <c r="H16" i="448"/>
  <c r="I16" i="448" s="1"/>
  <c r="B16" i="448"/>
  <c r="T14" i="469"/>
  <c r="U14" i="469" s="1"/>
  <c r="V14" i="469" s="1"/>
  <c r="R14" i="469"/>
  <c r="B16" i="469"/>
  <c r="H16" i="469"/>
  <c r="I16" i="469" s="1"/>
  <c r="AB18" i="469"/>
  <c r="Y17" i="469"/>
  <c r="C17" i="469" s="1"/>
  <c r="S15" i="469"/>
  <c r="P15" i="469" s="1"/>
  <c r="O15" i="469"/>
  <c r="Q15" i="469" s="1"/>
  <c r="R15" i="469" s="1"/>
  <c r="T14" i="449"/>
  <c r="U14" i="449" s="1"/>
  <c r="V14" i="449" s="1"/>
  <c r="AB18" i="449"/>
  <c r="Y17" i="449"/>
  <c r="C17" i="449" s="1"/>
  <c r="S15" i="481"/>
  <c r="P15" i="481" s="1"/>
  <c r="O15" i="481"/>
  <c r="Q15" i="481" s="1"/>
  <c r="AB18" i="465"/>
  <c r="Y17" i="465"/>
  <c r="C17" i="465" s="1"/>
  <c r="B17" i="465" s="1"/>
  <c r="C17" i="481"/>
  <c r="Y18" i="481"/>
  <c r="O15" i="449"/>
  <c r="Q15" i="449" s="1"/>
  <c r="R15" i="449" s="1"/>
  <c r="S15" i="449"/>
  <c r="P15" i="449" s="1"/>
  <c r="B16" i="481"/>
  <c r="H16" i="481"/>
  <c r="I16" i="481" s="1"/>
  <c r="R14" i="481"/>
  <c r="T14" i="481"/>
  <c r="U14" i="481" s="1"/>
  <c r="V14" i="481" s="1"/>
  <c r="AB18" i="478"/>
  <c r="Y17" i="478"/>
  <c r="C17" i="478" s="1"/>
  <c r="H17" i="478" s="1"/>
  <c r="I17" i="478" s="1"/>
  <c r="B16" i="449"/>
  <c r="H16" i="449"/>
  <c r="I16" i="449" s="1"/>
  <c r="AB18" i="466"/>
  <c r="Y17" i="466"/>
  <c r="C17" i="466" s="1"/>
  <c r="R16" i="455"/>
  <c r="T16" i="455"/>
  <c r="U16" i="455" s="1"/>
  <c r="V16" i="455" s="1"/>
  <c r="AB20" i="455"/>
  <c r="R16" i="456"/>
  <c r="T16" i="456"/>
  <c r="U16" i="456" s="1"/>
  <c r="V16" i="456" s="1"/>
  <c r="S16" i="478"/>
  <c r="O16" i="478"/>
  <c r="Q16" i="478" s="1"/>
  <c r="C19" i="456"/>
  <c r="Y20" i="456"/>
  <c r="R15" i="478"/>
  <c r="T15" i="478"/>
  <c r="B18" i="456"/>
  <c r="H18" i="456"/>
  <c r="I18" i="456" s="1"/>
  <c r="AB18" i="471"/>
  <c r="Y17" i="471"/>
  <c r="C17" i="471" s="1"/>
  <c r="H17" i="471" s="1"/>
  <c r="I17" i="471" s="1"/>
  <c r="O15" i="466"/>
  <c r="Q15" i="466" s="1"/>
  <c r="S15" i="466"/>
  <c r="P15" i="466" s="1"/>
  <c r="AB18" i="477"/>
  <c r="Y17" i="477"/>
  <c r="C17" i="477" s="1"/>
  <c r="B17" i="477" s="1"/>
  <c r="T14" i="466"/>
  <c r="U14" i="466" s="1"/>
  <c r="V14" i="466" s="1"/>
  <c r="R14" i="466"/>
  <c r="S17" i="456"/>
  <c r="P17" i="456" s="1"/>
  <c r="O17" i="456"/>
  <c r="Q17" i="456" s="1"/>
  <c r="AB18" i="458"/>
  <c r="Y17" i="458"/>
  <c r="C17" i="458" s="1"/>
  <c r="H17" i="458" s="1"/>
  <c r="I17" i="458" s="1"/>
  <c r="H16" i="466"/>
  <c r="I16" i="466" s="1"/>
  <c r="B16" i="466"/>
  <c r="V14" i="474"/>
  <c r="V14" i="450"/>
  <c r="V13" i="454"/>
  <c r="V15" i="459"/>
  <c r="C18" i="467"/>
  <c r="Y19" i="467"/>
  <c r="V13" i="480"/>
  <c r="C18" i="482"/>
  <c r="Y19" i="482"/>
  <c r="H17" i="467"/>
  <c r="I17" i="467" s="1"/>
  <c r="B17" i="467"/>
  <c r="R15" i="467"/>
  <c r="T15" i="467"/>
  <c r="U15" i="467" s="1"/>
  <c r="V15" i="467" s="1"/>
  <c r="S16" i="453"/>
  <c r="P16" i="453" s="1"/>
  <c r="O16" i="453"/>
  <c r="Q16" i="453" s="1"/>
  <c r="T14" i="485"/>
  <c r="U14" i="485" s="1"/>
  <c r="V14" i="485" s="1"/>
  <c r="R14" i="485"/>
  <c r="T15" i="458"/>
  <c r="U15" i="458" s="1"/>
  <c r="V15" i="458" s="1"/>
  <c r="R15" i="458"/>
  <c r="B17" i="474"/>
  <c r="H17" i="474"/>
  <c r="I17" i="474" s="1"/>
  <c r="C18" i="462"/>
  <c r="Y19" i="462"/>
  <c r="S16" i="475"/>
  <c r="P16" i="475" s="1"/>
  <c r="O16" i="475"/>
  <c r="Q16" i="475" s="1"/>
  <c r="C17" i="485"/>
  <c r="Y18" i="485"/>
  <c r="AB18" i="457"/>
  <c r="Y17" i="457"/>
  <c r="C17" i="457" s="1"/>
  <c r="V14" i="482"/>
  <c r="C17" i="473"/>
  <c r="Y18" i="473"/>
  <c r="S15" i="451"/>
  <c r="P15" i="451" s="1"/>
  <c r="O15" i="451"/>
  <c r="Q15" i="451" s="1"/>
  <c r="S16" i="482"/>
  <c r="P16" i="482" s="1"/>
  <c r="O16" i="482"/>
  <c r="Q16" i="482" s="1"/>
  <c r="H17" i="482"/>
  <c r="I17" i="482" s="1"/>
  <c r="B17" i="482"/>
  <c r="C17" i="452"/>
  <c r="Y18" i="452"/>
  <c r="S15" i="468"/>
  <c r="P15" i="468" s="1"/>
  <c r="O15" i="468"/>
  <c r="Q15" i="468" s="1"/>
  <c r="T15" i="471"/>
  <c r="U15" i="471" s="1"/>
  <c r="R15" i="471"/>
  <c r="R15" i="453"/>
  <c r="T15" i="453"/>
  <c r="U15" i="453" s="1"/>
  <c r="S16" i="474"/>
  <c r="P16" i="474" s="1"/>
  <c r="O16" i="474"/>
  <c r="Q16" i="474" s="1"/>
  <c r="C17" i="454"/>
  <c r="Y18" i="454"/>
  <c r="S16" i="461"/>
  <c r="P16" i="461" s="1"/>
  <c r="O16" i="461"/>
  <c r="Q16" i="461" s="1"/>
  <c r="H17" i="462"/>
  <c r="I17" i="462" s="1"/>
  <c r="B17" i="462"/>
  <c r="H16" i="485"/>
  <c r="I16" i="485" s="1"/>
  <c r="B16" i="485"/>
  <c r="S15" i="473"/>
  <c r="P15" i="473" s="1"/>
  <c r="O15" i="473"/>
  <c r="Q15" i="473" s="1"/>
  <c r="R14" i="470"/>
  <c r="T14" i="470"/>
  <c r="U14" i="470" s="1"/>
  <c r="V14" i="470" s="1"/>
  <c r="T14" i="480"/>
  <c r="U14" i="480" s="1"/>
  <c r="R14" i="480"/>
  <c r="B16" i="451"/>
  <c r="H16" i="451"/>
  <c r="I16" i="451" s="1"/>
  <c r="S15" i="457"/>
  <c r="P15" i="457" s="1"/>
  <c r="O15" i="457"/>
  <c r="Q15" i="457" s="1"/>
  <c r="H16" i="473"/>
  <c r="I16" i="473" s="1"/>
  <c r="B16" i="473"/>
  <c r="S16" i="467"/>
  <c r="P16" i="467" s="1"/>
  <c r="O16" i="467"/>
  <c r="Q16" i="467" s="1"/>
  <c r="S16" i="479"/>
  <c r="P16" i="479" s="1"/>
  <c r="O16" i="479"/>
  <c r="Q16" i="479" s="1"/>
  <c r="H16" i="452"/>
  <c r="I16" i="452" s="1"/>
  <c r="B16" i="452"/>
  <c r="R14" i="464"/>
  <c r="T14" i="464"/>
  <c r="U14" i="464" s="1"/>
  <c r="V14" i="464" s="1"/>
  <c r="S15" i="454"/>
  <c r="P15" i="454" s="1"/>
  <c r="O15" i="454"/>
  <c r="Q15" i="454" s="1"/>
  <c r="S16" i="462"/>
  <c r="P16" i="462" s="1"/>
  <c r="O16" i="462"/>
  <c r="Q16" i="462" s="1"/>
  <c r="S16" i="450"/>
  <c r="P16" i="450" s="1"/>
  <c r="O16" i="450"/>
  <c r="Q16" i="450" s="1"/>
  <c r="B16" i="472"/>
  <c r="H16" i="472"/>
  <c r="I16" i="472" s="1"/>
  <c r="H16" i="454"/>
  <c r="I16" i="454" s="1"/>
  <c r="B16" i="454"/>
  <c r="S15" i="485"/>
  <c r="P15" i="485" s="1"/>
  <c r="O15" i="485"/>
  <c r="Q15" i="485" s="1"/>
  <c r="S15" i="470"/>
  <c r="P15" i="470" s="1"/>
  <c r="O15" i="470"/>
  <c r="Q15" i="470" s="1"/>
  <c r="C19" i="459"/>
  <c r="Y20" i="459"/>
  <c r="T15" i="462"/>
  <c r="U15" i="462" s="1"/>
  <c r="V15" i="462" s="1"/>
  <c r="R15" i="462"/>
  <c r="H16" i="464"/>
  <c r="I16" i="464" s="1"/>
  <c r="B16" i="464"/>
  <c r="AB18" i="451"/>
  <c r="Y17" i="451"/>
  <c r="C17" i="451" s="1"/>
  <c r="T15" i="461"/>
  <c r="U15" i="461" s="1"/>
  <c r="R15" i="461"/>
  <c r="S15" i="452"/>
  <c r="P15" i="452" s="1"/>
  <c r="O15" i="452"/>
  <c r="Q15" i="452" s="1"/>
  <c r="T15" i="479"/>
  <c r="U15" i="479" s="1"/>
  <c r="V15" i="479" s="1"/>
  <c r="R15" i="479"/>
  <c r="V13" i="452"/>
  <c r="S15" i="480"/>
  <c r="P15" i="480" s="1"/>
  <c r="O15" i="480"/>
  <c r="Q15" i="480" s="1"/>
  <c r="C17" i="468"/>
  <c r="Y18" i="468"/>
  <c r="R14" i="473"/>
  <c r="T14" i="473"/>
  <c r="U14" i="473" s="1"/>
  <c r="V14" i="473" s="1"/>
  <c r="AB22" i="474"/>
  <c r="AB18" i="472"/>
  <c r="Y17" i="472"/>
  <c r="C17" i="472" s="1"/>
  <c r="H18" i="459"/>
  <c r="I18" i="459" s="1"/>
  <c r="B18" i="459"/>
  <c r="C18" i="461"/>
  <c r="Y19" i="461"/>
  <c r="AB18" i="464"/>
  <c r="Y17" i="464"/>
  <c r="C17" i="464" s="1"/>
  <c r="T15" i="460"/>
  <c r="U15" i="460" s="1"/>
  <c r="V15" i="460" s="1"/>
  <c r="R15" i="460"/>
  <c r="C18" i="479"/>
  <c r="Y19" i="479"/>
  <c r="H16" i="468"/>
  <c r="I16" i="468" s="1"/>
  <c r="B16" i="468"/>
  <c r="S16" i="483"/>
  <c r="P16" i="483" s="1"/>
  <c r="O16" i="483"/>
  <c r="Q16" i="483" s="1"/>
  <c r="H16" i="470"/>
  <c r="I16" i="470" s="1"/>
  <c r="B16" i="470"/>
  <c r="S17" i="459"/>
  <c r="P17" i="459" s="1"/>
  <c r="O17" i="459"/>
  <c r="Q17" i="459" s="1"/>
  <c r="C18" i="453"/>
  <c r="Y19" i="453"/>
  <c r="H17" i="461"/>
  <c r="I17" i="461" s="1"/>
  <c r="B17" i="461"/>
  <c r="S16" i="471"/>
  <c r="P16" i="471" s="1"/>
  <c r="O16" i="471"/>
  <c r="Q16" i="471" s="1"/>
  <c r="T16" i="459"/>
  <c r="U16" i="459" s="1"/>
  <c r="V16" i="459" s="1"/>
  <c r="R16" i="459"/>
  <c r="R14" i="451"/>
  <c r="T14" i="451"/>
  <c r="U14" i="451" s="1"/>
  <c r="H17" i="479"/>
  <c r="I17" i="479" s="1"/>
  <c r="B17" i="479"/>
  <c r="T15" i="482"/>
  <c r="U15" i="482" s="1"/>
  <c r="V15" i="482" s="1"/>
  <c r="R15" i="482"/>
  <c r="T15" i="474"/>
  <c r="U15" i="474" s="1"/>
  <c r="V15" i="474" s="1"/>
  <c r="R15" i="474"/>
  <c r="AB18" i="470"/>
  <c r="Y17" i="470"/>
  <c r="C17" i="470" s="1"/>
  <c r="B17" i="453"/>
  <c r="H17" i="453"/>
  <c r="I17" i="453" s="1"/>
  <c r="C18" i="450"/>
  <c r="Y19" i="450"/>
  <c r="R15" i="465"/>
  <c r="T15" i="465"/>
  <c r="U15" i="465" s="1"/>
  <c r="V15" i="465" s="1"/>
  <c r="V14" i="462"/>
  <c r="R15" i="483"/>
  <c r="T15" i="483"/>
  <c r="U15" i="483" s="1"/>
  <c r="V15" i="483" s="1"/>
  <c r="C18" i="475"/>
  <c r="Y19" i="475"/>
  <c r="S16" i="458"/>
  <c r="P16" i="458" s="1"/>
  <c r="O16" i="458"/>
  <c r="Q16" i="458" s="1"/>
  <c r="S15" i="464"/>
  <c r="P15" i="464" s="1"/>
  <c r="O15" i="464"/>
  <c r="Q15" i="464" s="1"/>
  <c r="U13" i="464"/>
  <c r="S16" i="477"/>
  <c r="P16" i="477" s="1"/>
  <c r="O16" i="477"/>
  <c r="Q16" i="477" s="1"/>
  <c r="V13" i="473"/>
  <c r="V13" i="468"/>
  <c r="R14" i="457"/>
  <c r="T14" i="457"/>
  <c r="U14" i="457" s="1"/>
  <c r="R14" i="452"/>
  <c r="T14" i="452"/>
  <c r="U14" i="452" s="1"/>
  <c r="V14" i="452" s="1"/>
  <c r="R15" i="477"/>
  <c r="T15" i="477"/>
  <c r="U15" i="477" s="1"/>
  <c r="V15" i="477" s="1"/>
  <c r="C17" i="480"/>
  <c r="Y18" i="480"/>
  <c r="R15" i="475"/>
  <c r="T15" i="475"/>
  <c r="U15" i="475" s="1"/>
  <c r="V15" i="475" s="1"/>
  <c r="B17" i="450"/>
  <c r="H17" i="450"/>
  <c r="I17" i="450" s="1"/>
  <c r="S15" i="472"/>
  <c r="P15" i="472" s="1"/>
  <c r="O15" i="472"/>
  <c r="Q15" i="472" s="1"/>
  <c r="R14" i="468"/>
  <c r="T14" i="468"/>
  <c r="U14" i="468" s="1"/>
  <c r="V14" i="468" s="1"/>
  <c r="S16" i="460"/>
  <c r="P16" i="460" s="1"/>
  <c r="O16" i="460"/>
  <c r="Q16" i="460" s="1"/>
  <c r="H17" i="475"/>
  <c r="I17" i="475" s="1"/>
  <c r="B17" i="475"/>
  <c r="C18" i="460"/>
  <c r="Y19" i="460"/>
  <c r="T14" i="472"/>
  <c r="U14" i="472" s="1"/>
  <c r="R14" i="472"/>
  <c r="S16" i="465"/>
  <c r="P16" i="465" s="1"/>
  <c r="O16" i="465"/>
  <c r="Q16" i="465" s="1"/>
  <c r="H16" i="480"/>
  <c r="I16" i="480" s="1"/>
  <c r="B16" i="480"/>
  <c r="R15" i="450"/>
  <c r="T15" i="450"/>
  <c r="U15" i="450" s="1"/>
  <c r="C18" i="474"/>
  <c r="Y19" i="474"/>
  <c r="H16" i="457"/>
  <c r="I16" i="457" s="1"/>
  <c r="B16" i="457"/>
  <c r="B17" i="460"/>
  <c r="H17" i="460"/>
  <c r="I17" i="460" s="1"/>
  <c r="R14" i="454"/>
  <c r="T14" i="454"/>
  <c r="U14" i="454" s="1"/>
  <c r="S16" i="486" l="1"/>
  <c r="P16" i="486" s="1"/>
  <c r="O16" i="486"/>
  <c r="Q16" i="486" s="1"/>
  <c r="C18" i="486"/>
  <c r="Y19" i="486"/>
  <c r="H17" i="486"/>
  <c r="I17" i="486" s="1"/>
  <c r="B17" i="486"/>
  <c r="T15" i="486"/>
  <c r="U15" i="486" s="1"/>
  <c r="V15" i="486" s="1"/>
  <c r="R15" i="486"/>
  <c r="C17" i="476"/>
  <c r="Y18" i="476"/>
  <c r="H16" i="476"/>
  <c r="I16" i="476" s="1"/>
  <c r="B16" i="476"/>
  <c r="O15" i="476"/>
  <c r="Q15" i="476" s="1"/>
  <c r="S15" i="476"/>
  <c r="P15" i="476" s="1"/>
  <c r="R14" i="476"/>
  <c r="T14" i="476"/>
  <c r="U14" i="476" s="1"/>
  <c r="V14" i="476" s="1"/>
  <c r="H17" i="465"/>
  <c r="I17" i="465" s="1"/>
  <c r="H18" i="455"/>
  <c r="I18" i="455" s="1"/>
  <c r="Y19" i="455"/>
  <c r="C19" i="455" s="1"/>
  <c r="H19" i="455" s="1"/>
  <c r="I19" i="455" s="1"/>
  <c r="C20" i="496"/>
  <c r="Y21" i="496"/>
  <c r="B19" i="496"/>
  <c r="H19" i="496"/>
  <c r="I19" i="496" s="1"/>
  <c r="T17" i="496"/>
  <c r="U17" i="496" s="1"/>
  <c r="V17" i="496" s="1"/>
  <c r="R17" i="496"/>
  <c r="S18" i="496"/>
  <c r="P18" i="496" s="1"/>
  <c r="O18" i="496"/>
  <c r="Q18" i="496" s="1"/>
  <c r="V16" i="494"/>
  <c r="T17" i="494"/>
  <c r="U17" i="494" s="1"/>
  <c r="V17" i="494" s="1"/>
  <c r="R17" i="494"/>
  <c r="C20" i="495"/>
  <c r="Y21" i="495"/>
  <c r="C20" i="494"/>
  <c r="Y21" i="494"/>
  <c r="B19" i="495"/>
  <c r="H19" i="495"/>
  <c r="I19" i="495" s="1"/>
  <c r="H19" i="494"/>
  <c r="I19" i="494" s="1"/>
  <c r="B19" i="494"/>
  <c r="O18" i="495"/>
  <c r="Q18" i="495" s="1"/>
  <c r="S18" i="495"/>
  <c r="P18" i="495" s="1"/>
  <c r="S18" i="494"/>
  <c r="P18" i="494" s="1"/>
  <c r="O18" i="494"/>
  <c r="Q18" i="494" s="1"/>
  <c r="T17" i="495"/>
  <c r="U17" i="495" s="1"/>
  <c r="V17" i="495" s="1"/>
  <c r="R17" i="495"/>
  <c r="AB26" i="495"/>
  <c r="V15" i="492"/>
  <c r="V15" i="493"/>
  <c r="B18" i="492"/>
  <c r="H18" i="492"/>
  <c r="I18" i="492" s="1"/>
  <c r="C19" i="493"/>
  <c r="Y20" i="493"/>
  <c r="S17" i="492"/>
  <c r="P17" i="492" s="1"/>
  <c r="O17" i="492"/>
  <c r="Q17" i="492" s="1"/>
  <c r="O17" i="493"/>
  <c r="Q17" i="493" s="1"/>
  <c r="S17" i="493"/>
  <c r="P17" i="493" s="1"/>
  <c r="R16" i="492"/>
  <c r="T16" i="492"/>
  <c r="U16" i="492" s="1"/>
  <c r="V16" i="492" s="1"/>
  <c r="B18" i="493"/>
  <c r="H18" i="493"/>
  <c r="I18" i="493" s="1"/>
  <c r="T16" i="493"/>
  <c r="U16" i="493" s="1"/>
  <c r="V16" i="493" s="1"/>
  <c r="R16" i="493"/>
  <c r="C19" i="492"/>
  <c r="Y20" i="492"/>
  <c r="V15" i="491"/>
  <c r="C19" i="491"/>
  <c r="Y20" i="491"/>
  <c r="H18" i="491"/>
  <c r="I18" i="491" s="1"/>
  <c r="B18" i="491"/>
  <c r="T16" i="491"/>
  <c r="U16" i="491" s="1"/>
  <c r="V16" i="491" s="1"/>
  <c r="R16" i="491"/>
  <c r="S17" i="491"/>
  <c r="P17" i="491" s="1"/>
  <c r="O17" i="491"/>
  <c r="Q17" i="491" s="1"/>
  <c r="U15" i="478"/>
  <c r="V15" i="478" s="1"/>
  <c r="O17" i="455"/>
  <c r="Q17" i="455" s="1"/>
  <c r="T17" i="455" s="1"/>
  <c r="U17" i="455" s="1"/>
  <c r="V17" i="455" s="1"/>
  <c r="P16" i="478"/>
  <c r="B17" i="478"/>
  <c r="O17" i="478" s="1"/>
  <c r="Q17" i="478" s="1"/>
  <c r="H17" i="477"/>
  <c r="I17" i="477" s="1"/>
  <c r="B17" i="483"/>
  <c r="S17" i="483" s="1"/>
  <c r="P17" i="483" s="1"/>
  <c r="Y20" i="484"/>
  <c r="C19" i="484"/>
  <c r="S17" i="484"/>
  <c r="P17" i="484" s="1"/>
  <c r="O17" i="484"/>
  <c r="Q17" i="484" s="1"/>
  <c r="H18" i="484"/>
  <c r="I18" i="484" s="1"/>
  <c r="B18" i="484"/>
  <c r="T16" i="484"/>
  <c r="U16" i="484" s="1"/>
  <c r="V16" i="484" s="1"/>
  <c r="R16" i="484"/>
  <c r="B17" i="471"/>
  <c r="B17" i="458"/>
  <c r="S17" i="458" s="1"/>
  <c r="P17" i="458" s="1"/>
  <c r="T15" i="463"/>
  <c r="U15" i="463" s="1"/>
  <c r="V15" i="463" s="1"/>
  <c r="R15" i="463"/>
  <c r="O16" i="463"/>
  <c r="Q16" i="463" s="1"/>
  <c r="S16" i="463"/>
  <c r="P16" i="463" s="1"/>
  <c r="B17" i="463"/>
  <c r="H17" i="463"/>
  <c r="I17" i="463" s="1"/>
  <c r="AB19" i="463"/>
  <c r="Y18" i="463"/>
  <c r="C18" i="463" s="1"/>
  <c r="T15" i="448"/>
  <c r="U15" i="448" s="1"/>
  <c r="V15" i="448" s="1"/>
  <c r="R15" i="448"/>
  <c r="C18" i="448"/>
  <c r="Y19" i="448"/>
  <c r="S16" i="448"/>
  <c r="P16" i="448" s="1"/>
  <c r="O16" i="448"/>
  <c r="Q16" i="448" s="1"/>
  <c r="H17" i="448"/>
  <c r="I17" i="448" s="1"/>
  <c r="B17" i="448"/>
  <c r="AB19" i="483"/>
  <c r="Y18" i="483"/>
  <c r="C18" i="483" s="1"/>
  <c r="B18" i="483" s="1"/>
  <c r="T15" i="469"/>
  <c r="U15" i="469" s="1"/>
  <c r="V15" i="469" s="1"/>
  <c r="B17" i="469"/>
  <c r="H17" i="469"/>
  <c r="I17" i="469" s="1"/>
  <c r="S16" i="469"/>
  <c r="P16" i="469" s="1"/>
  <c r="O16" i="469"/>
  <c r="Q16" i="469" s="1"/>
  <c r="R16" i="469" s="1"/>
  <c r="AB19" i="469"/>
  <c r="Y18" i="469"/>
  <c r="C18" i="469" s="1"/>
  <c r="S16" i="449"/>
  <c r="P16" i="449" s="1"/>
  <c r="O16" i="449"/>
  <c r="Q16" i="449" s="1"/>
  <c r="R16" i="449" s="1"/>
  <c r="S16" i="481"/>
  <c r="P16" i="481" s="1"/>
  <c r="O16" i="481"/>
  <c r="Q16" i="481" s="1"/>
  <c r="H17" i="449"/>
  <c r="I17" i="449" s="1"/>
  <c r="B17" i="449"/>
  <c r="Y19" i="481"/>
  <c r="C18" i="481"/>
  <c r="AB19" i="465"/>
  <c r="Y18" i="465"/>
  <c r="C18" i="465" s="1"/>
  <c r="AB19" i="449"/>
  <c r="Y18" i="449"/>
  <c r="C18" i="449" s="1"/>
  <c r="H17" i="481"/>
  <c r="I17" i="481" s="1"/>
  <c r="B17" i="481"/>
  <c r="AB19" i="478"/>
  <c r="Y18" i="478"/>
  <c r="C18" i="478" s="1"/>
  <c r="H18" i="478" s="1"/>
  <c r="I18" i="478" s="1"/>
  <c r="T15" i="481"/>
  <c r="U15" i="481" s="1"/>
  <c r="V15" i="481" s="1"/>
  <c r="R15" i="481"/>
  <c r="T15" i="449"/>
  <c r="U15" i="449" s="1"/>
  <c r="V15" i="449" s="1"/>
  <c r="H19" i="456"/>
  <c r="I19" i="456" s="1"/>
  <c r="B19" i="456"/>
  <c r="S18" i="456"/>
  <c r="P18" i="456" s="1"/>
  <c r="O18" i="456"/>
  <c r="Q18" i="456" s="1"/>
  <c r="AB19" i="458"/>
  <c r="Y18" i="458"/>
  <c r="C18" i="458" s="1"/>
  <c r="H18" i="458" s="1"/>
  <c r="I18" i="458" s="1"/>
  <c r="R15" i="466"/>
  <c r="T15" i="466"/>
  <c r="U15" i="466" s="1"/>
  <c r="V15" i="466" s="1"/>
  <c r="T16" i="478"/>
  <c r="R16" i="478"/>
  <c r="T17" i="456"/>
  <c r="U17" i="456" s="1"/>
  <c r="V17" i="456" s="1"/>
  <c r="R17" i="456"/>
  <c r="AB19" i="471"/>
  <c r="Y18" i="471"/>
  <c r="C18" i="471" s="1"/>
  <c r="B18" i="471" s="1"/>
  <c r="O16" i="466"/>
  <c r="Q16" i="466" s="1"/>
  <c r="S16" i="466"/>
  <c r="P16" i="466" s="1"/>
  <c r="B19" i="455"/>
  <c r="B17" i="466"/>
  <c r="H17" i="466"/>
  <c r="I17" i="466" s="1"/>
  <c r="AB19" i="477"/>
  <c r="Y18" i="477"/>
  <c r="C18" i="477" s="1"/>
  <c r="H18" i="477" s="1"/>
  <c r="I18" i="477" s="1"/>
  <c r="Y21" i="456"/>
  <c r="C20" i="456"/>
  <c r="AB21" i="455"/>
  <c r="Y20" i="455"/>
  <c r="C20" i="455" s="1"/>
  <c r="S18" i="455"/>
  <c r="P18" i="455" s="1"/>
  <c r="O18" i="455"/>
  <c r="Q18" i="455" s="1"/>
  <c r="AB19" i="466"/>
  <c r="Y18" i="466"/>
  <c r="C18" i="466" s="1"/>
  <c r="V15" i="450"/>
  <c r="V14" i="454"/>
  <c r="V15" i="461"/>
  <c r="V14" i="472"/>
  <c r="V14" i="480"/>
  <c r="S16" i="457"/>
  <c r="P16" i="457" s="1"/>
  <c r="O16" i="457"/>
  <c r="Q16" i="457" s="1"/>
  <c r="V14" i="457"/>
  <c r="C19" i="460"/>
  <c r="Y20" i="460"/>
  <c r="T15" i="472"/>
  <c r="U15" i="472" s="1"/>
  <c r="V15" i="472" s="1"/>
  <c r="R15" i="472"/>
  <c r="R16" i="483"/>
  <c r="T16" i="483"/>
  <c r="U16" i="483" s="1"/>
  <c r="V16" i="483" s="1"/>
  <c r="S17" i="477"/>
  <c r="O17" i="477"/>
  <c r="Q17" i="477" s="1"/>
  <c r="B17" i="464"/>
  <c r="H17" i="464"/>
  <c r="I17" i="464" s="1"/>
  <c r="C18" i="468"/>
  <c r="Y19" i="468"/>
  <c r="S16" i="454"/>
  <c r="P16" i="454" s="1"/>
  <c r="O16" i="454"/>
  <c r="Q16" i="454" s="1"/>
  <c r="T15" i="454"/>
  <c r="U15" i="454" s="1"/>
  <c r="R15" i="454"/>
  <c r="T16" i="474"/>
  <c r="U16" i="474" s="1"/>
  <c r="V16" i="474" s="1"/>
  <c r="R16" i="474"/>
  <c r="C18" i="452"/>
  <c r="Y19" i="452"/>
  <c r="C18" i="473"/>
  <c r="Y19" i="473"/>
  <c r="H18" i="462"/>
  <c r="I18" i="462" s="1"/>
  <c r="B18" i="462"/>
  <c r="S17" i="467"/>
  <c r="P17" i="467" s="1"/>
  <c r="O17" i="467"/>
  <c r="Q17" i="467" s="1"/>
  <c r="B18" i="460"/>
  <c r="H18" i="460"/>
  <c r="I18" i="460" s="1"/>
  <c r="T16" i="460"/>
  <c r="U16" i="460" s="1"/>
  <c r="R16" i="460"/>
  <c r="V14" i="451"/>
  <c r="S17" i="453"/>
  <c r="P17" i="453" s="1"/>
  <c r="O17" i="453"/>
  <c r="Q17" i="453" s="1"/>
  <c r="S17" i="479"/>
  <c r="P17" i="479" s="1"/>
  <c r="O17" i="479"/>
  <c r="Q17" i="479" s="1"/>
  <c r="AB19" i="464"/>
  <c r="Y18" i="464"/>
  <c r="C18" i="464" s="1"/>
  <c r="AB23" i="474"/>
  <c r="B17" i="468"/>
  <c r="H17" i="468"/>
  <c r="I17" i="468" s="1"/>
  <c r="R15" i="452"/>
  <c r="T15" i="452"/>
  <c r="U15" i="452" s="1"/>
  <c r="V15" i="452" s="1"/>
  <c r="T16" i="461"/>
  <c r="U16" i="461" s="1"/>
  <c r="V16" i="461" s="1"/>
  <c r="R16" i="461"/>
  <c r="H17" i="452"/>
  <c r="I17" i="452" s="1"/>
  <c r="B17" i="452"/>
  <c r="R15" i="451"/>
  <c r="T15" i="451"/>
  <c r="U15" i="451" s="1"/>
  <c r="B17" i="473"/>
  <c r="H17" i="473"/>
  <c r="I17" i="473" s="1"/>
  <c r="C19" i="467"/>
  <c r="Y20" i="467"/>
  <c r="S17" i="460"/>
  <c r="P17" i="460" s="1"/>
  <c r="O17" i="460"/>
  <c r="Q17" i="460" s="1"/>
  <c r="S17" i="471"/>
  <c r="P17" i="471" s="1"/>
  <c r="O17" i="471"/>
  <c r="Q17" i="471" s="1"/>
  <c r="S17" i="450"/>
  <c r="P17" i="450" s="1"/>
  <c r="O17" i="450"/>
  <c r="Q17" i="450" s="1"/>
  <c r="S16" i="470"/>
  <c r="P16" i="470" s="1"/>
  <c r="O16" i="470"/>
  <c r="Q16" i="470" s="1"/>
  <c r="C19" i="479"/>
  <c r="Y20" i="479"/>
  <c r="C19" i="461"/>
  <c r="Y20" i="461"/>
  <c r="H17" i="472"/>
  <c r="I17" i="472" s="1"/>
  <c r="B17" i="472"/>
  <c r="R15" i="480"/>
  <c r="T15" i="480"/>
  <c r="U15" i="480" s="1"/>
  <c r="V15" i="480" s="1"/>
  <c r="T15" i="470"/>
  <c r="U15" i="470" s="1"/>
  <c r="R15" i="470"/>
  <c r="R15" i="473"/>
  <c r="T15" i="473"/>
  <c r="U15" i="473" s="1"/>
  <c r="O16" i="485"/>
  <c r="Q16" i="485" s="1"/>
  <c r="S16" i="485"/>
  <c r="P16" i="485" s="1"/>
  <c r="C18" i="454"/>
  <c r="Y19" i="454"/>
  <c r="H17" i="457"/>
  <c r="I17" i="457" s="1"/>
  <c r="B17" i="457"/>
  <c r="S17" i="474"/>
  <c r="P17" i="474" s="1"/>
  <c r="O17" i="474"/>
  <c r="Q17" i="474" s="1"/>
  <c r="C19" i="482"/>
  <c r="Y20" i="482"/>
  <c r="H18" i="467"/>
  <c r="I18" i="467" s="1"/>
  <c r="B18" i="467"/>
  <c r="C19" i="474"/>
  <c r="Y20" i="474"/>
  <c r="T17" i="459"/>
  <c r="U17" i="459" s="1"/>
  <c r="V17" i="459" s="1"/>
  <c r="R17" i="459"/>
  <c r="S17" i="465"/>
  <c r="P17" i="465" s="1"/>
  <c r="O17" i="465"/>
  <c r="Q17" i="465" s="1"/>
  <c r="H18" i="479"/>
  <c r="I18" i="479" s="1"/>
  <c r="B18" i="479"/>
  <c r="H18" i="461"/>
  <c r="I18" i="461" s="1"/>
  <c r="B18" i="461"/>
  <c r="AB19" i="472"/>
  <c r="Y18" i="472"/>
  <c r="C18" i="472" s="1"/>
  <c r="S16" i="452"/>
  <c r="P16" i="452" s="1"/>
  <c r="O16" i="452"/>
  <c r="Q16" i="452" s="1"/>
  <c r="R16" i="479"/>
  <c r="T16" i="479"/>
  <c r="U16" i="479" s="1"/>
  <c r="R15" i="457"/>
  <c r="T15" i="457"/>
  <c r="U15" i="457" s="1"/>
  <c r="S16" i="451"/>
  <c r="P16" i="451" s="1"/>
  <c r="O16" i="451"/>
  <c r="Q16" i="451" s="1"/>
  <c r="S17" i="462"/>
  <c r="P17" i="462" s="1"/>
  <c r="O17" i="462"/>
  <c r="Q17" i="462" s="1"/>
  <c r="H17" i="454"/>
  <c r="I17" i="454" s="1"/>
  <c r="B17" i="454"/>
  <c r="AB19" i="457"/>
  <c r="Y18" i="457"/>
  <c r="C18" i="457" s="1"/>
  <c r="C18" i="485"/>
  <c r="Y19" i="485"/>
  <c r="T16" i="475"/>
  <c r="U16" i="475" s="1"/>
  <c r="V16" i="475" s="1"/>
  <c r="R16" i="475"/>
  <c r="H18" i="482"/>
  <c r="I18" i="482" s="1"/>
  <c r="B18" i="482"/>
  <c r="H18" i="474"/>
  <c r="I18" i="474" s="1"/>
  <c r="B18" i="474"/>
  <c r="T16" i="471"/>
  <c r="U16" i="471" s="1"/>
  <c r="V16" i="471" s="1"/>
  <c r="R16" i="471"/>
  <c r="C20" i="459"/>
  <c r="Y21" i="459"/>
  <c r="T16" i="462"/>
  <c r="U16" i="462" s="1"/>
  <c r="R16" i="462"/>
  <c r="V15" i="453"/>
  <c r="S16" i="473"/>
  <c r="P16" i="473" s="1"/>
  <c r="O16" i="473"/>
  <c r="Q16" i="473" s="1"/>
  <c r="S17" i="482"/>
  <c r="P17" i="482" s="1"/>
  <c r="O17" i="482"/>
  <c r="Q17" i="482" s="1"/>
  <c r="T16" i="482"/>
  <c r="U16" i="482" s="1"/>
  <c r="V16" i="482" s="1"/>
  <c r="R16" i="482"/>
  <c r="B17" i="485"/>
  <c r="H17" i="485"/>
  <c r="I17" i="485" s="1"/>
  <c r="T16" i="453"/>
  <c r="U16" i="453" s="1"/>
  <c r="V16" i="453" s="1"/>
  <c r="R16" i="453"/>
  <c r="S17" i="475"/>
  <c r="P17" i="475" s="1"/>
  <c r="O17" i="475"/>
  <c r="Q17" i="475" s="1"/>
  <c r="C18" i="480"/>
  <c r="Y19" i="480"/>
  <c r="T16" i="458"/>
  <c r="U16" i="458" s="1"/>
  <c r="V16" i="458" s="1"/>
  <c r="R16" i="458"/>
  <c r="C19" i="450"/>
  <c r="Y20" i="450"/>
  <c r="H17" i="470"/>
  <c r="I17" i="470" s="1"/>
  <c r="B17" i="470"/>
  <c r="C19" i="453"/>
  <c r="Y20" i="453"/>
  <c r="H18" i="465"/>
  <c r="I18" i="465" s="1"/>
  <c r="B18" i="465"/>
  <c r="H19" i="459"/>
  <c r="I19" i="459" s="1"/>
  <c r="B19" i="459"/>
  <c r="R15" i="468"/>
  <c r="T15" i="468"/>
  <c r="U15" i="468" s="1"/>
  <c r="V15" i="468" s="1"/>
  <c r="S16" i="480"/>
  <c r="P16" i="480" s="1"/>
  <c r="O16" i="480"/>
  <c r="Q16" i="480" s="1"/>
  <c r="H17" i="480"/>
  <c r="I17" i="480" s="1"/>
  <c r="B17" i="480"/>
  <c r="T15" i="464"/>
  <c r="U15" i="464" s="1"/>
  <c r="V15" i="464" s="1"/>
  <c r="R15" i="464"/>
  <c r="C19" i="475"/>
  <c r="Y20" i="475"/>
  <c r="B18" i="450"/>
  <c r="H18" i="450"/>
  <c r="I18" i="450" s="1"/>
  <c r="AB19" i="470"/>
  <c r="Y18" i="470"/>
  <c r="C18" i="470" s="1"/>
  <c r="S17" i="461"/>
  <c r="P17" i="461" s="1"/>
  <c r="O17" i="461"/>
  <c r="Q17" i="461" s="1"/>
  <c r="H18" i="453"/>
  <c r="I18" i="453" s="1"/>
  <c r="B18" i="453"/>
  <c r="S16" i="468"/>
  <c r="P16" i="468" s="1"/>
  <c r="O16" i="468"/>
  <c r="Q16" i="468" s="1"/>
  <c r="S18" i="459"/>
  <c r="P18" i="459" s="1"/>
  <c r="O18" i="459"/>
  <c r="Q18" i="459" s="1"/>
  <c r="H17" i="451"/>
  <c r="I17" i="451" s="1"/>
  <c r="B17" i="451"/>
  <c r="T15" i="485"/>
  <c r="U15" i="485" s="1"/>
  <c r="R15" i="485"/>
  <c r="T16" i="450"/>
  <c r="U16" i="450" s="1"/>
  <c r="V16" i="450" s="1"/>
  <c r="R16" i="450"/>
  <c r="V15" i="471"/>
  <c r="R16" i="467"/>
  <c r="T16" i="467"/>
  <c r="U16" i="467" s="1"/>
  <c r="T16" i="465"/>
  <c r="U16" i="465" s="1"/>
  <c r="R16" i="465"/>
  <c r="T16" i="477"/>
  <c r="U16" i="477" s="1"/>
  <c r="V16" i="477" s="1"/>
  <c r="R16" i="477"/>
  <c r="V13" i="464"/>
  <c r="H18" i="475"/>
  <c r="I18" i="475" s="1"/>
  <c r="B18" i="475"/>
  <c r="AB19" i="451"/>
  <c r="Y18" i="451"/>
  <c r="C18" i="451" s="1"/>
  <c r="S16" i="464"/>
  <c r="P16" i="464" s="1"/>
  <c r="O16" i="464"/>
  <c r="Q16" i="464" s="1"/>
  <c r="S16" i="472"/>
  <c r="P16" i="472" s="1"/>
  <c r="O16" i="472"/>
  <c r="Q16" i="472" s="1"/>
  <c r="C19" i="462"/>
  <c r="Y20" i="462"/>
  <c r="O17" i="486" l="1"/>
  <c r="Q17" i="486" s="1"/>
  <c r="S17" i="486"/>
  <c r="P17" i="486" s="1"/>
  <c r="O17" i="483"/>
  <c r="Q17" i="483" s="1"/>
  <c r="Y20" i="486"/>
  <c r="C19" i="486"/>
  <c r="H18" i="486"/>
  <c r="I18" i="486" s="1"/>
  <c r="B18" i="486"/>
  <c r="T16" i="486"/>
  <c r="U16" i="486" s="1"/>
  <c r="V16" i="486" s="1"/>
  <c r="R16" i="486"/>
  <c r="B18" i="458"/>
  <c r="R15" i="476"/>
  <c r="T15" i="476"/>
  <c r="U15" i="476" s="1"/>
  <c r="V15" i="476" s="1"/>
  <c r="S16" i="476"/>
  <c r="P16" i="476" s="1"/>
  <c r="O16" i="476"/>
  <c r="Q16" i="476" s="1"/>
  <c r="C18" i="476"/>
  <c r="Y19" i="476"/>
  <c r="B17" i="476"/>
  <c r="H17" i="476"/>
  <c r="I17" i="476" s="1"/>
  <c r="S17" i="478"/>
  <c r="P17" i="478" s="1"/>
  <c r="R17" i="455"/>
  <c r="R18" i="496"/>
  <c r="T18" i="496"/>
  <c r="U18" i="496" s="1"/>
  <c r="V18" i="496" s="1"/>
  <c r="O19" i="496"/>
  <c r="Q19" i="496" s="1"/>
  <c r="S19" i="496"/>
  <c r="P19" i="496" s="1"/>
  <c r="C21" i="496"/>
  <c r="Y22" i="496"/>
  <c r="H20" i="496"/>
  <c r="I20" i="496" s="1"/>
  <c r="B20" i="496"/>
  <c r="C21" i="495"/>
  <c r="Y22" i="495"/>
  <c r="R18" i="495"/>
  <c r="T18" i="495"/>
  <c r="U18" i="495" s="1"/>
  <c r="V18" i="495" s="1"/>
  <c r="B20" i="495"/>
  <c r="H20" i="495"/>
  <c r="I20" i="495" s="1"/>
  <c r="S19" i="494"/>
  <c r="P19" i="494" s="1"/>
  <c r="O19" i="494"/>
  <c r="Q19" i="494" s="1"/>
  <c r="AB27" i="495"/>
  <c r="O19" i="495"/>
  <c r="Q19" i="495" s="1"/>
  <c r="S19" i="495"/>
  <c r="P19" i="495" s="1"/>
  <c r="R18" i="494"/>
  <c r="T18" i="494"/>
  <c r="U18" i="494" s="1"/>
  <c r="V18" i="494" s="1"/>
  <c r="C21" i="494"/>
  <c r="Y22" i="494"/>
  <c r="H20" i="494"/>
  <c r="I20" i="494" s="1"/>
  <c r="B20" i="494"/>
  <c r="C20" i="493"/>
  <c r="Y21" i="493"/>
  <c r="H19" i="493"/>
  <c r="I19" i="493" s="1"/>
  <c r="B19" i="493"/>
  <c r="C20" i="492"/>
  <c r="Y21" i="492"/>
  <c r="S18" i="493"/>
  <c r="P18" i="493" s="1"/>
  <c r="O18" i="493"/>
  <c r="Q18" i="493" s="1"/>
  <c r="H19" i="492"/>
  <c r="I19" i="492" s="1"/>
  <c r="B19" i="492"/>
  <c r="O18" i="492"/>
  <c r="Q18" i="492" s="1"/>
  <c r="S18" i="492"/>
  <c r="P18" i="492" s="1"/>
  <c r="R17" i="493"/>
  <c r="T17" i="493"/>
  <c r="U17" i="493" s="1"/>
  <c r="V17" i="493" s="1"/>
  <c r="T17" i="492"/>
  <c r="U17" i="492" s="1"/>
  <c r="V17" i="492" s="1"/>
  <c r="R17" i="492"/>
  <c r="S18" i="491"/>
  <c r="P18" i="491" s="1"/>
  <c r="O18" i="491"/>
  <c r="Q18" i="491" s="1"/>
  <c r="C20" i="491"/>
  <c r="Y21" i="491"/>
  <c r="T17" i="491"/>
  <c r="U17" i="491" s="1"/>
  <c r="V17" i="491" s="1"/>
  <c r="R17" i="491"/>
  <c r="B19" i="491"/>
  <c r="H19" i="491"/>
  <c r="I19" i="491" s="1"/>
  <c r="U16" i="478"/>
  <c r="V16" i="478" s="1"/>
  <c r="P17" i="477"/>
  <c r="B18" i="477"/>
  <c r="H18" i="471"/>
  <c r="I18" i="471" s="1"/>
  <c r="H18" i="483"/>
  <c r="I18" i="483" s="1"/>
  <c r="O17" i="458"/>
  <c r="Q17" i="458" s="1"/>
  <c r="B18" i="478"/>
  <c r="S18" i="478" s="1"/>
  <c r="P18" i="478" s="1"/>
  <c r="S18" i="484"/>
  <c r="P18" i="484" s="1"/>
  <c r="O18" i="484"/>
  <c r="Q18" i="484" s="1"/>
  <c r="R17" i="484"/>
  <c r="T17" i="484"/>
  <c r="U17" i="484" s="1"/>
  <c r="V17" i="484" s="1"/>
  <c r="B19" i="484"/>
  <c r="H19" i="484"/>
  <c r="I19" i="484" s="1"/>
  <c r="Y21" i="484"/>
  <c r="C20" i="484"/>
  <c r="S17" i="463"/>
  <c r="P17" i="463" s="1"/>
  <c r="O17" i="463"/>
  <c r="Q17" i="463" s="1"/>
  <c r="T16" i="469"/>
  <c r="U16" i="469" s="1"/>
  <c r="V16" i="469" s="1"/>
  <c r="H18" i="463"/>
  <c r="I18" i="463" s="1"/>
  <c r="B18" i="463"/>
  <c r="AB20" i="463"/>
  <c r="Y19" i="463"/>
  <c r="C19" i="463" s="1"/>
  <c r="R16" i="463"/>
  <c r="T16" i="463"/>
  <c r="U16" i="463" s="1"/>
  <c r="V16" i="463" s="1"/>
  <c r="AB20" i="483"/>
  <c r="Y19" i="483"/>
  <c r="C19" i="483" s="1"/>
  <c r="B19" i="483" s="1"/>
  <c r="S17" i="448"/>
  <c r="P17" i="448" s="1"/>
  <c r="O17" i="448"/>
  <c r="Q17" i="448" s="1"/>
  <c r="T16" i="448"/>
  <c r="U16" i="448" s="1"/>
  <c r="V16" i="448" s="1"/>
  <c r="R16" i="448"/>
  <c r="Y20" i="448"/>
  <c r="C19" i="448"/>
  <c r="H18" i="448"/>
  <c r="I18" i="448" s="1"/>
  <c r="B18" i="448"/>
  <c r="H18" i="469"/>
  <c r="I18" i="469" s="1"/>
  <c r="B18" i="469"/>
  <c r="AB20" i="469"/>
  <c r="Y19" i="469"/>
  <c r="C19" i="469" s="1"/>
  <c r="S17" i="469"/>
  <c r="P17" i="469" s="1"/>
  <c r="O17" i="469"/>
  <c r="Q17" i="469" s="1"/>
  <c r="R17" i="469" s="1"/>
  <c r="B18" i="449"/>
  <c r="H18" i="449"/>
  <c r="I18" i="449" s="1"/>
  <c r="S17" i="449"/>
  <c r="P17" i="449" s="1"/>
  <c r="O17" i="449"/>
  <c r="Q17" i="449" s="1"/>
  <c r="R17" i="449" s="1"/>
  <c r="AB20" i="449"/>
  <c r="Y19" i="449"/>
  <c r="C19" i="449" s="1"/>
  <c r="H18" i="481"/>
  <c r="I18" i="481" s="1"/>
  <c r="B18" i="481"/>
  <c r="T16" i="449"/>
  <c r="U16" i="449" s="1"/>
  <c r="V16" i="449" s="1"/>
  <c r="S17" i="481"/>
  <c r="P17" i="481" s="1"/>
  <c r="O17" i="481"/>
  <c r="Q17" i="481" s="1"/>
  <c r="C19" i="481"/>
  <c r="Y20" i="481"/>
  <c r="R16" i="481"/>
  <c r="T16" i="481"/>
  <c r="U16" i="481" s="1"/>
  <c r="V16" i="481" s="1"/>
  <c r="AB20" i="478"/>
  <c r="Y19" i="478"/>
  <c r="C19" i="478" s="1"/>
  <c r="B19" i="478" s="1"/>
  <c r="AB20" i="465"/>
  <c r="Y19" i="465"/>
  <c r="C19" i="465" s="1"/>
  <c r="H19" i="465" s="1"/>
  <c r="I19" i="465" s="1"/>
  <c r="R18" i="456"/>
  <c r="T18" i="456"/>
  <c r="U18" i="456" s="1"/>
  <c r="V18" i="456" s="1"/>
  <c r="H18" i="466"/>
  <c r="I18" i="466" s="1"/>
  <c r="B18" i="466"/>
  <c r="T18" i="455"/>
  <c r="U18" i="455" s="1"/>
  <c r="V18" i="455" s="1"/>
  <c r="R18" i="455"/>
  <c r="T16" i="466"/>
  <c r="U16" i="466" s="1"/>
  <c r="V16" i="466" s="1"/>
  <c r="R16" i="466"/>
  <c r="AB20" i="471"/>
  <c r="Y19" i="471"/>
  <c r="C19" i="471" s="1"/>
  <c r="H19" i="471" s="1"/>
  <c r="I19" i="471" s="1"/>
  <c r="S19" i="456"/>
  <c r="P19" i="456" s="1"/>
  <c r="O19" i="456"/>
  <c r="Q19" i="456" s="1"/>
  <c r="AB20" i="466"/>
  <c r="Y19" i="466"/>
  <c r="C19" i="466" s="1"/>
  <c r="B20" i="455"/>
  <c r="H20" i="455"/>
  <c r="I20" i="455" s="1"/>
  <c r="H20" i="456"/>
  <c r="I20" i="456" s="1"/>
  <c r="B20" i="456"/>
  <c r="AB22" i="455"/>
  <c r="Y21" i="455"/>
  <c r="C21" i="455" s="1"/>
  <c r="C21" i="456"/>
  <c r="Y22" i="456"/>
  <c r="T17" i="478"/>
  <c r="U17" i="478" s="1"/>
  <c r="V17" i="478" s="1"/>
  <c r="R17" i="478"/>
  <c r="S17" i="466"/>
  <c r="P17" i="466" s="1"/>
  <c r="O17" i="466"/>
  <c r="Q17" i="466" s="1"/>
  <c r="S19" i="455"/>
  <c r="P19" i="455" s="1"/>
  <c r="O19" i="455"/>
  <c r="Q19" i="455" s="1"/>
  <c r="AB20" i="477"/>
  <c r="Y19" i="477"/>
  <c r="C19" i="477" s="1"/>
  <c r="B19" i="477" s="1"/>
  <c r="AB20" i="458"/>
  <c r="Y19" i="458"/>
  <c r="C19" i="458" s="1"/>
  <c r="B19" i="458" s="1"/>
  <c r="V15" i="454"/>
  <c r="V16" i="465"/>
  <c r="V16" i="467"/>
  <c r="V15" i="457"/>
  <c r="V15" i="451"/>
  <c r="R18" i="459"/>
  <c r="T18" i="459"/>
  <c r="U18" i="459" s="1"/>
  <c r="V18" i="459" s="1"/>
  <c r="B19" i="475"/>
  <c r="H19" i="475"/>
  <c r="I19" i="475" s="1"/>
  <c r="B18" i="451"/>
  <c r="H18" i="451"/>
  <c r="I18" i="451" s="1"/>
  <c r="T17" i="483"/>
  <c r="U17" i="483" s="1"/>
  <c r="V17" i="483" s="1"/>
  <c r="R17" i="483"/>
  <c r="V15" i="473"/>
  <c r="AB20" i="472"/>
  <c r="Y19" i="472"/>
  <c r="C19" i="472" s="1"/>
  <c r="R17" i="465"/>
  <c r="T17" i="465"/>
  <c r="U17" i="465" s="1"/>
  <c r="V17" i="465" s="1"/>
  <c r="S17" i="472"/>
  <c r="P17" i="472" s="1"/>
  <c r="O17" i="472"/>
  <c r="Q17" i="472" s="1"/>
  <c r="C20" i="461"/>
  <c r="Y21" i="461"/>
  <c r="B19" i="479"/>
  <c r="H19" i="479"/>
  <c r="I19" i="479" s="1"/>
  <c r="T17" i="450"/>
  <c r="U17" i="450" s="1"/>
  <c r="V17" i="450" s="1"/>
  <c r="R17" i="450"/>
  <c r="R17" i="460"/>
  <c r="T17" i="460"/>
  <c r="U17" i="460" s="1"/>
  <c r="V17" i="460" s="1"/>
  <c r="H19" i="467"/>
  <c r="I19" i="467" s="1"/>
  <c r="B19" i="467"/>
  <c r="AB20" i="464"/>
  <c r="Y19" i="464"/>
  <c r="C19" i="464" s="1"/>
  <c r="T17" i="479"/>
  <c r="U17" i="479" s="1"/>
  <c r="V17" i="479" s="1"/>
  <c r="R17" i="479"/>
  <c r="T17" i="467"/>
  <c r="U17" i="467" s="1"/>
  <c r="V17" i="467" s="1"/>
  <c r="R17" i="467"/>
  <c r="B18" i="452"/>
  <c r="H18" i="452"/>
  <c r="I18" i="452" s="1"/>
  <c r="T16" i="468"/>
  <c r="U16" i="468" s="1"/>
  <c r="R16" i="468"/>
  <c r="T16" i="480"/>
  <c r="U16" i="480" s="1"/>
  <c r="V16" i="480" s="1"/>
  <c r="R16" i="480"/>
  <c r="C20" i="453"/>
  <c r="Y21" i="453"/>
  <c r="S17" i="454"/>
  <c r="P17" i="454" s="1"/>
  <c r="O17" i="454"/>
  <c r="Q17" i="454" s="1"/>
  <c r="R16" i="451"/>
  <c r="T16" i="451"/>
  <c r="U16" i="451" s="1"/>
  <c r="V16" i="451" s="1"/>
  <c r="S18" i="477"/>
  <c r="P18" i="477" s="1"/>
  <c r="O18" i="477"/>
  <c r="Q18" i="477" s="1"/>
  <c r="S18" i="471"/>
  <c r="O18" i="471"/>
  <c r="Q18" i="471" s="1"/>
  <c r="S17" i="457"/>
  <c r="P17" i="457" s="1"/>
  <c r="O17" i="457"/>
  <c r="Q17" i="457" s="1"/>
  <c r="T16" i="485"/>
  <c r="U16" i="485" s="1"/>
  <c r="R16" i="485"/>
  <c r="H19" i="461"/>
  <c r="I19" i="461" s="1"/>
  <c r="B19" i="461"/>
  <c r="S17" i="468"/>
  <c r="P17" i="468" s="1"/>
  <c r="O17" i="468"/>
  <c r="Q17" i="468" s="1"/>
  <c r="T17" i="477"/>
  <c r="R17" i="477"/>
  <c r="T17" i="461"/>
  <c r="U17" i="461" s="1"/>
  <c r="V17" i="461" s="1"/>
  <c r="R17" i="461"/>
  <c r="S17" i="480"/>
  <c r="P17" i="480" s="1"/>
  <c r="O17" i="480"/>
  <c r="Q17" i="480" s="1"/>
  <c r="H19" i="453"/>
  <c r="I19" i="453" s="1"/>
  <c r="B19" i="453"/>
  <c r="S17" i="470"/>
  <c r="P17" i="470" s="1"/>
  <c r="O17" i="470"/>
  <c r="Q17" i="470" s="1"/>
  <c r="C20" i="450"/>
  <c r="Y21" i="450"/>
  <c r="T16" i="473"/>
  <c r="U16" i="473" s="1"/>
  <c r="V16" i="473" s="1"/>
  <c r="R16" i="473"/>
  <c r="S18" i="474"/>
  <c r="P18" i="474" s="1"/>
  <c r="O18" i="474"/>
  <c r="Q18" i="474" s="1"/>
  <c r="C19" i="485"/>
  <c r="Y20" i="485"/>
  <c r="S18" i="483"/>
  <c r="P18" i="483" s="1"/>
  <c r="O18" i="483"/>
  <c r="Q18" i="483" s="1"/>
  <c r="V16" i="460"/>
  <c r="S17" i="452"/>
  <c r="P17" i="452" s="1"/>
  <c r="O17" i="452"/>
  <c r="Q17" i="452" s="1"/>
  <c r="S18" i="460"/>
  <c r="P18" i="460" s="1"/>
  <c r="O18" i="460"/>
  <c r="Q18" i="460" s="1"/>
  <c r="C19" i="468"/>
  <c r="Y20" i="468"/>
  <c r="C20" i="462"/>
  <c r="Y21" i="462"/>
  <c r="B19" i="462"/>
  <c r="H19" i="462"/>
  <c r="I19" i="462" s="1"/>
  <c r="H19" i="450"/>
  <c r="I19" i="450" s="1"/>
  <c r="B19" i="450"/>
  <c r="B18" i="485"/>
  <c r="H18" i="485"/>
  <c r="I18" i="485" s="1"/>
  <c r="R17" i="462"/>
  <c r="T17" i="462"/>
  <c r="U17" i="462" s="1"/>
  <c r="V17" i="462" s="1"/>
  <c r="C20" i="474"/>
  <c r="Y21" i="474"/>
  <c r="C20" i="482"/>
  <c r="Y21" i="482"/>
  <c r="T17" i="474"/>
  <c r="U17" i="474" s="1"/>
  <c r="V17" i="474" s="1"/>
  <c r="R17" i="474"/>
  <c r="H19" i="483"/>
  <c r="I19" i="483" s="1"/>
  <c r="C19" i="473"/>
  <c r="Y20" i="473"/>
  <c r="H18" i="468"/>
  <c r="I18" i="468" s="1"/>
  <c r="B18" i="468"/>
  <c r="R16" i="472"/>
  <c r="T16" i="472"/>
  <c r="U16" i="472" s="1"/>
  <c r="S17" i="451"/>
  <c r="P17" i="451" s="1"/>
  <c r="O17" i="451"/>
  <c r="Q17" i="451" s="1"/>
  <c r="S18" i="450"/>
  <c r="P18" i="450" s="1"/>
  <c r="O18" i="450"/>
  <c r="Q18" i="450" s="1"/>
  <c r="C19" i="480"/>
  <c r="Y20" i="480"/>
  <c r="V16" i="479"/>
  <c r="C21" i="459"/>
  <c r="Y22" i="459"/>
  <c r="H19" i="458"/>
  <c r="I19" i="458" s="1"/>
  <c r="B19" i="474"/>
  <c r="H19" i="474"/>
  <c r="I19" i="474" s="1"/>
  <c r="B19" i="482"/>
  <c r="H19" i="482"/>
  <c r="I19" i="482" s="1"/>
  <c r="H18" i="473"/>
  <c r="I18" i="473" s="1"/>
  <c r="B18" i="473"/>
  <c r="V15" i="485"/>
  <c r="H18" i="470"/>
  <c r="I18" i="470" s="1"/>
  <c r="B18" i="470"/>
  <c r="V16" i="462"/>
  <c r="S18" i="465"/>
  <c r="P18" i="465" s="1"/>
  <c r="O18" i="465"/>
  <c r="Q18" i="465" s="1"/>
  <c r="H18" i="480"/>
  <c r="I18" i="480" s="1"/>
  <c r="B18" i="480"/>
  <c r="R17" i="475"/>
  <c r="T17" i="475"/>
  <c r="U17" i="475" s="1"/>
  <c r="V17" i="475" s="1"/>
  <c r="S17" i="485"/>
  <c r="P17" i="485" s="1"/>
  <c r="O17" i="485"/>
  <c r="Q17" i="485" s="1"/>
  <c r="R17" i="482"/>
  <c r="T17" i="482"/>
  <c r="U17" i="482" s="1"/>
  <c r="V17" i="482" s="1"/>
  <c r="B20" i="459"/>
  <c r="H20" i="459"/>
  <c r="I20" i="459" s="1"/>
  <c r="S18" i="458"/>
  <c r="P18" i="458" s="1"/>
  <c r="O18" i="458"/>
  <c r="Q18" i="458" s="1"/>
  <c r="H18" i="457"/>
  <c r="I18" i="457" s="1"/>
  <c r="B18" i="457"/>
  <c r="T16" i="452"/>
  <c r="U16" i="452" s="1"/>
  <c r="R16" i="452"/>
  <c r="S18" i="467"/>
  <c r="P18" i="467" s="1"/>
  <c r="O18" i="467"/>
  <c r="Q18" i="467" s="1"/>
  <c r="C19" i="454"/>
  <c r="Y20" i="454"/>
  <c r="R16" i="470"/>
  <c r="T16" i="470"/>
  <c r="U16" i="470" s="1"/>
  <c r="V16" i="470" s="1"/>
  <c r="AB24" i="474"/>
  <c r="T16" i="454"/>
  <c r="U16" i="454" s="1"/>
  <c r="V16" i="454" s="1"/>
  <c r="R16" i="454"/>
  <c r="S17" i="464"/>
  <c r="P17" i="464" s="1"/>
  <c r="O17" i="464"/>
  <c r="Q17" i="464" s="1"/>
  <c r="AB20" i="470"/>
  <c r="Y19" i="470"/>
  <c r="C19" i="470" s="1"/>
  <c r="C20" i="475"/>
  <c r="Y21" i="475"/>
  <c r="S19" i="459"/>
  <c r="P19" i="459" s="1"/>
  <c r="O19" i="459"/>
  <c r="Q19" i="459" s="1"/>
  <c r="AB20" i="457"/>
  <c r="Y19" i="457"/>
  <c r="C19" i="457" s="1"/>
  <c r="V15" i="470"/>
  <c r="S18" i="479"/>
  <c r="P18" i="479" s="1"/>
  <c r="O18" i="479"/>
  <c r="Q18" i="479" s="1"/>
  <c r="H18" i="454"/>
  <c r="I18" i="454" s="1"/>
  <c r="B18" i="454"/>
  <c r="T17" i="471"/>
  <c r="U17" i="471" s="1"/>
  <c r="V17" i="471" s="1"/>
  <c r="R17" i="471"/>
  <c r="S18" i="462"/>
  <c r="P18" i="462" s="1"/>
  <c r="O18" i="462"/>
  <c r="Q18" i="462" s="1"/>
  <c r="C20" i="460"/>
  <c r="Y21" i="460"/>
  <c r="AB20" i="451"/>
  <c r="Y19" i="451"/>
  <c r="C19" i="451" s="1"/>
  <c r="T16" i="464"/>
  <c r="U16" i="464" s="1"/>
  <c r="V16" i="464" s="1"/>
  <c r="R16" i="464"/>
  <c r="S18" i="475"/>
  <c r="P18" i="475" s="1"/>
  <c r="O18" i="475"/>
  <c r="Q18" i="475" s="1"/>
  <c r="S18" i="453"/>
  <c r="P18" i="453" s="1"/>
  <c r="O18" i="453"/>
  <c r="Q18" i="453" s="1"/>
  <c r="S18" i="482"/>
  <c r="P18" i="482" s="1"/>
  <c r="O18" i="482"/>
  <c r="Q18" i="482" s="1"/>
  <c r="H18" i="472"/>
  <c r="I18" i="472" s="1"/>
  <c r="B18" i="472"/>
  <c r="O18" i="461"/>
  <c r="Q18" i="461" s="1"/>
  <c r="S18" i="461"/>
  <c r="P18" i="461" s="1"/>
  <c r="C20" i="479"/>
  <c r="Y21" i="479"/>
  <c r="T17" i="458"/>
  <c r="U17" i="458" s="1"/>
  <c r="V17" i="458" s="1"/>
  <c r="R17" i="458"/>
  <c r="C20" i="467"/>
  <c r="Y21" i="467"/>
  <c r="S17" i="473"/>
  <c r="P17" i="473" s="1"/>
  <c r="O17" i="473"/>
  <c r="Q17" i="473" s="1"/>
  <c r="H18" i="464"/>
  <c r="I18" i="464" s="1"/>
  <c r="B18" i="464"/>
  <c r="T17" i="453"/>
  <c r="U17" i="453" s="1"/>
  <c r="V17" i="453" s="1"/>
  <c r="R17" i="453"/>
  <c r="C19" i="452"/>
  <c r="Y20" i="452"/>
  <c r="B19" i="460"/>
  <c r="H19" i="460"/>
  <c r="I19" i="460" s="1"/>
  <c r="T16" i="457"/>
  <c r="U16" i="457" s="1"/>
  <c r="R16" i="457"/>
  <c r="B19" i="465" l="1"/>
  <c r="O19" i="465" s="1"/>
  <c r="Q19" i="465" s="1"/>
  <c r="H19" i="478"/>
  <c r="I19" i="478" s="1"/>
  <c r="O18" i="486"/>
  <c r="Q18" i="486" s="1"/>
  <c r="S18" i="486"/>
  <c r="P18" i="486" s="1"/>
  <c r="H19" i="486"/>
  <c r="I19" i="486" s="1"/>
  <c r="B19" i="486"/>
  <c r="Y21" i="486"/>
  <c r="C20" i="486"/>
  <c r="T17" i="486"/>
  <c r="U17" i="486" s="1"/>
  <c r="V17" i="486" s="1"/>
  <c r="R17" i="486"/>
  <c r="S17" i="476"/>
  <c r="P17" i="476" s="1"/>
  <c r="O17" i="476"/>
  <c r="Q17" i="476" s="1"/>
  <c r="C19" i="476"/>
  <c r="Y20" i="476"/>
  <c r="H18" i="476"/>
  <c r="I18" i="476" s="1"/>
  <c r="B18" i="476"/>
  <c r="R16" i="476"/>
  <c r="T16" i="476"/>
  <c r="U16" i="476" s="1"/>
  <c r="V16" i="476" s="1"/>
  <c r="C22" i="496"/>
  <c r="Y23" i="496"/>
  <c r="H21" i="496"/>
  <c r="I21" i="496" s="1"/>
  <c r="B21" i="496"/>
  <c r="T19" i="496"/>
  <c r="U19" i="496" s="1"/>
  <c r="V19" i="496" s="1"/>
  <c r="R19" i="496"/>
  <c r="O20" i="496"/>
  <c r="Q20" i="496" s="1"/>
  <c r="S20" i="496"/>
  <c r="P20" i="496" s="1"/>
  <c r="B21" i="494"/>
  <c r="H21" i="494"/>
  <c r="I21" i="494" s="1"/>
  <c r="S20" i="494"/>
  <c r="P20" i="494" s="1"/>
  <c r="O20" i="494"/>
  <c r="Q20" i="494" s="1"/>
  <c r="R19" i="495"/>
  <c r="T19" i="495"/>
  <c r="U19" i="495" s="1"/>
  <c r="V19" i="495" s="1"/>
  <c r="AB28" i="495"/>
  <c r="C22" i="495"/>
  <c r="Y23" i="495"/>
  <c r="O20" i="495"/>
  <c r="Q20" i="495" s="1"/>
  <c r="S20" i="495"/>
  <c r="P20" i="495" s="1"/>
  <c r="C22" i="494"/>
  <c r="Y23" i="494"/>
  <c r="T19" i="494"/>
  <c r="U19" i="494" s="1"/>
  <c r="V19" i="494" s="1"/>
  <c r="R19" i="494"/>
  <c r="H21" i="495"/>
  <c r="I21" i="495" s="1"/>
  <c r="B21" i="495"/>
  <c r="T18" i="493"/>
  <c r="U18" i="493" s="1"/>
  <c r="V18" i="493" s="1"/>
  <c r="R18" i="493"/>
  <c r="C21" i="492"/>
  <c r="Y22" i="492"/>
  <c r="H20" i="492"/>
  <c r="I20" i="492" s="1"/>
  <c r="B20" i="492"/>
  <c r="S19" i="493"/>
  <c r="P19" i="493" s="1"/>
  <c r="O19" i="493"/>
  <c r="Q19" i="493" s="1"/>
  <c r="R18" i="492"/>
  <c r="T18" i="492"/>
  <c r="U18" i="492" s="1"/>
  <c r="V18" i="492" s="1"/>
  <c r="O19" i="492"/>
  <c r="Q19" i="492" s="1"/>
  <c r="S19" i="492"/>
  <c r="P19" i="492" s="1"/>
  <c r="C21" i="493"/>
  <c r="Y22" i="493"/>
  <c r="H20" i="493"/>
  <c r="I20" i="493" s="1"/>
  <c r="B20" i="493"/>
  <c r="O19" i="491"/>
  <c r="Q19" i="491" s="1"/>
  <c r="S19" i="491"/>
  <c r="P19" i="491" s="1"/>
  <c r="C21" i="491"/>
  <c r="Y22" i="491"/>
  <c r="H20" i="491"/>
  <c r="I20" i="491" s="1"/>
  <c r="B20" i="491"/>
  <c r="R18" i="491"/>
  <c r="T18" i="491"/>
  <c r="U18" i="491" s="1"/>
  <c r="V18" i="491" s="1"/>
  <c r="P18" i="471"/>
  <c r="U17" i="477"/>
  <c r="V17" i="477" s="1"/>
  <c r="B19" i="471"/>
  <c r="S19" i="471" s="1"/>
  <c r="P19" i="471" s="1"/>
  <c r="O18" i="478"/>
  <c r="Q18" i="478" s="1"/>
  <c r="T18" i="478" s="1"/>
  <c r="U18" i="478" s="1"/>
  <c r="V18" i="478" s="1"/>
  <c r="R18" i="484"/>
  <c r="T18" i="484"/>
  <c r="U18" i="484" s="1"/>
  <c r="V18" i="484" s="1"/>
  <c r="H20" i="484"/>
  <c r="I20" i="484" s="1"/>
  <c r="B20" i="484"/>
  <c r="S19" i="484"/>
  <c r="P19" i="484" s="1"/>
  <c r="O19" i="484"/>
  <c r="Q19" i="484" s="1"/>
  <c r="C21" i="484"/>
  <c r="Y22" i="484"/>
  <c r="T17" i="463"/>
  <c r="U17" i="463" s="1"/>
  <c r="V17" i="463" s="1"/>
  <c r="R17" i="463"/>
  <c r="H19" i="463"/>
  <c r="I19" i="463" s="1"/>
  <c r="B19" i="463"/>
  <c r="AB21" i="463"/>
  <c r="Y20" i="463"/>
  <c r="C20" i="463" s="1"/>
  <c r="S18" i="463"/>
  <c r="P18" i="463" s="1"/>
  <c r="O18" i="463"/>
  <c r="Q18" i="463" s="1"/>
  <c r="H19" i="448"/>
  <c r="I19" i="448" s="1"/>
  <c r="B19" i="448"/>
  <c r="T17" i="449"/>
  <c r="U17" i="449" s="1"/>
  <c r="V17" i="449" s="1"/>
  <c r="C20" i="448"/>
  <c r="Y21" i="448"/>
  <c r="R17" i="448"/>
  <c r="T17" i="448"/>
  <c r="U17" i="448" s="1"/>
  <c r="V17" i="448" s="1"/>
  <c r="O18" i="448"/>
  <c r="Q18" i="448" s="1"/>
  <c r="S18" i="448"/>
  <c r="P18" i="448" s="1"/>
  <c r="AB21" i="483"/>
  <c r="Y20" i="483"/>
  <c r="C20" i="483" s="1"/>
  <c r="H20" i="483" s="1"/>
  <c r="I20" i="483" s="1"/>
  <c r="H19" i="477"/>
  <c r="I19" i="477" s="1"/>
  <c r="H19" i="469"/>
  <c r="I19" i="469" s="1"/>
  <c r="B19" i="469"/>
  <c r="T17" i="469"/>
  <c r="U17" i="469" s="1"/>
  <c r="V17" i="469" s="1"/>
  <c r="AB21" i="469"/>
  <c r="Y20" i="469"/>
  <c r="C20" i="469" s="1"/>
  <c r="S18" i="469"/>
  <c r="P18" i="469" s="1"/>
  <c r="O18" i="469"/>
  <c r="Q18" i="469" s="1"/>
  <c r="R18" i="469" s="1"/>
  <c r="AB21" i="465"/>
  <c r="Y20" i="465"/>
  <c r="C20" i="465" s="1"/>
  <c r="H20" i="465" s="1"/>
  <c r="I20" i="465" s="1"/>
  <c r="C20" i="481"/>
  <c r="Y21" i="481"/>
  <c r="T17" i="481"/>
  <c r="U17" i="481" s="1"/>
  <c r="V17" i="481" s="1"/>
  <c r="R17" i="481"/>
  <c r="AB21" i="478"/>
  <c r="Y20" i="478"/>
  <c r="C20" i="478" s="1"/>
  <c r="H20" i="478" s="1"/>
  <c r="I20" i="478" s="1"/>
  <c r="H19" i="481"/>
  <c r="I19" i="481" s="1"/>
  <c r="B19" i="481"/>
  <c r="H19" i="449"/>
  <c r="I19" i="449" s="1"/>
  <c r="B19" i="449"/>
  <c r="AB21" i="449"/>
  <c r="Y20" i="449"/>
  <c r="C20" i="449" s="1"/>
  <c r="S18" i="449"/>
  <c r="P18" i="449" s="1"/>
  <c r="O18" i="449"/>
  <c r="Q18" i="449" s="1"/>
  <c r="R18" i="449" s="1"/>
  <c r="O18" i="481"/>
  <c r="Q18" i="481" s="1"/>
  <c r="S18" i="481"/>
  <c r="P18" i="481" s="1"/>
  <c r="AB21" i="458"/>
  <c r="Y20" i="458"/>
  <c r="C20" i="458" s="1"/>
  <c r="H20" i="458" s="1"/>
  <c r="I20" i="458" s="1"/>
  <c r="S19" i="478"/>
  <c r="P19" i="478" s="1"/>
  <c r="O19" i="478"/>
  <c r="Q19" i="478" s="1"/>
  <c r="S20" i="455"/>
  <c r="P20" i="455" s="1"/>
  <c r="O20" i="455"/>
  <c r="Q20" i="455" s="1"/>
  <c r="S18" i="466"/>
  <c r="P18" i="466" s="1"/>
  <c r="O18" i="466"/>
  <c r="Q18" i="466" s="1"/>
  <c r="R19" i="455"/>
  <c r="T19" i="455"/>
  <c r="U19" i="455" s="1"/>
  <c r="V19" i="455" s="1"/>
  <c r="H21" i="455"/>
  <c r="I21" i="455" s="1"/>
  <c r="B21" i="455"/>
  <c r="AB23" i="455"/>
  <c r="Y22" i="455"/>
  <c r="C22" i="455" s="1"/>
  <c r="S20" i="456"/>
  <c r="P20" i="456" s="1"/>
  <c r="O20" i="456"/>
  <c r="Q20" i="456" s="1"/>
  <c r="H19" i="466"/>
  <c r="I19" i="466" s="1"/>
  <c r="B19" i="466"/>
  <c r="AB21" i="477"/>
  <c r="Y20" i="477"/>
  <c r="C20" i="477" s="1"/>
  <c r="B20" i="477" s="1"/>
  <c r="C22" i="456"/>
  <c r="Y23" i="456"/>
  <c r="AB21" i="466"/>
  <c r="Y20" i="466"/>
  <c r="C20" i="466" s="1"/>
  <c r="H21" i="456"/>
  <c r="I21" i="456" s="1"/>
  <c r="B21" i="456"/>
  <c r="R17" i="466"/>
  <c r="T17" i="466"/>
  <c r="U17" i="466" s="1"/>
  <c r="V17" i="466" s="1"/>
  <c r="AB21" i="471"/>
  <c r="Y20" i="471"/>
  <c r="C20" i="471" s="1"/>
  <c r="B20" i="471" s="1"/>
  <c r="T19" i="456"/>
  <c r="U19" i="456" s="1"/>
  <c r="V19" i="456" s="1"/>
  <c r="R19" i="456"/>
  <c r="V16" i="472"/>
  <c r="V16" i="485"/>
  <c r="V16" i="457"/>
  <c r="C21" i="467"/>
  <c r="Y22" i="467"/>
  <c r="T18" i="482"/>
  <c r="U18" i="482" s="1"/>
  <c r="V18" i="482" s="1"/>
  <c r="R18" i="482"/>
  <c r="T18" i="475"/>
  <c r="U18" i="475" s="1"/>
  <c r="V18" i="475" s="1"/>
  <c r="R18" i="475"/>
  <c r="S18" i="454"/>
  <c r="P18" i="454" s="1"/>
  <c r="O18" i="454"/>
  <c r="Q18" i="454" s="1"/>
  <c r="V16" i="452"/>
  <c r="H20" i="475"/>
  <c r="I20" i="475" s="1"/>
  <c r="B20" i="475"/>
  <c r="H20" i="482"/>
  <c r="I20" i="482" s="1"/>
  <c r="B20" i="482"/>
  <c r="S19" i="450"/>
  <c r="P19" i="450" s="1"/>
  <c r="O19" i="450"/>
  <c r="Q19" i="450" s="1"/>
  <c r="H20" i="462"/>
  <c r="I20" i="462" s="1"/>
  <c r="B20" i="462"/>
  <c r="H19" i="468"/>
  <c r="I19" i="468" s="1"/>
  <c r="B19" i="468"/>
  <c r="C21" i="453"/>
  <c r="Y22" i="453"/>
  <c r="H19" i="472"/>
  <c r="I19" i="472" s="1"/>
  <c r="B19" i="472"/>
  <c r="H19" i="452"/>
  <c r="I19" i="452" s="1"/>
  <c r="B19" i="452"/>
  <c r="T18" i="462"/>
  <c r="U18" i="462" s="1"/>
  <c r="V18" i="462" s="1"/>
  <c r="R18" i="462"/>
  <c r="H19" i="457"/>
  <c r="I19" i="457" s="1"/>
  <c r="B19" i="457"/>
  <c r="S19" i="465"/>
  <c r="P19" i="465" s="1"/>
  <c r="H19" i="470"/>
  <c r="I19" i="470" s="1"/>
  <c r="B19" i="470"/>
  <c r="S18" i="457"/>
  <c r="P18" i="457" s="1"/>
  <c r="O18" i="457"/>
  <c r="Q18" i="457" s="1"/>
  <c r="S18" i="473"/>
  <c r="P18" i="473" s="1"/>
  <c r="O18" i="473"/>
  <c r="Q18" i="473" s="1"/>
  <c r="C22" i="459"/>
  <c r="Y23" i="459"/>
  <c r="C20" i="473"/>
  <c r="Y21" i="473"/>
  <c r="S18" i="485"/>
  <c r="P18" i="485" s="1"/>
  <c r="O18" i="485"/>
  <c r="Q18" i="485" s="1"/>
  <c r="S19" i="453"/>
  <c r="P19" i="453" s="1"/>
  <c r="O19" i="453"/>
  <c r="Q19" i="453" s="1"/>
  <c r="H20" i="453"/>
  <c r="I20" i="453" s="1"/>
  <c r="B20" i="453"/>
  <c r="S19" i="479"/>
  <c r="P19" i="479" s="1"/>
  <c r="O19" i="479"/>
  <c r="Q19" i="479" s="1"/>
  <c r="S19" i="477"/>
  <c r="O19" i="477"/>
  <c r="Q19" i="477" s="1"/>
  <c r="AB21" i="472"/>
  <c r="Y20" i="472"/>
  <c r="C20" i="472" s="1"/>
  <c r="T18" i="461"/>
  <c r="U18" i="461" s="1"/>
  <c r="V18" i="461" s="1"/>
  <c r="R18" i="461"/>
  <c r="AB21" i="457"/>
  <c r="Y20" i="457"/>
  <c r="C20" i="457" s="1"/>
  <c r="AB21" i="470"/>
  <c r="Y20" i="470"/>
  <c r="C20" i="470" s="1"/>
  <c r="S19" i="474"/>
  <c r="P19" i="474" s="1"/>
  <c r="O19" i="474"/>
  <c r="Q19" i="474" s="1"/>
  <c r="H21" i="459"/>
  <c r="I21" i="459" s="1"/>
  <c r="B21" i="459"/>
  <c r="C20" i="480"/>
  <c r="Y21" i="480"/>
  <c r="S18" i="468"/>
  <c r="P18" i="468" s="1"/>
  <c r="O18" i="468"/>
  <c r="Q18" i="468" s="1"/>
  <c r="H19" i="473"/>
  <c r="I19" i="473" s="1"/>
  <c r="B19" i="473"/>
  <c r="S19" i="483"/>
  <c r="P19" i="483" s="1"/>
  <c r="O19" i="483"/>
  <c r="Q19" i="483" s="1"/>
  <c r="C21" i="450"/>
  <c r="Y22" i="450"/>
  <c r="R18" i="471"/>
  <c r="T18" i="471"/>
  <c r="U18" i="471" s="1"/>
  <c r="V18" i="471" s="1"/>
  <c r="T17" i="454"/>
  <c r="U17" i="454" s="1"/>
  <c r="V17" i="454" s="1"/>
  <c r="R17" i="454"/>
  <c r="T17" i="473"/>
  <c r="U17" i="473" s="1"/>
  <c r="V17" i="473" s="1"/>
  <c r="R17" i="473"/>
  <c r="C21" i="479"/>
  <c r="Y22" i="479"/>
  <c r="S18" i="472"/>
  <c r="P18" i="472" s="1"/>
  <c r="O18" i="472"/>
  <c r="Q18" i="472" s="1"/>
  <c r="H19" i="451"/>
  <c r="I19" i="451" s="1"/>
  <c r="B19" i="451"/>
  <c r="S19" i="482"/>
  <c r="P19" i="482" s="1"/>
  <c r="O19" i="482"/>
  <c r="Q19" i="482" s="1"/>
  <c r="S19" i="458"/>
  <c r="P19" i="458" s="1"/>
  <c r="O19" i="458"/>
  <c r="Q19" i="458" s="1"/>
  <c r="H19" i="480"/>
  <c r="I19" i="480" s="1"/>
  <c r="B19" i="480"/>
  <c r="T18" i="450"/>
  <c r="U18" i="450" s="1"/>
  <c r="V18" i="450" s="1"/>
  <c r="R18" i="450"/>
  <c r="R18" i="460"/>
  <c r="T18" i="460"/>
  <c r="U18" i="460" s="1"/>
  <c r="V18" i="460" s="1"/>
  <c r="H20" i="450"/>
  <c r="I20" i="450" s="1"/>
  <c r="B20" i="450"/>
  <c r="T17" i="468"/>
  <c r="U17" i="468" s="1"/>
  <c r="V17" i="468" s="1"/>
  <c r="R17" i="468"/>
  <c r="S18" i="452"/>
  <c r="P18" i="452" s="1"/>
  <c r="O18" i="452"/>
  <c r="Q18" i="452" s="1"/>
  <c r="H19" i="464"/>
  <c r="I19" i="464" s="1"/>
  <c r="B19" i="464"/>
  <c r="C20" i="452"/>
  <c r="Y21" i="452"/>
  <c r="H20" i="479"/>
  <c r="I20" i="479" s="1"/>
  <c r="B20" i="479"/>
  <c r="AB21" i="451"/>
  <c r="Y20" i="451"/>
  <c r="C20" i="451" s="1"/>
  <c r="T18" i="483"/>
  <c r="U18" i="483" s="1"/>
  <c r="V18" i="483" s="1"/>
  <c r="R18" i="483"/>
  <c r="C20" i="485"/>
  <c r="Y21" i="485"/>
  <c r="R17" i="470"/>
  <c r="T17" i="470"/>
  <c r="U17" i="470" s="1"/>
  <c r="V17" i="470" s="1"/>
  <c r="S19" i="461"/>
  <c r="P19" i="461" s="1"/>
  <c r="O19" i="461"/>
  <c r="Q19" i="461" s="1"/>
  <c r="T18" i="477"/>
  <c r="U18" i="477" s="1"/>
  <c r="V18" i="477" s="1"/>
  <c r="R18" i="477"/>
  <c r="AB21" i="464"/>
  <c r="Y20" i="464"/>
  <c r="C20" i="464" s="1"/>
  <c r="S18" i="451"/>
  <c r="P18" i="451" s="1"/>
  <c r="O18" i="451"/>
  <c r="Q18" i="451" s="1"/>
  <c r="T19" i="459"/>
  <c r="U19" i="459" s="1"/>
  <c r="V19" i="459" s="1"/>
  <c r="R19" i="459"/>
  <c r="R18" i="467"/>
  <c r="T18" i="467"/>
  <c r="U18" i="467" s="1"/>
  <c r="V18" i="467" s="1"/>
  <c r="S20" i="459"/>
  <c r="P20" i="459" s="1"/>
  <c r="O20" i="459"/>
  <c r="Q20" i="459" s="1"/>
  <c r="S18" i="480"/>
  <c r="P18" i="480" s="1"/>
  <c r="O18" i="480"/>
  <c r="Q18" i="480" s="1"/>
  <c r="R18" i="465"/>
  <c r="T18" i="465"/>
  <c r="U18" i="465" s="1"/>
  <c r="V18" i="465" s="1"/>
  <c r="S18" i="470"/>
  <c r="P18" i="470" s="1"/>
  <c r="O18" i="470"/>
  <c r="Q18" i="470" s="1"/>
  <c r="C21" i="474"/>
  <c r="Y22" i="474"/>
  <c r="B20" i="458"/>
  <c r="S19" i="462"/>
  <c r="P19" i="462" s="1"/>
  <c r="O19" i="462"/>
  <c r="Q19" i="462" s="1"/>
  <c r="H19" i="485"/>
  <c r="I19" i="485" s="1"/>
  <c r="B19" i="485"/>
  <c r="R17" i="480"/>
  <c r="T17" i="480"/>
  <c r="U17" i="480" s="1"/>
  <c r="V17" i="480" s="1"/>
  <c r="V16" i="468"/>
  <c r="S19" i="467"/>
  <c r="P19" i="467" s="1"/>
  <c r="O19" i="467"/>
  <c r="Q19" i="467" s="1"/>
  <c r="C21" i="461"/>
  <c r="Y22" i="461"/>
  <c r="C21" i="460"/>
  <c r="Y22" i="460"/>
  <c r="S19" i="460"/>
  <c r="P19" i="460" s="1"/>
  <c r="O19" i="460"/>
  <c r="Q19" i="460" s="1"/>
  <c r="B20" i="467"/>
  <c r="H20" i="467"/>
  <c r="I20" i="467" s="1"/>
  <c r="R18" i="453"/>
  <c r="T18" i="453"/>
  <c r="U18" i="453" s="1"/>
  <c r="V18" i="453" s="1"/>
  <c r="B20" i="460"/>
  <c r="H20" i="460"/>
  <c r="I20" i="460" s="1"/>
  <c r="T18" i="479"/>
  <c r="U18" i="479" s="1"/>
  <c r="V18" i="479" s="1"/>
  <c r="R18" i="479"/>
  <c r="C20" i="454"/>
  <c r="Y21" i="454"/>
  <c r="R18" i="458"/>
  <c r="T18" i="458"/>
  <c r="U18" i="458" s="1"/>
  <c r="V18" i="458" s="1"/>
  <c r="H20" i="474"/>
  <c r="I20" i="474" s="1"/>
  <c r="B20" i="474"/>
  <c r="T17" i="452"/>
  <c r="U17" i="452" s="1"/>
  <c r="V17" i="452" s="1"/>
  <c r="R17" i="452"/>
  <c r="H20" i="461"/>
  <c r="I20" i="461" s="1"/>
  <c r="B20" i="461"/>
  <c r="S18" i="464"/>
  <c r="P18" i="464" s="1"/>
  <c r="O18" i="464"/>
  <c r="Q18" i="464" s="1"/>
  <c r="C21" i="475"/>
  <c r="Y22" i="475"/>
  <c r="R17" i="464"/>
  <c r="T17" i="464"/>
  <c r="U17" i="464" s="1"/>
  <c r="V17" i="464" s="1"/>
  <c r="AB25" i="474"/>
  <c r="H19" i="454"/>
  <c r="I19" i="454" s="1"/>
  <c r="B19" i="454"/>
  <c r="T17" i="485"/>
  <c r="U17" i="485" s="1"/>
  <c r="V17" i="485" s="1"/>
  <c r="R17" i="485"/>
  <c r="T17" i="451"/>
  <c r="U17" i="451" s="1"/>
  <c r="V17" i="451" s="1"/>
  <c r="R17" i="451"/>
  <c r="C21" i="482"/>
  <c r="Y22" i="482"/>
  <c r="C21" i="462"/>
  <c r="Y22" i="462"/>
  <c r="C20" i="468"/>
  <c r="Y21" i="468"/>
  <c r="T18" i="474"/>
  <c r="U18" i="474" s="1"/>
  <c r="V18" i="474" s="1"/>
  <c r="R18" i="474"/>
  <c r="R17" i="457"/>
  <c r="T17" i="457"/>
  <c r="U17" i="457" s="1"/>
  <c r="V17" i="457" s="1"/>
  <c r="T17" i="472"/>
  <c r="U17" i="472" s="1"/>
  <c r="V17" i="472" s="1"/>
  <c r="R17" i="472"/>
  <c r="S19" i="475"/>
  <c r="P19" i="475" s="1"/>
  <c r="O19" i="475"/>
  <c r="Q19" i="475" s="1"/>
  <c r="R18" i="478" l="1"/>
  <c r="O19" i="471"/>
  <c r="Q19" i="471" s="1"/>
  <c r="H20" i="477"/>
  <c r="I20" i="477" s="1"/>
  <c r="B20" i="486"/>
  <c r="H20" i="486"/>
  <c r="I20" i="486" s="1"/>
  <c r="C21" i="486"/>
  <c r="Y22" i="486"/>
  <c r="O19" i="486"/>
  <c r="Q19" i="486" s="1"/>
  <c r="S19" i="486"/>
  <c r="P19" i="486" s="1"/>
  <c r="T18" i="486"/>
  <c r="U18" i="486" s="1"/>
  <c r="V18" i="486" s="1"/>
  <c r="R18" i="486"/>
  <c r="S18" i="476"/>
  <c r="P18" i="476" s="1"/>
  <c r="O18" i="476"/>
  <c r="Q18" i="476" s="1"/>
  <c r="C20" i="476"/>
  <c r="Y21" i="476"/>
  <c r="B19" i="476"/>
  <c r="H19" i="476"/>
  <c r="I19" i="476" s="1"/>
  <c r="T17" i="476"/>
  <c r="U17" i="476" s="1"/>
  <c r="V17" i="476" s="1"/>
  <c r="R17" i="476"/>
  <c r="T20" i="496"/>
  <c r="U20" i="496" s="1"/>
  <c r="V20" i="496" s="1"/>
  <c r="R20" i="496"/>
  <c r="S21" i="496"/>
  <c r="P21" i="496" s="1"/>
  <c r="O21" i="496"/>
  <c r="Q21" i="496" s="1"/>
  <c r="C23" i="496"/>
  <c r="Y24" i="496"/>
  <c r="H22" i="496"/>
  <c r="I22" i="496" s="1"/>
  <c r="B22" i="496"/>
  <c r="R20" i="494"/>
  <c r="T20" i="494"/>
  <c r="U20" i="494" s="1"/>
  <c r="V20" i="494" s="1"/>
  <c r="C23" i="494"/>
  <c r="Y24" i="494"/>
  <c r="H22" i="494"/>
  <c r="I22" i="494" s="1"/>
  <c r="B22" i="494"/>
  <c r="S21" i="495"/>
  <c r="P21" i="495" s="1"/>
  <c r="O21" i="495"/>
  <c r="Q21" i="495" s="1"/>
  <c r="C23" i="495"/>
  <c r="Y24" i="495"/>
  <c r="H22" i="495"/>
  <c r="I22" i="495" s="1"/>
  <c r="B22" i="495"/>
  <c r="R20" i="495"/>
  <c r="T20" i="495"/>
  <c r="U20" i="495" s="1"/>
  <c r="V20" i="495" s="1"/>
  <c r="AB29" i="495"/>
  <c r="S21" i="494"/>
  <c r="P21" i="494" s="1"/>
  <c r="O21" i="494"/>
  <c r="Q21" i="494" s="1"/>
  <c r="C22" i="493"/>
  <c r="Y23" i="493"/>
  <c r="H21" i="493"/>
  <c r="I21" i="493" s="1"/>
  <c r="B21" i="493"/>
  <c r="S20" i="492"/>
  <c r="P20" i="492" s="1"/>
  <c r="O20" i="492"/>
  <c r="Q20" i="492" s="1"/>
  <c r="T19" i="492"/>
  <c r="U19" i="492" s="1"/>
  <c r="V19" i="492" s="1"/>
  <c r="R19" i="492"/>
  <c r="B21" i="492"/>
  <c r="H21" i="492"/>
  <c r="I21" i="492" s="1"/>
  <c r="C22" i="492"/>
  <c r="Y23" i="492"/>
  <c r="O20" i="493"/>
  <c r="Q20" i="493" s="1"/>
  <c r="S20" i="493"/>
  <c r="P20" i="493" s="1"/>
  <c r="T19" i="493"/>
  <c r="U19" i="493" s="1"/>
  <c r="V19" i="493" s="1"/>
  <c r="R19" i="493"/>
  <c r="O20" i="491"/>
  <c r="Q20" i="491" s="1"/>
  <c r="S20" i="491"/>
  <c r="P20" i="491" s="1"/>
  <c r="C22" i="491"/>
  <c r="Y23" i="491"/>
  <c r="H21" i="491"/>
  <c r="I21" i="491" s="1"/>
  <c r="B21" i="491"/>
  <c r="T19" i="491"/>
  <c r="U19" i="491" s="1"/>
  <c r="V19" i="491" s="1"/>
  <c r="R19" i="491"/>
  <c r="B20" i="478"/>
  <c r="S20" i="478" s="1"/>
  <c r="P20" i="478" s="1"/>
  <c r="H20" i="471"/>
  <c r="I20" i="471" s="1"/>
  <c r="B20" i="483"/>
  <c r="B20" i="465"/>
  <c r="O20" i="465" s="1"/>
  <c r="Q20" i="465" s="1"/>
  <c r="C22" i="484"/>
  <c r="Y23" i="484"/>
  <c r="R19" i="484"/>
  <c r="T19" i="484"/>
  <c r="U19" i="484" s="1"/>
  <c r="V19" i="484" s="1"/>
  <c r="B21" i="484"/>
  <c r="H21" i="484"/>
  <c r="I21" i="484" s="1"/>
  <c r="S20" i="484"/>
  <c r="P20" i="484" s="1"/>
  <c r="O20" i="484"/>
  <c r="Q20" i="484" s="1"/>
  <c r="S19" i="463"/>
  <c r="P19" i="463" s="1"/>
  <c r="O19" i="463"/>
  <c r="Q19" i="463" s="1"/>
  <c r="T18" i="463"/>
  <c r="U18" i="463" s="1"/>
  <c r="V18" i="463" s="1"/>
  <c r="R18" i="463"/>
  <c r="B20" i="463"/>
  <c r="H20" i="463"/>
  <c r="I20" i="463" s="1"/>
  <c r="AB22" i="463"/>
  <c r="Y21" i="463"/>
  <c r="C21" i="463" s="1"/>
  <c r="AB22" i="483"/>
  <c r="Y21" i="483"/>
  <c r="C21" i="483" s="1"/>
  <c r="B21" i="483" s="1"/>
  <c r="C21" i="448"/>
  <c r="Y22" i="448"/>
  <c r="S19" i="448"/>
  <c r="P19" i="448" s="1"/>
  <c r="O19" i="448"/>
  <c r="Q19" i="448" s="1"/>
  <c r="R18" i="448"/>
  <c r="T18" i="448"/>
  <c r="U18" i="448" s="1"/>
  <c r="V18" i="448" s="1"/>
  <c r="H20" i="448"/>
  <c r="I20" i="448" s="1"/>
  <c r="B20" i="448"/>
  <c r="T18" i="449"/>
  <c r="U18" i="449" s="1"/>
  <c r="V18" i="449" s="1"/>
  <c r="T18" i="469"/>
  <c r="U18" i="469" s="1"/>
  <c r="V18" i="469" s="1"/>
  <c r="P19" i="477"/>
  <c r="H20" i="469"/>
  <c r="I20" i="469" s="1"/>
  <c r="B20" i="469"/>
  <c r="AB22" i="469"/>
  <c r="Y21" i="469"/>
  <c r="C21" i="469" s="1"/>
  <c r="O19" i="469"/>
  <c r="Q19" i="469" s="1"/>
  <c r="R19" i="469" s="1"/>
  <c r="S19" i="469"/>
  <c r="P19" i="469" s="1"/>
  <c r="B20" i="449"/>
  <c r="H20" i="449"/>
  <c r="I20" i="449" s="1"/>
  <c r="AB22" i="478"/>
  <c r="Y21" i="478"/>
  <c r="C21" i="478" s="1"/>
  <c r="H21" i="478" s="1"/>
  <c r="I21" i="478" s="1"/>
  <c r="AB22" i="449"/>
  <c r="Y21" i="449"/>
  <c r="C21" i="449" s="1"/>
  <c r="R18" i="481"/>
  <c r="T18" i="481"/>
  <c r="U18" i="481" s="1"/>
  <c r="V18" i="481" s="1"/>
  <c r="S19" i="481"/>
  <c r="P19" i="481" s="1"/>
  <c r="O19" i="481"/>
  <c r="Q19" i="481" s="1"/>
  <c r="C21" i="481"/>
  <c r="Y22" i="481"/>
  <c r="AB22" i="465"/>
  <c r="Y21" i="465"/>
  <c r="C21" i="465" s="1"/>
  <c r="H21" i="465" s="1"/>
  <c r="I21" i="465" s="1"/>
  <c r="S19" i="449"/>
  <c r="P19" i="449" s="1"/>
  <c r="O19" i="449"/>
  <c r="Q19" i="449" s="1"/>
  <c r="R19" i="449" s="1"/>
  <c r="H20" i="481"/>
  <c r="I20" i="481" s="1"/>
  <c r="B20" i="481"/>
  <c r="B20" i="466"/>
  <c r="H20" i="466"/>
  <c r="I20" i="466" s="1"/>
  <c r="S21" i="455"/>
  <c r="P21" i="455" s="1"/>
  <c r="U21" i="455" s="1"/>
  <c r="V21" i="455" s="1"/>
  <c r="O21" i="455"/>
  <c r="Q21" i="455" s="1"/>
  <c r="R21" i="455" s="1"/>
  <c r="AB22" i="466"/>
  <c r="Y21" i="466"/>
  <c r="C21" i="466" s="1"/>
  <c r="S19" i="466"/>
  <c r="P19" i="466" s="1"/>
  <c r="O19" i="466"/>
  <c r="Q19" i="466" s="1"/>
  <c r="T18" i="466"/>
  <c r="U18" i="466" s="1"/>
  <c r="V18" i="466" s="1"/>
  <c r="R18" i="466"/>
  <c r="C23" i="456"/>
  <c r="Y24" i="456"/>
  <c r="H22" i="456"/>
  <c r="I22" i="456" s="1"/>
  <c r="B22" i="456"/>
  <c r="AB22" i="458"/>
  <c r="Y21" i="458"/>
  <c r="C21" i="458" s="1"/>
  <c r="H21" i="458" s="1"/>
  <c r="I21" i="458" s="1"/>
  <c r="S21" i="456"/>
  <c r="P21" i="456" s="1"/>
  <c r="O21" i="456"/>
  <c r="Q21" i="456" s="1"/>
  <c r="T20" i="456"/>
  <c r="U20" i="456" s="1"/>
  <c r="V20" i="456" s="1"/>
  <c r="R20" i="456"/>
  <c r="T20" i="455"/>
  <c r="U20" i="455" s="1"/>
  <c r="V20" i="455" s="1"/>
  <c r="R20" i="455"/>
  <c r="AB22" i="471"/>
  <c r="Y21" i="471"/>
  <c r="C21" i="471" s="1"/>
  <c r="H21" i="471" s="1"/>
  <c r="I21" i="471" s="1"/>
  <c r="H22" i="455"/>
  <c r="I22" i="455" s="1"/>
  <c r="B22" i="455"/>
  <c r="AB22" i="477"/>
  <c r="Y21" i="477"/>
  <c r="C21" i="477" s="1"/>
  <c r="H21" i="477" s="1"/>
  <c r="I21" i="477" s="1"/>
  <c r="AB24" i="455"/>
  <c r="Y23" i="455"/>
  <c r="C23" i="455" s="1"/>
  <c r="T19" i="478"/>
  <c r="U19" i="478" s="1"/>
  <c r="V19" i="478" s="1"/>
  <c r="R19" i="478"/>
  <c r="T19" i="475"/>
  <c r="U19" i="475" s="1"/>
  <c r="V19" i="475" s="1"/>
  <c r="R19" i="475"/>
  <c r="C21" i="468"/>
  <c r="Y22" i="468"/>
  <c r="C22" i="475"/>
  <c r="Y23" i="475"/>
  <c r="S20" i="467"/>
  <c r="P20" i="467" s="1"/>
  <c r="O20" i="467"/>
  <c r="Q20" i="467" s="1"/>
  <c r="R18" i="451"/>
  <c r="T18" i="451"/>
  <c r="U18" i="451" s="1"/>
  <c r="V18" i="451" s="1"/>
  <c r="AB22" i="451"/>
  <c r="Y21" i="451"/>
  <c r="C21" i="451" s="1"/>
  <c r="C21" i="452"/>
  <c r="Y22" i="452"/>
  <c r="R18" i="472"/>
  <c r="T18" i="472"/>
  <c r="U18" i="472" s="1"/>
  <c r="V18" i="472" s="1"/>
  <c r="C22" i="479"/>
  <c r="Y23" i="479"/>
  <c r="S20" i="471"/>
  <c r="P20" i="471" s="1"/>
  <c r="O20" i="471"/>
  <c r="Q20" i="471" s="1"/>
  <c r="S19" i="457"/>
  <c r="P19" i="457" s="1"/>
  <c r="O19" i="457"/>
  <c r="Q19" i="457" s="1"/>
  <c r="H21" i="453"/>
  <c r="I21" i="453" s="1"/>
  <c r="B21" i="453"/>
  <c r="C22" i="482"/>
  <c r="Y23" i="482"/>
  <c r="H21" i="475"/>
  <c r="I21" i="475" s="1"/>
  <c r="B21" i="475"/>
  <c r="S20" i="474"/>
  <c r="P20" i="474" s="1"/>
  <c r="O20" i="474"/>
  <c r="Q20" i="474" s="1"/>
  <c r="C22" i="460"/>
  <c r="Y23" i="460"/>
  <c r="S20" i="458"/>
  <c r="P20" i="458" s="1"/>
  <c r="O20" i="458"/>
  <c r="Q20" i="458" s="1"/>
  <c r="B20" i="452"/>
  <c r="H20" i="452"/>
  <c r="I20" i="452" s="1"/>
  <c r="H21" i="479"/>
  <c r="I21" i="479" s="1"/>
  <c r="B21" i="479"/>
  <c r="R19" i="474"/>
  <c r="T19" i="474"/>
  <c r="U19" i="474" s="1"/>
  <c r="V19" i="474" s="1"/>
  <c r="S19" i="472"/>
  <c r="P19" i="472" s="1"/>
  <c r="O19" i="472"/>
  <c r="Q19" i="472" s="1"/>
  <c r="H20" i="468"/>
  <c r="I20" i="468" s="1"/>
  <c r="B20" i="468"/>
  <c r="S20" i="460"/>
  <c r="P20" i="460" s="1"/>
  <c r="O20" i="460"/>
  <c r="Q20" i="460" s="1"/>
  <c r="H21" i="460"/>
  <c r="I21" i="460" s="1"/>
  <c r="B21" i="460"/>
  <c r="T19" i="458"/>
  <c r="U19" i="458" s="1"/>
  <c r="V19" i="458" s="1"/>
  <c r="R19" i="458"/>
  <c r="S19" i="451"/>
  <c r="P19" i="451" s="1"/>
  <c r="O19" i="451"/>
  <c r="Q19" i="451" s="1"/>
  <c r="H21" i="483"/>
  <c r="I21" i="483" s="1"/>
  <c r="C21" i="480"/>
  <c r="Y22" i="480"/>
  <c r="T19" i="477"/>
  <c r="R19" i="477"/>
  <c r="T19" i="450"/>
  <c r="U19" i="450" s="1"/>
  <c r="V19" i="450" s="1"/>
  <c r="R19" i="450"/>
  <c r="C22" i="462"/>
  <c r="Y23" i="462"/>
  <c r="C22" i="474"/>
  <c r="Y23" i="474"/>
  <c r="T18" i="470"/>
  <c r="U18" i="470" s="1"/>
  <c r="V18" i="470" s="1"/>
  <c r="R18" i="470"/>
  <c r="R20" i="459"/>
  <c r="T20" i="459"/>
  <c r="U20" i="459" s="1"/>
  <c r="V20" i="459" s="1"/>
  <c r="H20" i="464"/>
  <c r="I20" i="464" s="1"/>
  <c r="B20" i="464"/>
  <c r="R18" i="452"/>
  <c r="T18" i="452"/>
  <c r="U18" i="452" s="1"/>
  <c r="V18" i="452" s="1"/>
  <c r="S20" i="450"/>
  <c r="P20" i="450" s="1"/>
  <c r="O20" i="450"/>
  <c r="Q20" i="450" s="1"/>
  <c r="O19" i="480"/>
  <c r="Q19" i="480" s="1"/>
  <c r="S19" i="480"/>
  <c r="P19" i="480" s="1"/>
  <c r="C22" i="450"/>
  <c r="Y23" i="450"/>
  <c r="T19" i="483"/>
  <c r="U19" i="483" s="1"/>
  <c r="V19" i="483" s="1"/>
  <c r="R19" i="483"/>
  <c r="S19" i="473"/>
  <c r="P19" i="473" s="1"/>
  <c r="O19" i="473"/>
  <c r="Q19" i="473" s="1"/>
  <c r="B20" i="480"/>
  <c r="H20" i="480"/>
  <c r="I20" i="480" s="1"/>
  <c r="C23" i="459"/>
  <c r="Y24" i="459"/>
  <c r="R18" i="473"/>
  <c r="T18" i="473"/>
  <c r="U18" i="473" s="1"/>
  <c r="V18" i="473" s="1"/>
  <c r="S19" i="452"/>
  <c r="P19" i="452" s="1"/>
  <c r="O19" i="452"/>
  <c r="Q19" i="452" s="1"/>
  <c r="T19" i="471"/>
  <c r="U19" i="471" s="1"/>
  <c r="V19" i="471" s="1"/>
  <c r="R19" i="471"/>
  <c r="H21" i="482"/>
  <c r="I21" i="482" s="1"/>
  <c r="B21" i="482"/>
  <c r="H21" i="462"/>
  <c r="I21" i="462" s="1"/>
  <c r="B21" i="462"/>
  <c r="AB26" i="474"/>
  <c r="C22" i="461"/>
  <c r="Y23" i="461"/>
  <c r="O19" i="485"/>
  <c r="Q19" i="485" s="1"/>
  <c r="S19" i="485"/>
  <c r="P19" i="485" s="1"/>
  <c r="H21" i="474"/>
  <c r="I21" i="474" s="1"/>
  <c r="B21" i="474"/>
  <c r="AB22" i="464"/>
  <c r="Y21" i="464"/>
  <c r="C21" i="464" s="1"/>
  <c r="T19" i="482"/>
  <c r="U19" i="482" s="1"/>
  <c r="V19" i="482" s="1"/>
  <c r="R19" i="482"/>
  <c r="B21" i="450"/>
  <c r="H21" i="450"/>
  <c r="I21" i="450" s="1"/>
  <c r="R19" i="479"/>
  <c r="T19" i="479"/>
  <c r="U19" i="479" s="1"/>
  <c r="V19" i="479" s="1"/>
  <c r="H22" i="459"/>
  <c r="I22" i="459" s="1"/>
  <c r="B22" i="459"/>
  <c r="T19" i="465"/>
  <c r="U19" i="465" s="1"/>
  <c r="V19" i="465" s="1"/>
  <c r="R19" i="465"/>
  <c r="S19" i="454"/>
  <c r="P19" i="454" s="1"/>
  <c r="O19" i="454"/>
  <c r="Q19" i="454" s="1"/>
  <c r="T18" i="464"/>
  <c r="U18" i="464" s="1"/>
  <c r="V18" i="464" s="1"/>
  <c r="R18" i="464"/>
  <c r="C21" i="454"/>
  <c r="Y22" i="454"/>
  <c r="T19" i="460"/>
  <c r="U19" i="460" s="1"/>
  <c r="V19" i="460" s="1"/>
  <c r="R19" i="460"/>
  <c r="H21" i="461"/>
  <c r="I21" i="461" s="1"/>
  <c r="B21" i="461"/>
  <c r="R19" i="462"/>
  <c r="T19" i="462"/>
  <c r="U19" i="462" s="1"/>
  <c r="V19" i="462" s="1"/>
  <c r="R19" i="461"/>
  <c r="T19" i="461"/>
  <c r="U19" i="461" s="1"/>
  <c r="V19" i="461" s="1"/>
  <c r="C21" i="485"/>
  <c r="Y22" i="485"/>
  <c r="O20" i="483"/>
  <c r="Q20" i="483" s="1"/>
  <c r="S20" i="483"/>
  <c r="P20" i="483" s="1"/>
  <c r="R18" i="468"/>
  <c r="T18" i="468"/>
  <c r="U18" i="468" s="1"/>
  <c r="V18" i="468" s="1"/>
  <c r="H20" i="457"/>
  <c r="I20" i="457" s="1"/>
  <c r="B20" i="457"/>
  <c r="T19" i="453"/>
  <c r="U19" i="453" s="1"/>
  <c r="V19" i="453" s="1"/>
  <c r="R19" i="453"/>
  <c r="C21" i="473"/>
  <c r="Y22" i="473"/>
  <c r="R18" i="457"/>
  <c r="T18" i="457"/>
  <c r="U18" i="457" s="1"/>
  <c r="V18" i="457" s="1"/>
  <c r="H20" i="454"/>
  <c r="I20" i="454" s="1"/>
  <c r="B20" i="454"/>
  <c r="H20" i="485"/>
  <c r="I20" i="485" s="1"/>
  <c r="B20" i="485"/>
  <c r="S20" i="479"/>
  <c r="P20" i="479" s="1"/>
  <c r="O20" i="479"/>
  <c r="Q20" i="479" s="1"/>
  <c r="S20" i="477"/>
  <c r="P20" i="477" s="1"/>
  <c r="O20" i="477"/>
  <c r="Q20" i="477" s="1"/>
  <c r="S21" i="459"/>
  <c r="P21" i="459" s="1"/>
  <c r="O21" i="459"/>
  <c r="Q21" i="459" s="1"/>
  <c r="B20" i="470"/>
  <c r="H20" i="470"/>
  <c r="I20" i="470" s="1"/>
  <c r="AB22" i="457"/>
  <c r="Y21" i="457"/>
  <c r="C21" i="457" s="1"/>
  <c r="H20" i="472"/>
  <c r="I20" i="472" s="1"/>
  <c r="B20" i="472"/>
  <c r="S20" i="453"/>
  <c r="P20" i="453" s="1"/>
  <c r="O20" i="453"/>
  <c r="Q20" i="453" s="1"/>
  <c r="T18" i="485"/>
  <c r="U18" i="485" s="1"/>
  <c r="V18" i="485" s="1"/>
  <c r="R18" i="485"/>
  <c r="H20" i="473"/>
  <c r="I20" i="473" s="1"/>
  <c r="B20" i="473"/>
  <c r="R18" i="454"/>
  <c r="T18" i="454"/>
  <c r="U18" i="454" s="1"/>
  <c r="V18" i="454" s="1"/>
  <c r="C22" i="467"/>
  <c r="Y23" i="467"/>
  <c r="S20" i="461"/>
  <c r="P20" i="461" s="1"/>
  <c r="O20" i="461"/>
  <c r="Q20" i="461" s="1"/>
  <c r="T19" i="467"/>
  <c r="U19" i="467" s="1"/>
  <c r="V19" i="467" s="1"/>
  <c r="R19" i="467"/>
  <c r="R18" i="480"/>
  <c r="T18" i="480"/>
  <c r="U18" i="480" s="1"/>
  <c r="V18" i="480" s="1"/>
  <c r="H20" i="451"/>
  <c r="I20" i="451" s="1"/>
  <c r="B20" i="451"/>
  <c r="S19" i="464"/>
  <c r="P19" i="464" s="1"/>
  <c r="O19" i="464"/>
  <c r="Q19" i="464" s="1"/>
  <c r="AB22" i="470"/>
  <c r="Y21" i="470"/>
  <c r="C21" i="470" s="1"/>
  <c r="AB22" i="472"/>
  <c r="Y21" i="472"/>
  <c r="C21" i="472" s="1"/>
  <c r="S19" i="470"/>
  <c r="P19" i="470" s="1"/>
  <c r="O19" i="470"/>
  <c r="Q19" i="470" s="1"/>
  <c r="C22" i="453"/>
  <c r="Y23" i="453"/>
  <c r="S19" i="468"/>
  <c r="P19" i="468" s="1"/>
  <c r="O19" i="468"/>
  <c r="Q19" i="468" s="1"/>
  <c r="S20" i="462"/>
  <c r="P20" i="462" s="1"/>
  <c r="O20" i="462"/>
  <c r="Q20" i="462" s="1"/>
  <c r="S20" i="482"/>
  <c r="P20" i="482" s="1"/>
  <c r="O20" i="482"/>
  <c r="Q20" i="482" s="1"/>
  <c r="S20" i="475"/>
  <c r="P20" i="475" s="1"/>
  <c r="O20" i="475"/>
  <c r="Q20" i="475" s="1"/>
  <c r="H21" i="467"/>
  <c r="I21" i="467" s="1"/>
  <c r="B21" i="467"/>
  <c r="R19" i="486" l="1"/>
  <c r="T19" i="486"/>
  <c r="U19" i="486" s="1"/>
  <c r="V19" i="486" s="1"/>
  <c r="C22" i="486"/>
  <c r="Y23" i="486"/>
  <c r="H21" i="486"/>
  <c r="I21" i="486" s="1"/>
  <c r="B21" i="486"/>
  <c r="S20" i="486"/>
  <c r="P20" i="486" s="1"/>
  <c r="O20" i="486"/>
  <c r="Q20" i="486" s="1"/>
  <c r="S19" i="476"/>
  <c r="P19" i="476" s="1"/>
  <c r="O19" i="476"/>
  <c r="Q19" i="476" s="1"/>
  <c r="C21" i="476"/>
  <c r="Y22" i="476"/>
  <c r="B20" i="476"/>
  <c r="H20" i="476"/>
  <c r="I20" i="476" s="1"/>
  <c r="R18" i="476"/>
  <c r="T18" i="476"/>
  <c r="U18" i="476" s="1"/>
  <c r="V18" i="476" s="1"/>
  <c r="B21" i="471"/>
  <c r="C24" i="496"/>
  <c r="Y25" i="496"/>
  <c r="B23" i="496"/>
  <c r="H23" i="496"/>
  <c r="I23" i="496" s="1"/>
  <c r="T21" i="496"/>
  <c r="U21" i="496" s="1"/>
  <c r="V21" i="496" s="1"/>
  <c r="R21" i="496"/>
  <c r="S22" i="496"/>
  <c r="P22" i="496" s="1"/>
  <c r="O22" i="496"/>
  <c r="Q22" i="496" s="1"/>
  <c r="O22" i="494"/>
  <c r="Q22" i="494" s="1"/>
  <c r="S22" i="494"/>
  <c r="P22" i="494" s="1"/>
  <c r="T21" i="494"/>
  <c r="U21" i="494" s="1"/>
  <c r="V21" i="494" s="1"/>
  <c r="R21" i="494"/>
  <c r="C24" i="494"/>
  <c r="Y25" i="494"/>
  <c r="C24" i="495"/>
  <c r="Y25" i="495"/>
  <c r="H23" i="494"/>
  <c r="I23" i="494" s="1"/>
  <c r="B23" i="494"/>
  <c r="B23" i="495"/>
  <c r="H23" i="495"/>
  <c r="I23" i="495" s="1"/>
  <c r="S22" i="495"/>
  <c r="P22" i="495" s="1"/>
  <c r="O22" i="495"/>
  <c r="Q22" i="495" s="1"/>
  <c r="AB30" i="495"/>
  <c r="T21" i="495"/>
  <c r="U21" i="495" s="1"/>
  <c r="V21" i="495" s="1"/>
  <c r="R21" i="495"/>
  <c r="T20" i="493"/>
  <c r="U20" i="493" s="1"/>
  <c r="V20" i="493" s="1"/>
  <c r="R20" i="493"/>
  <c r="R20" i="492"/>
  <c r="T20" i="492"/>
  <c r="U20" i="492" s="1"/>
  <c r="V20" i="492" s="1"/>
  <c r="C23" i="492"/>
  <c r="Y24" i="492"/>
  <c r="H22" i="492"/>
  <c r="I22" i="492" s="1"/>
  <c r="B22" i="492"/>
  <c r="O21" i="493"/>
  <c r="Q21" i="493" s="1"/>
  <c r="S21" i="493"/>
  <c r="P21" i="493" s="1"/>
  <c r="C23" i="493"/>
  <c r="Y24" i="493"/>
  <c r="S21" i="492"/>
  <c r="P21" i="492" s="1"/>
  <c r="O21" i="492"/>
  <c r="Q21" i="492" s="1"/>
  <c r="B22" i="493"/>
  <c r="H22" i="493"/>
  <c r="I22" i="493" s="1"/>
  <c r="S21" i="491"/>
  <c r="P21" i="491" s="1"/>
  <c r="O21" i="491"/>
  <c r="Q21" i="491" s="1"/>
  <c r="C23" i="491"/>
  <c r="Y24" i="491"/>
  <c r="H22" i="491"/>
  <c r="I22" i="491" s="1"/>
  <c r="B22" i="491"/>
  <c r="T20" i="491"/>
  <c r="U20" i="491" s="1"/>
  <c r="V20" i="491" s="1"/>
  <c r="R20" i="491"/>
  <c r="U19" i="477"/>
  <c r="V19" i="477" s="1"/>
  <c r="O20" i="478"/>
  <c r="Q20" i="478" s="1"/>
  <c r="R20" i="478" s="1"/>
  <c r="S20" i="465"/>
  <c r="P20" i="465" s="1"/>
  <c r="B21" i="478"/>
  <c r="O21" i="478" s="1"/>
  <c r="Q21" i="478" s="1"/>
  <c r="B21" i="477"/>
  <c r="S21" i="477" s="1"/>
  <c r="P21" i="477" s="1"/>
  <c r="B21" i="465"/>
  <c r="S21" i="465" s="1"/>
  <c r="P21" i="465" s="1"/>
  <c r="S21" i="484"/>
  <c r="P21" i="484" s="1"/>
  <c r="O21" i="484"/>
  <c r="Q21" i="484" s="1"/>
  <c r="R20" i="484"/>
  <c r="T20" i="484"/>
  <c r="U20" i="484" s="1"/>
  <c r="V20" i="484" s="1"/>
  <c r="C23" i="484"/>
  <c r="Y24" i="484"/>
  <c r="B22" i="484"/>
  <c r="H22" i="484"/>
  <c r="I22" i="484" s="1"/>
  <c r="S20" i="463"/>
  <c r="P20" i="463" s="1"/>
  <c r="O20" i="463"/>
  <c r="Q20" i="463" s="1"/>
  <c r="T19" i="463"/>
  <c r="U19" i="463" s="1"/>
  <c r="V19" i="463" s="1"/>
  <c r="R19" i="463"/>
  <c r="H21" i="463"/>
  <c r="I21" i="463" s="1"/>
  <c r="B21" i="463"/>
  <c r="AB23" i="463"/>
  <c r="Y22" i="463"/>
  <c r="C22" i="463" s="1"/>
  <c r="S20" i="448"/>
  <c r="P20" i="448" s="1"/>
  <c r="O20" i="448"/>
  <c r="Q20" i="448" s="1"/>
  <c r="T19" i="448"/>
  <c r="U19" i="448" s="1"/>
  <c r="V19" i="448" s="1"/>
  <c r="R19" i="448"/>
  <c r="AB23" i="483"/>
  <c r="Y22" i="483"/>
  <c r="C22" i="483" s="1"/>
  <c r="B22" i="483" s="1"/>
  <c r="T19" i="469"/>
  <c r="U19" i="469" s="1"/>
  <c r="V19" i="469" s="1"/>
  <c r="C22" i="448"/>
  <c r="Y23" i="448"/>
  <c r="B21" i="458"/>
  <c r="O21" i="458" s="1"/>
  <c r="Q21" i="458" s="1"/>
  <c r="H21" i="448"/>
  <c r="I21" i="448" s="1"/>
  <c r="B21" i="448"/>
  <c r="T19" i="449"/>
  <c r="U19" i="449" s="1"/>
  <c r="V19" i="449" s="1"/>
  <c r="B21" i="469"/>
  <c r="H21" i="469"/>
  <c r="I21" i="469" s="1"/>
  <c r="S20" i="469"/>
  <c r="P20" i="469" s="1"/>
  <c r="O20" i="469"/>
  <c r="Q20" i="469" s="1"/>
  <c r="R20" i="469" s="1"/>
  <c r="AB23" i="469"/>
  <c r="Y22" i="469"/>
  <c r="C22" i="469" s="1"/>
  <c r="AB23" i="449"/>
  <c r="Y22" i="449"/>
  <c r="C22" i="449" s="1"/>
  <c r="AB23" i="478"/>
  <c r="Y22" i="478"/>
  <c r="C22" i="478" s="1"/>
  <c r="H22" i="478" s="1"/>
  <c r="I22" i="478" s="1"/>
  <c r="C22" i="481"/>
  <c r="Y23" i="481"/>
  <c r="S20" i="449"/>
  <c r="P20" i="449" s="1"/>
  <c r="O20" i="449"/>
  <c r="Q20" i="449" s="1"/>
  <c r="R20" i="449" s="1"/>
  <c r="H21" i="481"/>
  <c r="I21" i="481" s="1"/>
  <c r="B21" i="481"/>
  <c r="S20" i="481"/>
  <c r="P20" i="481" s="1"/>
  <c r="O20" i="481"/>
  <c r="Q20" i="481" s="1"/>
  <c r="T19" i="481"/>
  <c r="U19" i="481" s="1"/>
  <c r="V19" i="481" s="1"/>
  <c r="R19" i="481"/>
  <c r="AB23" i="465"/>
  <c r="Y22" i="465"/>
  <c r="C22" i="465" s="1"/>
  <c r="B22" i="465" s="1"/>
  <c r="B21" i="449"/>
  <c r="H21" i="449"/>
  <c r="I21" i="449" s="1"/>
  <c r="S22" i="456"/>
  <c r="P22" i="456" s="1"/>
  <c r="O22" i="456"/>
  <c r="Q22" i="456" s="1"/>
  <c r="AB23" i="471"/>
  <c r="Y22" i="471"/>
  <c r="C22" i="471" s="1"/>
  <c r="B22" i="471" s="1"/>
  <c r="Y25" i="456"/>
  <c r="C24" i="456"/>
  <c r="T20" i="478"/>
  <c r="U20" i="478" s="1"/>
  <c r="V20" i="478" s="1"/>
  <c r="T21" i="456"/>
  <c r="U21" i="456" s="1"/>
  <c r="V21" i="456" s="1"/>
  <c r="R21" i="456"/>
  <c r="H23" i="456"/>
  <c r="I23" i="456" s="1"/>
  <c r="B23" i="456"/>
  <c r="H21" i="466"/>
  <c r="I21" i="466" s="1"/>
  <c r="B21" i="466"/>
  <c r="AB23" i="466"/>
  <c r="Y22" i="466"/>
  <c r="C22" i="466" s="1"/>
  <c r="O20" i="466"/>
  <c r="Q20" i="466" s="1"/>
  <c r="S20" i="466"/>
  <c r="P20" i="466" s="1"/>
  <c r="AB23" i="477"/>
  <c r="Y22" i="477"/>
  <c r="C22" i="477" s="1"/>
  <c r="H22" i="477" s="1"/>
  <c r="I22" i="477" s="1"/>
  <c r="AB23" i="458"/>
  <c r="Y22" i="458"/>
  <c r="C22" i="458" s="1"/>
  <c r="B22" i="458" s="1"/>
  <c r="B23" i="455"/>
  <c r="H23" i="455"/>
  <c r="I23" i="455" s="1"/>
  <c r="T19" i="466"/>
  <c r="U19" i="466" s="1"/>
  <c r="V19" i="466" s="1"/>
  <c r="R19" i="466"/>
  <c r="AB25" i="455"/>
  <c r="Y24" i="455"/>
  <c r="C24" i="455" s="1"/>
  <c r="O22" i="455"/>
  <c r="Q22" i="455" s="1"/>
  <c r="S22" i="455"/>
  <c r="P22" i="455" s="1"/>
  <c r="H22" i="467"/>
  <c r="I22" i="467" s="1"/>
  <c r="B22" i="467"/>
  <c r="S20" i="472"/>
  <c r="P20" i="472" s="1"/>
  <c r="O20" i="472"/>
  <c r="Q20" i="472" s="1"/>
  <c r="C22" i="454"/>
  <c r="Y23" i="454"/>
  <c r="S21" i="450"/>
  <c r="P21" i="450" s="1"/>
  <c r="O21" i="450"/>
  <c r="Q21" i="450" s="1"/>
  <c r="T19" i="485"/>
  <c r="U19" i="485" s="1"/>
  <c r="V19" i="485" s="1"/>
  <c r="R19" i="485"/>
  <c r="S21" i="462"/>
  <c r="P21" i="462" s="1"/>
  <c r="O21" i="462"/>
  <c r="Q21" i="462" s="1"/>
  <c r="S20" i="480"/>
  <c r="P20" i="480" s="1"/>
  <c r="O20" i="480"/>
  <c r="Q20" i="480" s="1"/>
  <c r="H21" i="480"/>
  <c r="I21" i="480" s="1"/>
  <c r="B21" i="480"/>
  <c r="R20" i="458"/>
  <c r="T20" i="458"/>
  <c r="U20" i="458" s="1"/>
  <c r="V20" i="458" s="1"/>
  <c r="H22" i="460"/>
  <c r="I22" i="460" s="1"/>
  <c r="B22" i="460"/>
  <c r="B22" i="482"/>
  <c r="H22" i="482"/>
  <c r="I22" i="482" s="1"/>
  <c r="R19" i="457"/>
  <c r="T19" i="457"/>
  <c r="U19" i="457" s="1"/>
  <c r="V19" i="457" s="1"/>
  <c r="T20" i="471"/>
  <c r="U20" i="471" s="1"/>
  <c r="V20" i="471" s="1"/>
  <c r="R20" i="471"/>
  <c r="C23" i="479"/>
  <c r="Y24" i="479"/>
  <c r="AB23" i="451"/>
  <c r="Y22" i="451"/>
  <c r="C22" i="451" s="1"/>
  <c r="C23" i="475"/>
  <c r="Y24" i="475"/>
  <c r="T19" i="468"/>
  <c r="U19" i="468" s="1"/>
  <c r="V19" i="468" s="1"/>
  <c r="R19" i="468"/>
  <c r="C23" i="453"/>
  <c r="Y24" i="453"/>
  <c r="H21" i="470"/>
  <c r="I21" i="470" s="1"/>
  <c r="B21" i="470"/>
  <c r="H21" i="454"/>
  <c r="I21" i="454" s="1"/>
  <c r="B21" i="454"/>
  <c r="T19" i="454"/>
  <c r="U19" i="454" s="1"/>
  <c r="V19" i="454" s="1"/>
  <c r="R19" i="454"/>
  <c r="S21" i="474"/>
  <c r="P21" i="474" s="1"/>
  <c r="O21" i="474"/>
  <c r="Q21" i="474" s="1"/>
  <c r="C23" i="461"/>
  <c r="Y24" i="461"/>
  <c r="AB27" i="474"/>
  <c r="C23" i="450"/>
  <c r="Y24" i="450"/>
  <c r="C23" i="462"/>
  <c r="Y24" i="462"/>
  <c r="H22" i="471"/>
  <c r="I22" i="471" s="1"/>
  <c r="T19" i="451"/>
  <c r="U19" i="451" s="1"/>
  <c r="V19" i="451" s="1"/>
  <c r="R19" i="451"/>
  <c r="S20" i="468"/>
  <c r="P20" i="468" s="1"/>
  <c r="O20" i="468"/>
  <c r="Q20" i="468" s="1"/>
  <c r="B22" i="479"/>
  <c r="H22" i="479"/>
  <c r="I22" i="479" s="1"/>
  <c r="B22" i="475"/>
  <c r="H22" i="475"/>
  <c r="I22" i="475" s="1"/>
  <c r="R20" i="453"/>
  <c r="T20" i="453"/>
  <c r="U20" i="453" s="1"/>
  <c r="V20" i="453" s="1"/>
  <c r="B21" i="457"/>
  <c r="H21" i="457"/>
  <c r="I21" i="457" s="1"/>
  <c r="T21" i="459"/>
  <c r="U21" i="459" s="1"/>
  <c r="V21" i="459" s="1"/>
  <c r="R21" i="459"/>
  <c r="O20" i="485"/>
  <c r="Q20" i="485" s="1"/>
  <c r="S20" i="485"/>
  <c r="P20" i="485" s="1"/>
  <c r="T20" i="483"/>
  <c r="U20" i="483" s="1"/>
  <c r="V20" i="483" s="1"/>
  <c r="R20" i="483"/>
  <c r="H21" i="464"/>
  <c r="I21" i="464" s="1"/>
  <c r="B21" i="464"/>
  <c r="H22" i="461"/>
  <c r="I22" i="461" s="1"/>
  <c r="B22" i="461"/>
  <c r="T19" i="452"/>
  <c r="U19" i="452" s="1"/>
  <c r="V19" i="452" s="1"/>
  <c r="R19" i="452"/>
  <c r="C24" i="459"/>
  <c r="Y25" i="459"/>
  <c r="H22" i="450"/>
  <c r="I22" i="450" s="1"/>
  <c r="B22" i="450"/>
  <c r="T20" i="450"/>
  <c r="U20" i="450" s="1"/>
  <c r="V20" i="450" s="1"/>
  <c r="R20" i="450"/>
  <c r="B22" i="462"/>
  <c r="H22" i="462"/>
  <c r="I22" i="462" s="1"/>
  <c r="H21" i="472"/>
  <c r="I21" i="472" s="1"/>
  <c r="B21" i="472"/>
  <c r="AB23" i="470"/>
  <c r="Y22" i="470"/>
  <c r="C22" i="470" s="1"/>
  <c r="AB23" i="472"/>
  <c r="Y22" i="472"/>
  <c r="C22" i="472" s="1"/>
  <c r="S20" i="473"/>
  <c r="P20" i="473" s="1"/>
  <c r="O20" i="473"/>
  <c r="Q20" i="473" s="1"/>
  <c r="AB23" i="457"/>
  <c r="Y22" i="457"/>
  <c r="C22" i="457" s="1"/>
  <c r="AB23" i="464"/>
  <c r="Y22" i="464"/>
  <c r="C22" i="464" s="1"/>
  <c r="S21" i="471"/>
  <c r="P21" i="471" s="1"/>
  <c r="O21" i="471"/>
  <c r="Q21" i="471" s="1"/>
  <c r="H23" i="459"/>
  <c r="I23" i="459" s="1"/>
  <c r="B23" i="459"/>
  <c r="T19" i="473"/>
  <c r="U19" i="473" s="1"/>
  <c r="V19" i="473" s="1"/>
  <c r="R19" i="473"/>
  <c r="C23" i="474"/>
  <c r="Y24" i="474"/>
  <c r="T20" i="474"/>
  <c r="U20" i="474" s="1"/>
  <c r="V20" i="474" s="1"/>
  <c r="R20" i="474"/>
  <c r="S21" i="475"/>
  <c r="P21" i="475" s="1"/>
  <c r="O21" i="475"/>
  <c r="Q21" i="475" s="1"/>
  <c r="S20" i="457"/>
  <c r="P20" i="457" s="1"/>
  <c r="O20" i="457"/>
  <c r="Q20" i="457" s="1"/>
  <c r="C22" i="485"/>
  <c r="Y23" i="485"/>
  <c r="H22" i="474"/>
  <c r="I22" i="474" s="1"/>
  <c r="B22" i="474"/>
  <c r="S21" i="483"/>
  <c r="P21" i="483" s="1"/>
  <c r="O21" i="483"/>
  <c r="Q21" i="483" s="1"/>
  <c r="R20" i="460"/>
  <c r="T20" i="460"/>
  <c r="U20" i="460" s="1"/>
  <c r="V20" i="460" s="1"/>
  <c r="R20" i="467"/>
  <c r="T20" i="467"/>
  <c r="U20" i="467" s="1"/>
  <c r="V20" i="467" s="1"/>
  <c r="T19" i="470"/>
  <c r="U19" i="470" s="1"/>
  <c r="V19" i="470" s="1"/>
  <c r="R19" i="470"/>
  <c r="T19" i="464"/>
  <c r="U19" i="464" s="1"/>
  <c r="V19" i="464" s="1"/>
  <c r="R19" i="464"/>
  <c r="S20" i="470"/>
  <c r="P20" i="470" s="1"/>
  <c r="O20" i="470"/>
  <c r="Q20" i="470" s="1"/>
  <c r="S20" i="454"/>
  <c r="P20" i="454" s="1"/>
  <c r="O20" i="454"/>
  <c r="Q20" i="454" s="1"/>
  <c r="H21" i="485"/>
  <c r="I21" i="485" s="1"/>
  <c r="B21" i="485"/>
  <c r="S22" i="459"/>
  <c r="P22" i="459" s="1"/>
  <c r="O22" i="459"/>
  <c r="Q22" i="459" s="1"/>
  <c r="S21" i="482"/>
  <c r="P21" i="482" s="1"/>
  <c r="O21" i="482"/>
  <c r="Q21" i="482" s="1"/>
  <c r="T19" i="480"/>
  <c r="U19" i="480" s="1"/>
  <c r="V19" i="480" s="1"/>
  <c r="R19" i="480"/>
  <c r="R20" i="465"/>
  <c r="S21" i="479"/>
  <c r="P21" i="479" s="1"/>
  <c r="O21" i="479"/>
  <c r="Q21" i="479" s="1"/>
  <c r="S21" i="453"/>
  <c r="P21" i="453" s="1"/>
  <c r="O21" i="453"/>
  <c r="Q21" i="453" s="1"/>
  <c r="C22" i="452"/>
  <c r="Y23" i="452"/>
  <c r="C22" i="468"/>
  <c r="Y23" i="468"/>
  <c r="T20" i="475"/>
  <c r="U20" i="475" s="1"/>
  <c r="V20" i="475" s="1"/>
  <c r="R20" i="475"/>
  <c r="T20" i="482"/>
  <c r="U20" i="482" s="1"/>
  <c r="V20" i="482" s="1"/>
  <c r="R20" i="482"/>
  <c r="S21" i="467"/>
  <c r="P21" i="467" s="1"/>
  <c r="O21" i="467"/>
  <c r="Q21" i="467" s="1"/>
  <c r="T20" i="479"/>
  <c r="U20" i="479" s="1"/>
  <c r="V20" i="479" s="1"/>
  <c r="R20" i="479"/>
  <c r="C22" i="473"/>
  <c r="Y23" i="473"/>
  <c r="T19" i="472"/>
  <c r="U19" i="472" s="1"/>
  <c r="V19" i="472" s="1"/>
  <c r="R19" i="472"/>
  <c r="S20" i="452"/>
  <c r="P20" i="452" s="1"/>
  <c r="O20" i="452"/>
  <c r="Q20" i="452" s="1"/>
  <c r="B21" i="452"/>
  <c r="H21" i="452"/>
  <c r="I21" i="452" s="1"/>
  <c r="H21" i="468"/>
  <c r="I21" i="468" s="1"/>
  <c r="B21" i="468"/>
  <c r="H22" i="453"/>
  <c r="I22" i="453" s="1"/>
  <c r="B22" i="453"/>
  <c r="T20" i="461"/>
  <c r="U20" i="461" s="1"/>
  <c r="V20" i="461" s="1"/>
  <c r="R20" i="461"/>
  <c r="T20" i="462"/>
  <c r="U20" i="462" s="1"/>
  <c r="V20" i="462" s="1"/>
  <c r="R20" i="462"/>
  <c r="S20" i="451"/>
  <c r="P20" i="451" s="1"/>
  <c r="O20" i="451"/>
  <c r="Q20" i="451" s="1"/>
  <c r="C23" i="467"/>
  <c r="Y24" i="467"/>
  <c r="T20" i="477"/>
  <c r="U20" i="477" s="1"/>
  <c r="V20" i="477" s="1"/>
  <c r="R20" i="477"/>
  <c r="B21" i="473"/>
  <c r="H21" i="473"/>
  <c r="I21" i="473" s="1"/>
  <c r="S21" i="461"/>
  <c r="P21" i="461" s="1"/>
  <c r="O21" i="461"/>
  <c r="Q21" i="461" s="1"/>
  <c r="S20" i="464"/>
  <c r="P20" i="464" s="1"/>
  <c r="O20" i="464"/>
  <c r="Q20" i="464" s="1"/>
  <c r="C22" i="480"/>
  <c r="Y23" i="480"/>
  <c r="S21" i="460"/>
  <c r="P21" i="460" s="1"/>
  <c r="O21" i="460"/>
  <c r="Q21" i="460" s="1"/>
  <c r="C23" i="460"/>
  <c r="Y24" i="460"/>
  <c r="C23" i="482"/>
  <c r="Y24" i="482"/>
  <c r="H21" i="451"/>
  <c r="I21" i="451" s="1"/>
  <c r="B21" i="451"/>
  <c r="T20" i="465" l="1"/>
  <c r="U20" i="465" s="1"/>
  <c r="V20" i="465" s="1"/>
  <c r="O21" i="465"/>
  <c r="Q21" i="465" s="1"/>
  <c r="H22" i="483"/>
  <c r="I22" i="483" s="1"/>
  <c r="T20" i="486"/>
  <c r="U20" i="486" s="1"/>
  <c r="V20" i="486" s="1"/>
  <c r="R20" i="486"/>
  <c r="S21" i="486"/>
  <c r="P21" i="486" s="1"/>
  <c r="O21" i="486"/>
  <c r="Q21" i="486" s="1"/>
  <c r="C23" i="486"/>
  <c r="Y24" i="486"/>
  <c r="B22" i="486"/>
  <c r="H22" i="486"/>
  <c r="I22" i="486" s="1"/>
  <c r="S20" i="476"/>
  <c r="P20" i="476" s="1"/>
  <c r="O20" i="476"/>
  <c r="Q20" i="476" s="1"/>
  <c r="C22" i="476"/>
  <c r="Y23" i="476"/>
  <c r="H21" i="476"/>
  <c r="I21" i="476" s="1"/>
  <c r="B21" i="476"/>
  <c r="T19" i="476"/>
  <c r="U19" i="476" s="1"/>
  <c r="V19" i="476" s="1"/>
  <c r="R19" i="476"/>
  <c r="O23" i="496"/>
  <c r="Q23" i="496" s="1"/>
  <c r="S23" i="496"/>
  <c r="P23" i="496" s="1"/>
  <c r="C25" i="496"/>
  <c r="Y26" i="496"/>
  <c r="R22" i="496"/>
  <c r="T22" i="496"/>
  <c r="U22" i="496" s="1"/>
  <c r="V22" i="496" s="1"/>
  <c r="H24" i="496"/>
  <c r="I24" i="496" s="1"/>
  <c r="B24" i="496"/>
  <c r="R22" i="495"/>
  <c r="T22" i="495"/>
  <c r="U22" i="495" s="1"/>
  <c r="V22" i="495" s="1"/>
  <c r="C25" i="494"/>
  <c r="Y26" i="494"/>
  <c r="O23" i="495"/>
  <c r="Q23" i="495" s="1"/>
  <c r="S23" i="495"/>
  <c r="P23" i="495" s="1"/>
  <c r="O23" i="494"/>
  <c r="Q23" i="494" s="1"/>
  <c r="S23" i="494"/>
  <c r="P23" i="494" s="1"/>
  <c r="H24" i="494"/>
  <c r="I24" i="494" s="1"/>
  <c r="B24" i="494"/>
  <c r="C25" i="495"/>
  <c r="Y26" i="495"/>
  <c r="T22" i="494"/>
  <c r="U22" i="494" s="1"/>
  <c r="V22" i="494" s="1"/>
  <c r="R22" i="494"/>
  <c r="AB31" i="495"/>
  <c r="B24" i="495"/>
  <c r="H24" i="495"/>
  <c r="I24" i="495" s="1"/>
  <c r="C24" i="492"/>
  <c r="Y25" i="492"/>
  <c r="C24" i="493"/>
  <c r="Y25" i="493"/>
  <c r="H23" i="492"/>
  <c r="I23" i="492" s="1"/>
  <c r="B23" i="492"/>
  <c r="T21" i="492"/>
  <c r="U21" i="492" s="1"/>
  <c r="V21" i="492" s="1"/>
  <c r="R21" i="492"/>
  <c r="H23" i="493"/>
  <c r="I23" i="493" s="1"/>
  <c r="B23" i="493"/>
  <c r="S22" i="493"/>
  <c r="P22" i="493" s="1"/>
  <c r="O22" i="493"/>
  <c r="Q22" i="493" s="1"/>
  <c r="R21" i="493"/>
  <c r="T21" i="493"/>
  <c r="U21" i="493" s="1"/>
  <c r="V21" i="493" s="1"/>
  <c r="O22" i="492"/>
  <c r="Q22" i="492" s="1"/>
  <c r="S22" i="492"/>
  <c r="P22" i="492" s="1"/>
  <c r="S22" i="491"/>
  <c r="P22" i="491" s="1"/>
  <c r="O22" i="491"/>
  <c r="Q22" i="491" s="1"/>
  <c r="C24" i="491"/>
  <c r="Y25" i="491"/>
  <c r="B23" i="491"/>
  <c r="H23" i="491"/>
  <c r="I23" i="491" s="1"/>
  <c r="T21" i="491"/>
  <c r="U21" i="491" s="1"/>
  <c r="V21" i="491" s="1"/>
  <c r="R21" i="491"/>
  <c r="S21" i="458"/>
  <c r="P21" i="458" s="1"/>
  <c r="S21" i="478"/>
  <c r="P21" i="478" s="1"/>
  <c r="H22" i="465"/>
  <c r="I22" i="465" s="1"/>
  <c r="H22" i="458"/>
  <c r="I22" i="458" s="1"/>
  <c r="B22" i="477"/>
  <c r="B22" i="478"/>
  <c r="S22" i="478" s="1"/>
  <c r="P22" i="478" s="1"/>
  <c r="O21" i="477"/>
  <c r="Q21" i="477" s="1"/>
  <c r="S22" i="484"/>
  <c r="P22" i="484" s="1"/>
  <c r="O22" i="484"/>
  <c r="Q22" i="484" s="1"/>
  <c r="T21" i="484"/>
  <c r="U21" i="484" s="1"/>
  <c r="V21" i="484" s="1"/>
  <c r="R21" i="484"/>
  <c r="C24" i="484"/>
  <c r="Y25" i="484"/>
  <c r="H23" i="484"/>
  <c r="I23" i="484" s="1"/>
  <c r="B23" i="484"/>
  <c r="B22" i="463"/>
  <c r="H22" i="463"/>
  <c r="I22" i="463" s="1"/>
  <c r="AB24" i="463"/>
  <c r="Y23" i="463"/>
  <c r="C23" i="463" s="1"/>
  <c r="S21" i="463"/>
  <c r="P21" i="463" s="1"/>
  <c r="O21" i="463"/>
  <c r="Q21" i="463" s="1"/>
  <c r="R20" i="463"/>
  <c r="T20" i="463"/>
  <c r="U20" i="463" s="1"/>
  <c r="V20" i="463" s="1"/>
  <c r="C23" i="448"/>
  <c r="Y24" i="448"/>
  <c r="T20" i="448"/>
  <c r="U20" i="448" s="1"/>
  <c r="V20" i="448" s="1"/>
  <c r="R20" i="448"/>
  <c r="H22" i="448"/>
  <c r="I22" i="448" s="1"/>
  <c r="B22" i="448"/>
  <c r="S21" i="448"/>
  <c r="P21" i="448" s="1"/>
  <c r="O21" i="448"/>
  <c r="Q21" i="448" s="1"/>
  <c r="AB24" i="483"/>
  <c r="Y23" i="483"/>
  <c r="C23" i="483" s="1"/>
  <c r="H23" i="483" s="1"/>
  <c r="I23" i="483" s="1"/>
  <c r="B22" i="469"/>
  <c r="H22" i="469"/>
  <c r="I22" i="469" s="1"/>
  <c r="AB24" i="469"/>
  <c r="Y23" i="469"/>
  <c r="C23" i="469" s="1"/>
  <c r="S21" i="469"/>
  <c r="P21" i="469" s="1"/>
  <c r="O21" i="469"/>
  <c r="Q21" i="469" s="1"/>
  <c r="R21" i="469" s="1"/>
  <c r="T20" i="469"/>
  <c r="U20" i="469" s="1"/>
  <c r="V20" i="469" s="1"/>
  <c r="T20" i="449"/>
  <c r="U20" i="449" s="1"/>
  <c r="V20" i="449" s="1"/>
  <c r="H22" i="449"/>
  <c r="I22" i="449" s="1"/>
  <c r="B22" i="449"/>
  <c r="AB24" i="449"/>
  <c r="Y23" i="449"/>
  <c r="C23" i="449" s="1"/>
  <c r="S21" i="449"/>
  <c r="P21" i="449" s="1"/>
  <c r="O21" i="449"/>
  <c r="Q21" i="449" s="1"/>
  <c r="R21" i="449" s="1"/>
  <c r="C23" i="481"/>
  <c r="Y24" i="481"/>
  <c r="B22" i="481"/>
  <c r="H22" i="481"/>
  <c r="I22" i="481" s="1"/>
  <c r="T20" i="481"/>
  <c r="U20" i="481" s="1"/>
  <c r="V20" i="481" s="1"/>
  <c r="R20" i="481"/>
  <c r="O21" i="481"/>
  <c r="Q21" i="481" s="1"/>
  <c r="S21" i="481"/>
  <c r="P21" i="481" s="1"/>
  <c r="AB24" i="465"/>
  <c r="Y23" i="465"/>
  <c r="C23" i="465" s="1"/>
  <c r="H23" i="465" s="1"/>
  <c r="I23" i="465" s="1"/>
  <c r="AB24" i="478"/>
  <c r="Y23" i="478"/>
  <c r="C23" i="478" s="1"/>
  <c r="B23" i="478" s="1"/>
  <c r="R21" i="478"/>
  <c r="AB24" i="466"/>
  <c r="Y23" i="466"/>
  <c r="C23" i="466" s="1"/>
  <c r="S23" i="456"/>
  <c r="P23" i="456" s="1"/>
  <c r="O23" i="456"/>
  <c r="Q23" i="456" s="1"/>
  <c r="B24" i="456"/>
  <c r="H24" i="456"/>
  <c r="I24" i="456" s="1"/>
  <c r="C25" i="456"/>
  <c r="Y26" i="456"/>
  <c r="R22" i="455"/>
  <c r="T22" i="455"/>
  <c r="U22" i="455" s="1"/>
  <c r="V22" i="455" s="1"/>
  <c r="AB24" i="458"/>
  <c r="Y23" i="458"/>
  <c r="C23" i="458" s="1"/>
  <c r="H23" i="458" s="1"/>
  <c r="I23" i="458" s="1"/>
  <c r="AB24" i="471"/>
  <c r="Y23" i="471"/>
  <c r="C23" i="471" s="1"/>
  <c r="B23" i="471" s="1"/>
  <c r="T22" i="456"/>
  <c r="U22" i="456" s="1"/>
  <c r="V22" i="456" s="1"/>
  <c r="R22" i="456"/>
  <c r="B24" i="455"/>
  <c r="H24" i="455"/>
  <c r="I24" i="455" s="1"/>
  <c r="T20" i="466"/>
  <c r="U20" i="466" s="1"/>
  <c r="V20" i="466" s="1"/>
  <c r="R20" i="466"/>
  <c r="S21" i="466"/>
  <c r="P21" i="466" s="1"/>
  <c r="O21" i="466"/>
  <c r="Q21" i="466" s="1"/>
  <c r="AB26" i="455"/>
  <c r="Y25" i="455"/>
  <c r="C25" i="455" s="1"/>
  <c r="S23" i="455"/>
  <c r="P23" i="455" s="1"/>
  <c r="U23" i="455" s="1"/>
  <c r="V23" i="455" s="1"/>
  <c r="O23" i="455"/>
  <c r="Q23" i="455" s="1"/>
  <c r="R23" i="455" s="1"/>
  <c r="AB24" i="477"/>
  <c r="Y23" i="477"/>
  <c r="C23" i="477" s="1"/>
  <c r="H23" i="477" s="1"/>
  <c r="I23" i="477" s="1"/>
  <c r="H22" i="466"/>
  <c r="I22" i="466" s="1"/>
  <c r="B22" i="466"/>
  <c r="C24" i="460"/>
  <c r="Y25" i="460"/>
  <c r="H22" i="480"/>
  <c r="I22" i="480" s="1"/>
  <c r="B22" i="480"/>
  <c r="H23" i="467"/>
  <c r="I23" i="467" s="1"/>
  <c r="B23" i="467"/>
  <c r="S21" i="468"/>
  <c r="P21" i="468" s="1"/>
  <c r="O21" i="468"/>
  <c r="Q21" i="468" s="1"/>
  <c r="C23" i="473"/>
  <c r="Y24" i="473"/>
  <c r="C23" i="468"/>
  <c r="Y24" i="468"/>
  <c r="S22" i="474"/>
  <c r="P22" i="474" s="1"/>
  <c r="O22" i="474"/>
  <c r="Q22" i="474" s="1"/>
  <c r="C23" i="485"/>
  <c r="Y24" i="485"/>
  <c r="H22" i="457"/>
  <c r="I22" i="457" s="1"/>
  <c r="B22" i="457"/>
  <c r="AB24" i="470"/>
  <c r="Y23" i="470"/>
  <c r="C23" i="470" s="1"/>
  <c r="H23" i="461"/>
  <c r="I23" i="461" s="1"/>
  <c r="B23" i="461"/>
  <c r="H22" i="454"/>
  <c r="I22" i="454" s="1"/>
  <c r="B22" i="454"/>
  <c r="H22" i="473"/>
  <c r="I22" i="473" s="1"/>
  <c r="B22" i="473"/>
  <c r="T21" i="467"/>
  <c r="U21" i="467" s="1"/>
  <c r="V21" i="467" s="1"/>
  <c r="R21" i="467"/>
  <c r="B22" i="468"/>
  <c r="H22" i="468"/>
  <c r="I22" i="468" s="1"/>
  <c r="T21" i="453"/>
  <c r="U21" i="453" s="1"/>
  <c r="V21" i="453" s="1"/>
  <c r="R21" i="453"/>
  <c r="H22" i="485"/>
  <c r="I22" i="485" s="1"/>
  <c r="B22" i="485"/>
  <c r="AB24" i="457"/>
  <c r="Y23" i="457"/>
  <c r="C23" i="457" s="1"/>
  <c r="S21" i="472"/>
  <c r="P21" i="472" s="1"/>
  <c r="O21" i="472"/>
  <c r="Q21" i="472" s="1"/>
  <c r="S22" i="475"/>
  <c r="P22" i="475" s="1"/>
  <c r="O22" i="475"/>
  <c r="Q22" i="475" s="1"/>
  <c r="C24" i="462"/>
  <c r="Y25" i="462"/>
  <c r="R21" i="474"/>
  <c r="T21" i="474"/>
  <c r="U21" i="474" s="1"/>
  <c r="V21" i="474" s="1"/>
  <c r="C24" i="479"/>
  <c r="Y25" i="479"/>
  <c r="R20" i="472"/>
  <c r="T20" i="472"/>
  <c r="U20" i="472" s="1"/>
  <c r="V20" i="472" s="1"/>
  <c r="T21" i="479"/>
  <c r="U21" i="479" s="1"/>
  <c r="V21" i="479" s="1"/>
  <c r="R21" i="479"/>
  <c r="R20" i="470"/>
  <c r="T20" i="470"/>
  <c r="U20" i="470" s="1"/>
  <c r="V20" i="470" s="1"/>
  <c r="T21" i="483"/>
  <c r="U21" i="483" s="1"/>
  <c r="V21" i="483" s="1"/>
  <c r="R21" i="483"/>
  <c r="R20" i="457"/>
  <c r="T20" i="457"/>
  <c r="U20" i="457" s="1"/>
  <c r="V20" i="457" s="1"/>
  <c r="T21" i="471"/>
  <c r="U21" i="471" s="1"/>
  <c r="V21" i="471" s="1"/>
  <c r="R21" i="471"/>
  <c r="R20" i="485"/>
  <c r="T20" i="485"/>
  <c r="U20" i="485" s="1"/>
  <c r="V20" i="485" s="1"/>
  <c r="H23" i="462"/>
  <c r="I23" i="462" s="1"/>
  <c r="B23" i="462"/>
  <c r="H23" i="479"/>
  <c r="I23" i="479" s="1"/>
  <c r="B23" i="479"/>
  <c r="T21" i="462"/>
  <c r="U21" i="462" s="1"/>
  <c r="V21" i="462" s="1"/>
  <c r="R21" i="462"/>
  <c r="R21" i="477"/>
  <c r="T21" i="477"/>
  <c r="U21" i="477" s="1"/>
  <c r="V21" i="477" s="1"/>
  <c r="B23" i="460"/>
  <c r="H23" i="460"/>
  <c r="I23" i="460" s="1"/>
  <c r="S21" i="452"/>
  <c r="P21" i="452" s="1"/>
  <c r="O21" i="452"/>
  <c r="Q21" i="452" s="1"/>
  <c r="T21" i="482"/>
  <c r="U21" i="482" s="1"/>
  <c r="V21" i="482" s="1"/>
  <c r="R21" i="482"/>
  <c r="T21" i="465"/>
  <c r="U21" i="465" s="1"/>
  <c r="V21" i="465" s="1"/>
  <c r="R21" i="465"/>
  <c r="R20" i="454"/>
  <c r="T20" i="454"/>
  <c r="U20" i="454" s="1"/>
  <c r="V20" i="454" s="1"/>
  <c r="C24" i="450"/>
  <c r="Y25" i="450"/>
  <c r="S21" i="454"/>
  <c r="P21" i="454" s="1"/>
  <c r="O21" i="454"/>
  <c r="Q21" i="454" s="1"/>
  <c r="T20" i="480"/>
  <c r="U20" i="480" s="1"/>
  <c r="V20" i="480" s="1"/>
  <c r="R20" i="480"/>
  <c r="R20" i="451"/>
  <c r="T20" i="451"/>
  <c r="U20" i="451" s="1"/>
  <c r="V20" i="451" s="1"/>
  <c r="C23" i="452"/>
  <c r="Y24" i="452"/>
  <c r="S21" i="485"/>
  <c r="P21" i="485" s="1"/>
  <c r="O21" i="485"/>
  <c r="Q21" i="485" s="1"/>
  <c r="H22" i="464"/>
  <c r="I22" i="464" s="1"/>
  <c r="B22" i="464"/>
  <c r="S22" i="461"/>
  <c r="P22" i="461" s="1"/>
  <c r="O22" i="461"/>
  <c r="Q22" i="461" s="1"/>
  <c r="S21" i="457"/>
  <c r="P21" i="457" s="1"/>
  <c r="O21" i="457"/>
  <c r="Q21" i="457" s="1"/>
  <c r="R20" i="468"/>
  <c r="T20" i="468"/>
  <c r="U20" i="468" s="1"/>
  <c r="V20" i="468" s="1"/>
  <c r="H23" i="450"/>
  <c r="I23" i="450" s="1"/>
  <c r="B23" i="450"/>
  <c r="AB28" i="474"/>
  <c r="S22" i="477"/>
  <c r="P22" i="477" s="1"/>
  <c r="O22" i="477"/>
  <c r="Q22" i="477" s="1"/>
  <c r="S22" i="460"/>
  <c r="P22" i="460" s="1"/>
  <c r="O22" i="460"/>
  <c r="Q22" i="460" s="1"/>
  <c r="H23" i="482"/>
  <c r="I23" i="482" s="1"/>
  <c r="B23" i="482"/>
  <c r="S21" i="451"/>
  <c r="P21" i="451" s="1"/>
  <c r="O21" i="451"/>
  <c r="Q21" i="451" s="1"/>
  <c r="R21" i="461"/>
  <c r="T21" i="461"/>
  <c r="U21" i="461" s="1"/>
  <c r="V21" i="461" s="1"/>
  <c r="H22" i="452"/>
  <c r="I22" i="452" s="1"/>
  <c r="B22" i="452"/>
  <c r="T22" i="459"/>
  <c r="U22" i="459" s="1"/>
  <c r="V22" i="459" s="1"/>
  <c r="R22" i="459"/>
  <c r="S22" i="483"/>
  <c r="P22" i="483" s="1"/>
  <c r="O22" i="483"/>
  <c r="Q22" i="483" s="1"/>
  <c r="AB24" i="464"/>
  <c r="Y23" i="464"/>
  <c r="C23" i="464" s="1"/>
  <c r="R20" i="473"/>
  <c r="T20" i="473"/>
  <c r="U20" i="473" s="1"/>
  <c r="V20" i="473" s="1"/>
  <c r="S22" i="450"/>
  <c r="P22" i="450" s="1"/>
  <c r="O22" i="450"/>
  <c r="Q22" i="450" s="1"/>
  <c r="C25" i="459"/>
  <c r="Y26" i="459"/>
  <c r="O21" i="470"/>
  <c r="Q21" i="470" s="1"/>
  <c r="S21" i="470"/>
  <c r="P21" i="470" s="1"/>
  <c r="C24" i="453"/>
  <c r="Y25" i="453"/>
  <c r="C24" i="475"/>
  <c r="Y25" i="475"/>
  <c r="B22" i="451"/>
  <c r="H22" i="451"/>
  <c r="I22" i="451" s="1"/>
  <c r="C24" i="482"/>
  <c r="Y25" i="482"/>
  <c r="T21" i="460"/>
  <c r="U21" i="460" s="1"/>
  <c r="V21" i="460" s="1"/>
  <c r="R21" i="460"/>
  <c r="T21" i="458"/>
  <c r="U21" i="458" s="1"/>
  <c r="V21" i="458" s="1"/>
  <c r="R21" i="458"/>
  <c r="R20" i="464"/>
  <c r="T20" i="464"/>
  <c r="U20" i="464" s="1"/>
  <c r="V20" i="464" s="1"/>
  <c r="S21" i="473"/>
  <c r="P21" i="473" s="1"/>
  <c r="O21" i="473"/>
  <c r="Q21" i="473" s="1"/>
  <c r="S22" i="465"/>
  <c r="P22" i="465" s="1"/>
  <c r="O22" i="465"/>
  <c r="Q22" i="465" s="1"/>
  <c r="T21" i="475"/>
  <c r="U21" i="475" s="1"/>
  <c r="V21" i="475" s="1"/>
  <c r="R21" i="475"/>
  <c r="C24" i="474"/>
  <c r="Y25" i="474"/>
  <c r="S23" i="459"/>
  <c r="P23" i="459" s="1"/>
  <c r="O23" i="459"/>
  <c r="Q23" i="459" s="1"/>
  <c r="S22" i="458"/>
  <c r="P22" i="458" s="1"/>
  <c r="O22" i="458"/>
  <c r="Q22" i="458" s="1"/>
  <c r="H22" i="472"/>
  <c r="I22" i="472" s="1"/>
  <c r="B22" i="472"/>
  <c r="H24" i="459"/>
  <c r="I24" i="459" s="1"/>
  <c r="B24" i="459"/>
  <c r="S21" i="464"/>
  <c r="P21" i="464" s="1"/>
  <c r="O21" i="464"/>
  <c r="Q21" i="464" s="1"/>
  <c r="S22" i="479"/>
  <c r="P22" i="479" s="1"/>
  <c r="O22" i="479"/>
  <c r="Q22" i="479" s="1"/>
  <c r="S22" i="471"/>
  <c r="P22" i="471" s="1"/>
  <c r="O22" i="471"/>
  <c r="Q22" i="471" s="1"/>
  <c r="B23" i="453"/>
  <c r="H23" i="453"/>
  <c r="I23" i="453" s="1"/>
  <c r="H23" i="475"/>
  <c r="I23" i="475" s="1"/>
  <c r="B23" i="475"/>
  <c r="AB24" i="451"/>
  <c r="Y23" i="451"/>
  <c r="C23" i="451" s="1"/>
  <c r="R21" i="450"/>
  <c r="T21" i="450"/>
  <c r="U21" i="450" s="1"/>
  <c r="V21" i="450" s="1"/>
  <c r="C23" i="480"/>
  <c r="Y24" i="480"/>
  <c r="C24" i="467"/>
  <c r="Y25" i="467"/>
  <c r="S22" i="453"/>
  <c r="P22" i="453" s="1"/>
  <c r="O22" i="453"/>
  <c r="Q22" i="453" s="1"/>
  <c r="R20" i="452"/>
  <c r="T20" i="452"/>
  <c r="U20" i="452" s="1"/>
  <c r="V20" i="452" s="1"/>
  <c r="H23" i="474"/>
  <c r="I23" i="474" s="1"/>
  <c r="B23" i="474"/>
  <c r="AB24" i="472"/>
  <c r="Y23" i="472"/>
  <c r="C23" i="472" s="1"/>
  <c r="B22" i="470"/>
  <c r="H22" i="470"/>
  <c r="I22" i="470" s="1"/>
  <c r="S22" i="462"/>
  <c r="P22" i="462" s="1"/>
  <c r="O22" i="462"/>
  <c r="Q22" i="462" s="1"/>
  <c r="C24" i="461"/>
  <c r="Y25" i="461"/>
  <c r="S22" i="482"/>
  <c r="P22" i="482" s="1"/>
  <c r="O22" i="482"/>
  <c r="Q22" i="482" s="1"/>
  <c r="S21" i="480"/>
  <c r="P21" i="480" s="1"/>
  <c r="O21" i="480"/>
  <c r="Q21" i="480" s="1"/>
  <c r="C23" i="454"/>
  <c r="Y24" i="454"/>
  <c r="S22" i="467"/>
  <c r="P22" i="467" s="1"/>
  <c r="O22" i="467"/>
  <c r="Q22" i="467" s="1"/>
  <c r="O22" i="478" l="1"/>
  <c r="Q22" i="478" s="1"/>
  <c r="O22" i="486"/>
  <c r="Q22" i="486" s="1"/>
  <c r="S22" i="486"/>
  <c r="P22" i="486" s="1"/>
  <c r="Y25" i="486"/>
  <c r="C24" i="486"/>
  <c r="H23" i="486"/>
  <c r="I23" i="486" s="1"/>
  <c r="B23" i="486"/>
  <c r="R21" i="486"/>
  <c r="T21" i="486"/>
  <c r="U21" i="486" s="1"/>
  <c r="V21" i="486" s="1"/>
  <c r="S21" i="476"/>
  <c r="P21" i="476" s="1"/>
  <c r="O21" i="476"/>
  <c r="Q21" i="476" s="1"/>
  <c r="C23" i="476"/>
  <c r="Y24" i="476"/>
  <c r="H22" i="476"/>
  <c r="I22" i="476" s="1"/>
  <c r="B22" i="476"/>
  <c r="T20" i="476"/>
  <c r="U20" i="476" s="1"/>
  <c r="V20" i="476" s="1"/>
  <c r="R20" i="476"/>
  <c r="B23" i="477"/>
  <c r="S23" i="477" s="1"/>
  <c r="P23" i="477" s="1"/>
  <c r="C26" i="496"/>
  <c r="Y27" i="496"/>
  <c r="H25" i="496"/>
  <c r="I25" i="496" s="1"/>
  <c r="B25" i="496"/>
  <c r="T23" i="496"/>
  <c r="U23" i="496" s="1"/>
  <c r="V23" i="496" s="1"/>
  <c r="R23" i="496"/>
  <c r="O24" i="496"/>
  <c r="Q24" i="496" s="1"/>
  <c r="S24" i="496"/>
  <c r="P24" i="496" s="1"/>
  <c r="T23" i="494"/>
  <c r="U23" i="494" s="1"/>
  <c r="V23" i="494" s="1"/>
  <c r="R23" i="494"/>
  <c r="B25" i="495"/>
  <c r="H25" i="495"/>
  <c r="I25" i="495" s="1"/>
  <c r="C26" i="494"/>
  <c r="Y27" i="494"/>
  <c r="B25" i="494"/>
  <c r="H25" i="494"/>
  <c r="I25" i="494" s="1"/>
  <c r="C26" i="495"/>
  <c r="Y27" i="495"/>
  <c r="S24" i="495"/>
  <c r="P24" i="495" s="1"/>
  <c r="O24" i="495"/>
  <c r="Q24" i="495" s="1"/>
  <c r="S24" i="494"/>
  <c r="P24" i="494" s="1"/>
  <c r="O24" i="494"/>
  <c r="Q24" i="494" s="1"/>
  <c r="R23" i="495"/>
  <c r="T23" i="495"/>
  <c r="U23" i="495" s="1"/>
  <c r="V23" i="495" s="1"/>
  <c r="AB32" i="495"/>
  <c r="R22" i="492"/>
  <c r="T22" i="492"/>
  <c r="U22" i="492" s="1"/>
  <c r="V22" i="492" s="1"/>
  <c r="O23" i="492"/>
  <c r="Q23" i="492" s="1"/>
  <c r="S23" i="492"/>
  <c r="P23" i="492" s="1"/>
  <c r="T22" i="493"/>
  <c r="U22" i="493" s="1"/>
  <c r="V22" i="493" s="1"/>
  <c r="R22" i="493"/>
  <c r="C25" i="493"/>
  <c r="Y26" i="493"/>
  <c r="H24" i="493"/>
  <c r="I24" i="493" s="1"/>
  <c r="B24" i="493"/>
  <c r="S23" i="493"/>
  <c r="P23" i="493" s="1"/>
  <c r="O23" i="493"/>
  <c r="Q23" i="493" s="1"/>
  <c r="C25" i="492"/>
  <c r="Y26" i="492"/>
  <c r="H24" i="492"/>
  <c r="I24" i="492" s="1"/>
  <c r="B24" i="492"/>
  <c r="O23" i="491"/>
  <c r="Q23" i="491" s="1"/>
  <c r="S23" i="491"/>
  <c r="P23" i="491" s="1"/>
  <c r="C25" i="491"/>
  <c r="Y26" i="491"/>
  <c r="H24" i="491"/>
  <c r="I24" i="491" s="1"/>
  <c r="B24" i="491"/>
  <c r="R22" i="491"/>
  <c r="T22" i="491"/>
  <c r="U22" i="491" s="1"/>
  <c r="V22" i="491" s="1"/>
  <c r="T21" i="478"/>
  <c r="U21" i="478" s="1"/>
  <c r="V21" i="478" s="1"/>
  <c r="B23" i="465"/>
  <c r="B23" i="483"/>
  <c r="S23" i="483" s="1"/>
  <c r="P23" i="483" s="1"/>
  <c r="H23" i="478"/>
  <c r="I23" i="478" s="1"/>
  <c r="H24" i="484"/>
  <c r="I24" i="484" s="1"/>
  <c r="B24" i="484"/>
  <c r="R22" i="484"/>
  <c r="T22" i="484"/>
  <c r="U22" i="484" s="1"/>
  <c r="V22" i="484" s="1"/>
  <c r="S23" i="484"/>
  <c r="P23" i="484" s="1"/>
  <c r="O23" i="484"/>
  <c r="Q23" i="484" s="1"/>
  <c r="Y26" i="484"/>
  <c r="C25" i="484"/>
  <c r="H23" i="471"/>
  <c r="I23" i="471" s="1"/>
  <c r="R21" i="463"/>
  <c r="T21" i="463"/>
  <c r="U21" i="463" s="1"/>
  <c r="V21" i="463" s="1"/>
  <c r="B23" i="463"/>
  <c r="H23" i="463"/>
  <c r="I23" i="463" s="1"/>
  <c r="S22" i="463"/>
  <c r="P22" i="463" s="1"/>
  <c r="O22" i="463"/>
  <c r="Q22" i="463" s="1"/>
  <c r="AB25" i="463"/>
  <c r="Y24" i="463"/>
  <c r="C24" i="463" s="1"/>
  <c r="T21" i="469"/>
  <c r="U21" i="469" s="1"/>
  <c r="V21" i="469" s="1"/>
  <c r="AB25" i="483"/>
  <c r="Y24" i="483"/>
  <c r="C24" i="483" s="1"/>
  <c r="Y25" i="448"/>
  <c r="C24" i="448"/>
  <c r="H23" i="448"/>
  <c r="I23" i="448" s="1"/>
  <c r="B23" i="448"/>
  <c r="B23" i="458"/>
  <c r="S23" i="458" s="1"/>
  <c r="P23" i="458" s="1"/>
  <c r="T21" i="448"/>
  <c r="U21" i="448" s="1"/>
  <c r="V21" i="448" s="1"/>
  <c r="R21" i="448"/>
  <c r="S22" i="448"/>
  <c r="P22" i="448" s="1"/>
  <c r="O22" i="448"/>
  <c r="Q22" i="448" s="1"/>
  <c r="AB25" i="469"/>
  <c r="Y24" i="469"/>
  <c r="C24" i="469" s="1"/>
  <c r="S22" i="469"/>
  <c r="P22" i="469" s="1"/>
  <c r="O22" i="469"/>
  <c r="Q22" i="469" s="1"/>
  <c r="R22" i="469" s="1"/>
  <c r="H23" i="469"/>
  <c r="I23" i="469" s="1"/>
  <c r="B23" i="469"/>
  <c r="T21" i="449"/>
  <c r="U21" i="449" s="1"/>
  <c r="V21" i="449" s="1"/>
  <c r="AB25" i="465"/>
  <c r="Y24" i="465"/>
  <c r="C24" i="465" s="1"/>
  <c r="B24" i="465" s="1"/>
  <c r="S22" i="481"/>
  <c r="P22" i="481" s="1"/>
  <c r="O22" i="481"/>
  <c r="Q22" i="481" s="1"/>
  <c r="Y25" i="481"/>
  <c r="C24" i="481"/>
  <c r="S22" i="449"/>
  <c r="P22" i="449" s="1"/>
  <c r="O22" i="449"/>
  <c r="Q22" i="449" s="1"/>
  <c r="R22" i="449" s="1"/>
  <c r="AB25" i="478"/>
  <c r="Y24" i="478"/>
  <c r="C24" i="478" s="1"/>
  <c r="H24" i="478" s="1"/>
  <c r="I24" i="478" s="1"/>
  <c r="H23" i="481"/>
  <c r="I23" i="481" s="1"/>
  <c r="B23" i="481"/>
  <c r="B23" i="449"/>
  <c r="H23" i="449"/>
  <c r="I23" i="449" s="1"/>
  <c r="AB25" i="449"/>
  <c r="Y24" i="449"/>
  <c r="C24" i="449" s="1"/>
  <c r="R21" i="481"/>
  <c r="T21" i="481"/>
  <c r="U21" i="481" s="1"/>
  <c r="V21" i="481" s="1"/>
  <c r="T22" i="478"/>
  <c r="U22" i="478" s="1"/>
  <c r="V22" i="478" s="1"/>
  <c r="R22" i="478"/>
  <c r="AB25" i="466"/>
  <c r="Y24" i="466"/>
  <c r="C24" i="466" s="1"/>
  <c r="AB25" i="471"/>
  <c r="Y24" i="471"/>
  <c r="C24" i="471" s="1"/>
  <c r="B24" i="471" s="1"/>
  <c r="T23" i="456"/>
  <c r="U23" i="456" s="1"/>
  <c r="V23" i="456" s="1"/>
  <c r="R23" i="456"/>
  <c r="AB25" i="477"/>
  <c r="Y24" i="477"/>
  <c r="C24" i="477" s="1"/>
  <c r="B24" i="477" s="1"/>
  <c r="AB25" i="458"/>
  <c r="Y24" i="458"/>
  <c r="C24" i="458" s="1"/>
  <c r="H24" i="458" s="1"/>
  <c r="I24" i="458" s="1"/>
  <c r="C26" i="456"/>
  <c r="Y27" i="456"/>
  <c r="H25" i="456"/>
  <c r="I25" i="456" s="1"/>
  <c r="B25" i="456"/>
  <c r="S24" i="456"/>
  <c r="P24" i="456" s="1"/>
  <c r="O24" i="456"/>
  <c r="Q24" i="456" s="1"/>
  <c r="S22" i="466"/>
  <c r="P22" i="466" s="1"/>
  <c r="O22" i="466"/>
  <c r="Q22" i="466" s="1"/>
  <c r="R21" i="466"/>
  <c r="T21" i="466"/>
  <c r="U21" i="466" s="1"/>
  <c r="V21" i="466" s="1"/>
  <c r="B25" i="455"/>
  <c r="H25" i="455"/>
  <c r="I25" i="455" s="1"/>
  <c r="S23" i="478"/>
  <c r="O23" i="478"/>
  <c r="Q23" i="478" s="1"/>
  <c r="AB27" i="455"/>
  <c r="Y26" i="455"/>
  <c r="C26" i="455" s="1"/>
  <c r="S24" i="455"/>
  <c r="P24" i="455" s="1"/>
  <c r="O24" i="455"/>
  <c r="Q24" i="455" s="1"/>
  <c r="H23" i="466"/>
  <c r="I23" i="466" s="1"/>
  <c r="B23" i="466"/>
  <c r="H24" i="467"/>
  <c r="I24" i="467" s="1"/>
  <c r="B24" i="467"/>
  <c r="C24" i="454"/>
  <c r="Y25" i="454"/>
  <c r="B24" i="461"/>
  <c r="H24" i="461"/>
  <c r="I24" i="461" s="1"/>
  <c r="C24" i="480"/>
  <c r="Y25" i="480"/>
  <c r="S23" i="453"/>
  <c r="P23" i="453" s="1"/>
  <c r="O23" i="453"/>
  <c r="Q23" i="453" s="1"/>
  <c r="H25" i="459"/>
  <c r="I25" i="459" s="1"/>
  <c r="B25" i="459"/>
  <c r="T22" i="460"/>
  <c r="U22" i="460" s="1"/>
  <c r="V22" i="460" s="1"/>
  <c r="R22" i="460"/>
  <c r="T21" i="457"/>
  <c r="U21" i="457" s="1"/>
  <c r="V21" i="457" s="1"/>
  <c r="R21" i="457"/>
  <c r="C24" i="452"/>
  <c r="Y25" i="452"/>
  <c r="B24" i="450"/>
  <c r="H24" i="450"/>
  <c r="I24" i="450" s="1"/>
  <c r="S23" i="479"/>
  <c r="P23" i="479" s="1"/>
  <c r="O23" i="479"/>
  <c r="Q23" i="479" s="1"/>
  <c r="O23" i="477"/>
  <c r="Q23" i="477" s="1"/>
  <c r="C25" i="479"/>
  <c r="Y26" i="479"/>
  <c r="S22" i="485"/>
  <c r="P22" i="485" s="1"/>
  <c r="O22" i="485"/>
  <c r="Q22" i="485" s="1"/>
  <c r="S22" i="468"/>
  <c r="P22" i="468" s="1"/>
  <c r="O22" i="468"/>
  <c r="Q22" i="468" s="1"/>
  <c r="C24" i="468"/>
  <c r="Y25" i="468"/>
  <c r="C24" i="473"/>
  <c r="Y25" i="473"/>
  <c r="C25" i="461"/>
  <c r="Y26" i="461"/>
  <c r="H23" i="480"/>
  <c r="I23" i="480" s="1"/>
  <c r="B23" i="480"/>
  <c r="T22" i="450"/>
  <c r="U22" i="450" s="1"/>
  <c r="V22" i="450" s="1"/>
  <c r="R22" i="450"/>
  <c r="R22" i="461"/>
  <c r="T22" i="461"/>
  <c r="U22" i="461" s="1"/>
  <c r="V22" i="461" s="1"/>
  <c r="B23" i="452"/>
  <c r="H23" i="452"/>
  <c r="I23" i="452" s="1"/>
  <c r="T21" i="454"/>
  <c r="U21" i="454" s="1"/>
  <c r="V21" i="454" s="1"/>
  <c r="R21" i="454"/>
  <c r="H24" i="479"/>
  <c r="I24" i="479" s="1"/>
  <c r="B24" i="479"/>
  <c r="C25" i="462"/>
  <c r="Y26" i="462"/>
  <c r="T22" i="475"/>
  <c r="U22" i="475" s="1"/>
  <c r="V22" i="475" s="1"/>
  <c r="R22" i="475"/>
  <c r="S22" i="473"/>
  <c r="P22" i="473" s="1"/>
  <c r="O22" i="473"/>
  <c r="Q22" i="473" s="1"/>
  <c r="S22" i="454"/>
  <c r="P22" i="454" s="1"/>
  <c r="O22" i="454"/>
  <c r="Q22" i="454" s="1"/>
  <c r="O23" i="461"/>
  <c r="Q23" i="461" s="1"/>
  <c r="S23" i="461"/>
  <c r="P23" i="461" s="1"/>
  <c r="S22" i="457"/>
  <c r="P22" i="457" s="1"/>
  <c r="O22" i="457"/>
  <c r="Q22" i="457" s="1"/>
  <c r="H23" i="468"/>
  <c r="I23" i="468" s="1"/>
  <c r="B23" i="468"/>
  <c r="H23" i="473"/>
  <c r="I23" i="473" s="1"/>
  <c r="B23" i="473"/>
  <c r="C25" i="460"/>
  <c r="Y26" i="460"/>
  <c r="T22" i="462"/>
  <c r="U22" i="462" s="1"/>
  <c r="V22" i="462" s="1"/>
  <c r="R22" i="462"/>
  <c r="H23" i="451"/>
  <c r="I23" i="451" s="1"/>
  <c r="B23" i="451"/>
  <c r="T22" i="479"/>
  <c r="U22" i="479" s="1"/>
  <c r="V22" i="479" s="1"/>
  <c r="R22" i="479"/>
  <c r="R21" i="464"/>
  <c r="T21" i="464"/>
  <c r="U21" i="464" s="1"/>
  <c r="V21" i="464" s="1"/>
  <c r="H23" i="472"/>
  <c r="I23" i="472" s="1"/>
  <c r="B23" i="472"/>
  <c r="AB25" i="451"/>
  <c r="Y24" i="451"/>
  <c r="C24" i="451" s="1"/>
  <c r="R22" i="471"/>
  <c r="T22" i="471"/>
  <c r="U22" i="471" s="1"/>
  <c r="V22" i="471" s="1"/>
  <c r="T23" i="459"/>
  <c r="U23" i="459" s="1"/>
  <c r="V23" i="459" s="1"/>
  <c r="R23" i="459"/>
  <c r="C25" i="453"/>
  <c r="Y26" i="453"/>
  <c r="AB29" i="474"/>
  <c r="S22" i="464"/>
  <c r="P22" i="464" s="1"/>
  <c r="O22" i="464"/>
  <c r="Q22" i="464" s="1"/>
  <c r="R21" i="452"/>
  <c r="T21" i="452"/>
  <c r="U21" i="452" s="1"/>
  <c r="V21" i="452" s="1"/>
  <c r="H24" i="462"/>
  <c r="I24" i="462" s="1"/>
  <c r="B24" i="462"/>
  <c r="T21" i="472"/>
  <c r="U21" i="472" s="1"/>
  <c r="V21" i="472" s="1"/>
  <c r="R21" i="472"/>
  <c r="H24" i="460"/>
  <c r="I24" i="460" s="1"/>
  <c r="B24" i="460"/>
  <c r="T22" i="482"/>
  <c r="U22" i="482" s="1"/>
  <c r="V22" i="482" s="1"/>
  <c r="R22" i="482"/>
  <c r="B23" i="454"/>
  <c r="H23" i="454"/>
  <c r="I23" i="454" s="1"/>
  <c r="T21" i="480"/>
  <c r="U21" i="480" s="1"/>
  <c r="V21" i="480" s="1"/>
  <c r="R21" i="480"/>
  <c r="AB25" i="472"/>
  <c r="Y24" i="472"/>
  <c r="C24" i="472" s="1"/>
  <c r="R22" i="453"/>
  <c r="T22" i="453"/>
  <c r="U22" i="453" s="1"/>
  <c r="V22" i="453" s="1"/>
  <c r="S23" i="475"/>
  <c r="P23" i="475" s="1"/>
  <c r="O23" i="475"/>
  <c r="Q23" i="475" s="1"/>
  <c r="S24" i="459"/>
  <c r="P24" i="459" s="1"/>
  <c r="O24" i="459"/>
  <c r="Q24" i="459" s="1"/>
  <c r="B24" i="458"/>
  <c r="T21" i="473"/>
  <c r="U21" i="473" s="1"/>
  <c r="V21" i="473" s="1"/>
  <c r="R21" i="473"/>
  <c r="H24" i="453"/>
  <c r="I24" i="453" s="1"/>
  <c r="B24" i="453"/>
  <c r="H23" i="464"/>
  <c r="I23" i="464" s="1"/>
  <c r="B23" i="464"/>
  <c r="S23" i="460"/>
  <c r="P23" i="460" s="1"/>
  <c r="O23" i="460"/>
  <c r="Q23" i="460" s="1"/>
  <c r="H23" i="470"/>
  <c r="I23" i="470" s="1"/>
  <c r="B23" i="470"/>
  <c r="C24" i="485"/>
  <c r="Y25" i="485"/>
  <c r="R22" i="467"/>
  <c r="T22" i="467"/>
  <c r="U22" i="467" s="1"/>
  <c r="V22" i="467" s="1"/>
  <c r="C25" i="467"/>
  <c r="Y26" i="467"/>
  <c r="S22" i="472"/>
  <c r="P22" i="472" s="1"/>
  <c r="O22" i="472"/>
  <c r="Q22" i="472" s="1"/>
  <c r="C25" i="474"/>
  <c r="Y26" i="474"/>
  <c r="C25" i="482"/>
  <c r="Y26" i="482"/>
  <c r="AB25" i="464"/>
  <c r="Y24" i="464"/>
  <c r="C24" i="464" s="1"/>
  <c r="H24" i="483"/>
  <c r="I24" i="483" s="1"/>
  <c r="B24" i="483"/>
  <c r="AB25" i="470"/>
  <c r="Y24" i="470"/>
  <c r="C24" i="470" s="1"/>
  <c r="H23" i="485"/>
  <c r="I23" i="485" s="1"/>
  <c r="B23" i="485"/>
  <c r="S22" i="470"/>
  <c r="P22" i="470" s="1"/>
  <c r="O22" i="470"/>
  <c r="Q22" i="470" s="1"/>
  <c r="B24" i="474"/>
  <c r="H24" i="474"/>
  <c r="I24" i="474" s="1"/>
  <c r="H24" i="482"/>
  <c r="I24" i="482" s="1"/>
  <c r="B24" i="482"/>
  <c r="S22" i="451"/>
  <c r="P22" i="451" s="1"/>
  <c r="O22" i="451"/>
  <c r="Q22" i="451" s="1"/>
  <c r="T21" i="470"/>
  <c r="U21" i="470" s="1"/>
  <c r="V21" i="470" s="1"/>
  <c r="R21" i="470"/>
  <c r="T21" i="451"/>
  <c r="U21" i="451" s="1"/>
  <c r="V21" i="451" s="1"/>
  <c r="R21" i="451"/>
  <c r="S23" i="450"/>
  <c r="P23" i="450" s="1"/>
  <c r="O23" i="450"/>
  <c r="Q23" i="450" s="1"/>
  <c r="S23" i="462"/>
  <c r="P23" i="462" s="1"/>
  <c r="O23" i="462"/>
  <c r="Q23" i="462" s="1"/>
  <c r="R22" i="474"/>
  <c r="T22" i="474"/>
  <c r="U22" i="474" s="1"/>
  <c r="V22" i="474" s="1"/>
  <c r="S23" i="467"/>
  <c r="P23" i="467" s="1"/>
  <c r="O23" i="467"/>
  <c r="Q23" i="467" s="1"/>
  <c r="R22" i="458"/>
  <c r="T22" i="458"/>
  <c r="U22" i="458" s="1"/>
  <c r="V22" i="458" s="1"/>
  <c r="C25" i="475"/>
  <c r="Y26" i="475"/>
  <c r="T22" i="483"/>
  <c r="U22" i="483" s="1"/>
  <c r="V22" i="483" s="1"/>
  <c r="R22" i="483"/>
  <c r="S22" i="452"/>
  <c r="P22" i="452" s="1"/>
  <c r="O22" i="452"/>
  <c r="Q22" i="452" s="1"/>
  <c r="S23" i="471"/>
  <c r="O23" i="471"/>
  <c r="Q23" i="471" s="1"/>
  <c r="T22" i="477"/>
  <c r="U22" i="477" s="1"/>
  <c r="V22" i="477" s="1"/>
  <c r="R22" i="477"/>
  <c r="B23" i="457"/>
  <c r="H23" i="457"/>
  <c r="I23" i="457" s="1"/>
  <c r="T21" i="468"/>
  <c r="U21" i="468" s="1"/>
  <c r="V21" i="468" s="1"/>
  <c r="R21" i="468"/>
  <c r="S23" i="474"/>
  <c r="P23" i="474" s="1"/>
  <c r="O23" i="474"/>
  <c r="Q23" i="474" s="1"/>
  <c r="S23" i="465"/>
  <c r="P23" i="465" s="1"/>
  <c r="O23" i="465"/>
  <c r="Q23" i="465" s="1"/>
  <c r="T22" i="465"/>
  <c r="U22" i="465" s="1"/>
  <c r="V22" i="465" s="1"/>
  <c r="R22" i="465"/>
  <c r="H24" i="475"/>
  <c r="I24" i="475" s="1"/>
  <c r="B24" i="475"/>
  <c r="C26" i="459"/>
  <c r="Y27" i="459"/>
  <c r="S23" i="482"/>
  <c r="P23" i="482" s="1"/>
  <c r="O23" i="482"/>
  <c r="Q23" i="482" s="1"/>
  <c r="T21" i="485"/>
  <c r="U21" i="485" s="1"/>
  <c r="V21" i="485" s="1"/>
  <c r="R21" i="485"/>
  <c r="C25" i="450"/>
  <c r="Y26" i="450"/>
  <c r="AB25" i="457"/>
  <c r="Y24" i="457"/>
  <c r="C24" i="457" s="1"/>
  <c r="O22" i="480"/>
  <c r="Q22" i="480" s="1"/>
  <c r="S22" i="480"/>
  <c r="P22" i="480" s="1"/>
  <c r="S23" i="486" l="1"/>
  <c r="P23" i="486" s="1"/>
  <c r="O23" i="486"/>
  <c r="Q23" i="486" s="1"/>
  <c r="H24" i="486"/>
  <c r="I24" i="486" s="1"/>
  <c r="B24" i="486"/>
  <c r="C25" i="486"/>
  <c r="Y26" i="486"/>
  <c r="R22" i="486"/>
  <c r="T22" i="486"/>
  <c r="U22" i="486" s="1"/>
  <c r="V22" i="486" s="1"/>
  <c r="O22" i="476"/>
  <c r="Q22" i="476" s="1"/>
  <c r="S22" i="476"/>
  <c r="P22" i="476" s="1"/>
  <c r="C24" i="476"/>
  <c r="Y25" i="476"/>
  <c r="O23" i="483"/>
  <c r="Q23" i="483" s="1"/>
  <c r="R23" i="483" s="1"/>
  <c r="H23" i="476"/>
  <c r="I23" i="476" s="1"/>
  <c r="B23" i="476"/>
  <c r="T21" i="476"/>
  <c r="U21" i="476" s="1"/>
  <c r="V21" i="476" s="1"/>
  <c r="R21" i="476"/>
  <c r="H24" i="471"/>
  <c r="I24" i="471" s="1"/>
  <c r="T24" i="496"/>
  <c r="U24" i="496" s="1"/>
  <c r="V24" i="496" s="1"/>
  <c r="R24" i="496"/>
  <c r="S25" i="496"/>
  <c r="P25" i="496" s="1"/>
  <c r="O25" i="496"/>
  <c r="Q25" i="496" s="1"/>
  <c r="C27" i="496"/>
  <c r="Y28" i="496"/>
  <c r="H26" i="496"/>
  <c r="I26" i="496" s="1"/>
  <c r="B26" i="496"/>
  <c r="O25" i="494"/>
  <c r="Q25" i="494" s="1"/>
  <c r="S25" i="494"/>
  <c r="P25" i="494" s="1"/>
  <c r="R24" i="494"/>
  <c r="T24" i="494"/>
  <c r="U24" i="494" s="1"/>
  <c r="V24" i="494" s="1"/>
  <c r="C27" i="494"/>
  <c r="Y28" i="494"/>
  <c r="B26" i="494"/>
  <c r="H26" i="494"/>
  <c r="I26" i="494" s="1"/>
  <c r="T24" i="495"/>
  <c r="U24" i="495" s="1"/>
  <c r="V24" i="495" s="1"/>
  <c r="R24" i="495"/>
  <c r="S25" i="495"/>
  <c r="P25" i="495" s="1"/>
  <c r="O25" i="495"/>
  <c r="Q25" i="495" s="1"/>
  <c r="C27" i="495"/>
  <c r="Y28" i="495"/>
  <c r="AB33" i="495"/>
  <c r="H26" i="495"/>
  <c r="I26" i="495" s="1"/>
  <c r="B26" i="495"/>
  <c r="C26" i="493"/>
  <c r="Y27" i="493"/>
  <c r="C26" i="492"/>
  <c r="Y27" i="492"/>
  <c r="H25" i="493"/>
  <c r="I25" i="493" s="1"/>
  <c r="B25" i="493"/>
  <c r="B25" i="492"/>
  <c r="H25" i="492"/>
  <c r="I25" i="492" s="1"/>
  <c r="R23" i="493"/>
  <c r="T23" i="493"/>
  <c r="U23" i="493" s="1"/>
  <c r="V23" i="493" s="1"/>
  <c r="O24" i="493"/>
  <c r="Q24" i="493" s="1"/>
  <c r="S24" i="493"/>
  <c r="P24" i="493" s="1"/>
  <c r="T23" i="492"/>
  <c r="U23" i="492" s="1"/>
  <c r="V23" i="492" s="1"/>
  <c r="R23" i="492"/>
  <c r="S24" i="492"/>
  <c r="P24" i="492" s="1"/>
  <c r="O24" i="492"/>
  <c r="Q24" i="492" s="1"/>
  <c r="O24" i="491"/>
  <c r="Q24" i="491" s="1"/>
  <c r="S24" i="491"/>
  <c r="P24" i="491" s="1"/>
  <c r="C26" i="491"/>
  <c r="Y27" i="491"/>
  <c r="H25" i="491"/>
  <c r="I25" i="491" s="1"/>
  <c r="B25" i="491"/>
  <c r="T23" i="491"/>
  <c r="U23" i="491" s="1"/>
  <c r="V23" i="491" s="1"/>
  <c r="R23" i="491"/>
  <c r="P23" i="471"/>
  <c r="H24" i="477"/>
  <c r="I24" i="477" s="1"/>
  <c r="H24" i="465"/>
  <c r="I24" i="465" s="1"/>
  <c r="B24" i="478"/>
  <c r="S24" i="478" s="1"/>
  <c r="P24" i="478" s="1"/>
  <c r="P23" i="478"/>
  <c r="T23" i="484"/>
  <c r="U23" i="484" s="1"/>
  <c r="V23" i="484" s="1"/>
  <c r="R23" i="484"/>
  <c r="S24" i="484"/>
  <c r="P24" i="484" s="1"/>
  <c r="O24" i="484"/>
  <c r="Q24" i="484" s="1"/>
  <c r="B25" i="484"/>
  <c r="H25" i="484"/>
  <c r="I25" i="484" s="1"/>
  <c r="O23" i="458"/>
  <c r="Q23" i="458" s="1"/>
  <c r="T23" i="458" s="1"/>
  <c r="U23" i="458" s="1"/>
  <c r="V23" i="458" s="1"/>
  <c r="Y27" i="484"/>
  <c r="C26" i="484"/>
  <c r="R22" i="463"/>
  <c r="T22" i="463"/>
  <c r="U22" i="463" s="1"/>
  <c r="V22" i="463" s="1"/>
  <c r="H24" i="463"/>
  <c r="I24" i="463" s="1"/>
  <c r="B24" i="463"/>
  <c r="AB26" i="463"/>
  <c r="Y25" i="463"/>
  <c r="C25" i="463" s="1"/>
  <c r="S23" i="463"/>
  <c r="P23" i="463" s="1"/>
  <c r="O23" i="463"/>
  <c r="Q23" i="463" s="1"/>
  <c r="AB26" i="483"/>
  <c r="Y25" i="483"/>
  <c r="C25" i="483" s="1"/>
  <c r="H25" i="483" s="1"/>
  <c r="I25" i="483" s="1"/>
  <c r="O23" i="448"/>
  <c r="Q23" i="448" s="1"/>
  <c r="S23" i="448"/>
  <c r="P23" i="448" s="1"/>
  <c r="R22" i="448"/>
  <c r="T22" i="448"/>
  <c r="U22" i="448" s="1"/>
  <c r="V22" i="448" s="1"/>
  <c r="H24" i="448"/>
  <c r="I24" i="448" s="1"/>
  <c r="B24" i="448"/>
  <c r="Y26" i="448"/>
  <c r="C25" i="448"/>
  <c r="T22" i="469"/>
  <c r="U22" i="469" s="1"/>
  <c r="V22" i="469" s="1"/>
  <c r="S23" i="469"/>
  <c r="P23" i="469" s="1"/>
  <c r="O23" i="469"/>
  <c r="Q23" i="469" s="1"/>
  <c r="R23" i="469" s="1"/>
  <c r="AB26" i="469"/>
  <c r="Y25" i="469"/>
  <c r="C25" i="469" s="1"/>
  <c r="H24" i="469"/>
  <c r="I24" i="469" s="1"/>
  <c r="B24" i="469"/>
  <c r="S23" i="449"/>
  <c r="P23" i="449" s="1"/>
  <c r="O23" i="449"/>
  <c r="Q23" i="449" s="1"/>
  <c r="R23" i="449" s="1"/>
  <c r="AB26" i="478"/>
  <c r="Y25" i="478"/>
  <c r="C25" i="478" s="1"/>
  <c r="H25" i="478" s="1"/>
  <c r="I25" i="478" s="1"/>
  <c r="B24" i="481"/>
  <c r="H24" i="481"/>
  <c r="I24" i="481" s="1"/>
  <c r="R22" i="481"/>
  <c r="T22" i="481"/>
  <c r="U22" i="481" s="1"/>
  <c r="V22" i="481" s="1"/>
  <c r="B24" i="449"/>
  <c r="H24" i="449"/>
  <c r="I24" i="449" s="1"/>
  <c r="Y26" i="481"/>
  <c r="C25" i="481"/>
  <c r="AB26" i="449"/>
  <c r="Y25" i="449"/>
  <c r="C25" i="449" s="1"/>
  <c r="S23" i="481"/>
  <c r="P23" i="481" s="1"/>
  <c r="O23" i="481"/>
  <c r="Q23" i="481" s="1"/>
  <c r="T22" i="449"/>
  <c r="U22" i="449" s="1"/>
  <c r="V22" i="449" s="1"/>
  <c r="AB26" i="465"/>
  <c r="Y25" i="465"/>
  <c r="C25" i="465" s="1"/>
  <c r="B25" i="465" s="1"/>
  <c r="B24" i="466"/>
  <c r="H24" i="466"/>
  <c r="I24" i="466" s="1"/>
  <c r="AB26" i="466"/>
  <c r="Y25" i="466"/>
  <c r="C25" i="466" s="1"/>
  <c r="S23" i="466"/>
  <c r="P23" i="466" s="1"/>
  <c r="O23" i="466"/>
  <c r="Q23" i="466" s="1"/>
  <c r="R24" i="456"/>
  <c r="T24" i="456"/>
  <c r="U24" i="456" s="1"/>
  <c r="V24" i="456" s="1"/>
  <c r="AB26" i="458"/>
  <c r="Y25" i="458"/>
  <c r="C25" i="458" s="1"/>
  <c r="H25" i="458" s="1"/>
  <c r="I25" i="458" s="1"/>
  <c r="O25" i="455"/>
  <c r="Q25" i="455" s="1"/>
  <c r="S25" i="455"/>
  <c r="P25" i="455" s="1"/>
  <c r="T22" i="466"/>
  <c r="U22" i="466" s="1"/>
  <c r="V22" i="466" s="1"/>
  <c r="R22" i="466"/>
  <c r="AB26" i="477"/>
  <c r="Y25" i="477"/>
  <c r="C25" i="477" s="1"/>
  <c r="B25" i="477" s="1"/>
  <c r="B25" i="478"/>
  <c r="AB26" i="471"/>
  <c r="Y25" i="471"/>
  <c r="C25" i="471" s="1"/>
  <c r="H25" i="471" s="1"/>
  <c r="I25" i="471" s="1"/>
  <c r="R24" i="455"/>
  <c r="T24" i="455"/>
  <c r="U24" i="455" s="1"/>
  <c r="V24" i="455" s="1"/>
  <c r="R23" i="478"/>
  <c r="T23" i="478"/>
  <c r="H26" i="455"/>
  <c r="I26" i="455" s="1"/>
  <c r="B26" i="455"/>
  <c r="S25" i="456"/>
  <c r="P25" i="456" s="1"/>
  <c r="O25" i="456"/>
  <c r="Q25" i="456" s="1"/>
  <c r="C27" i="456"/>
  <c r="Y28" i="456"/>
  <c r="AB28" i="455"/>
  <c r="Y27" i="455"/>
  <c r="C27" i="455" s="1"/>
  <c r="H26" i="456"/>
  <c r="I26" i="456" s="1"/>
  <c r="B26" i="456"/>
  <c r="C27" i="459"/>
  <c r="Y28" i="459"/>
  <c r="S24" i="475"/>
  <c r="P24" i="475" s="1"/>
  <c r="O24" i="475"/>
  <c r="Q24" i="475" s="1"/>
  <c r="R23" i="465"/>
  <c r="T23" i="465"/>
  <c r="U23" i="465" s="1"/>
  <c r="V23" i="465" s="1"/>
  <c r="C26" i="475"/>
  <c r="Y27" i="475"/>
  <c r="H25" i="474"/>
  <c r="I25" i="474" s="1"/>
  <c r="B25" i="474"/>
  <c r="T23" i="460"/>
  <c r="U23" i="460" s="1"/>
  <c r="V23" i="460" s="1"/>
  <c r="R23" i="460"/>
  <c r="S24" i="462"/>
  <c r="P24" i="462" s="1"/>
  <c r="O24" i="462"/>
  <c r="Q24" i="462" s="1"/>
  <c r="B25" i="453"/>
  <c r="H25" i="453"/>
  <c r="I25" i="453" s="1"/>
  <c r="R22" i="454"/>
  <c r="T22" i="454"/>
  <c r="U22" i="454" s="1"/>
  <c r="V22" i="454" s="1"/>
  <c r="C26" i="461"/>
  <c r="Y27" i="461"/>
  <c r="C25" i="468"/>
  <c r="Y26" i="468"/>
  <c r="H24" i="454"/>
  <c r="I24" i="454" s="1"/>
  <c r="B24" i="454"/>
  <c r="H25" i="450"/>
  <c r="I25" i="450" s="1"/>
  <c r="B25" i="450"/>
  <c r="T23" i="474"/>
  <c r="U23" i="474" s="1"/>
  <c r="V23" i="474" s="1"/>
  <c r="R23" i="474"/>
  <c r="S24" i="477"/>
  <c r="O24" i="477"/>
  <c r="Q24" i="477" s="1"/>
  <c r="T23" i="471"/>
  <c r="U23" i="471" s="1"/>
  <c r="V23" i="471" s="1"/>
  <c r="R23" i="471"/>
  <c r="R22" i="452"/>
  <c r="T22" i="452"/>
  <c r="U22" i="452" s="1"/>
  <c r="V22" i="452" s="1"/>
  <c r="H25" i="475"/>
  <c r="I25" i="475" s="1"/>
  <c r="B25" i="475"/>
  <c r="S24" i="471"/>
  <c r="P24" i="471" s="1"/>
  <c r="O24" i="471"/>
  <c r="Q24" i="471" s="1"/>
  <c r="S24" i="465"/>
  <c r="O24" i="465"/>
  <c r="Q24" i="465" s="1"/>
  <c r="S24" i="458"/>
  <c r="P24" i="458" s="1"/>
  <c r="O24" i="458"/>
  <c r="Q24" i="458" s="1"/>
  <c r="B24" i="451"/>
  <c r="H24" i="451"/>
  <c r="I24" i="451" s="1"/>
  <c r="S23" i="480"/>
  <c r="P23" i="480" s="1"/>
  <c r="O23" i="480"/>
  <c r="Q23" i="480" s="1"/>
  <c r="H25" i="461"/>
  <c r="I25" i="461" s="1"/>
  <c r="B25" i="461"/>
  <c r="H24" i="468"/>
  <c r="I24" i="468" s="1"/>
  <c r="B24" i="468"/>
  <c r="T22" i="485"/>
  <c r="U22" i="485" s="1"/>
  <c r="V22" i="485" s="1"/>
  <c r="R22" i="485"/>
  <c r="R23" i="477"/>
  <c r="T23" i="477"/>
  <c r="U23" i="477" s="1"/>
  <c r="V23" i="477" s="1"/>
  <c r="C26" i="450"/>
  <c r="Y27" i="450"/>
  <c r="H24" i="457"/>
  <c r="I24" i="457" s="1"/>
  <c r="B24" i="457"/>
  <c r="H26" i="459"/>
  <c r="I26" i="459" s="1"/>
  <c r="B26" i="459"/>
  <c r="T22" i="480"/>
  <c r="U22" i="480" s="1"/>
  <c r="V22" i="480" s="1"/>
  <c r="R22" i="480"/>
  <c r="AB26" i="457"/>
  <c r="Y25" i="457"/>
  <c r="C25" i="457" s="1"/>
  <c r="T23" i="462"/>
  <c r="U23" i="462" s="1"/>
  <c r="V23" i="462" s="1"/>
  <c r="R23" i="462"/>
  <c r="S24" i="474"/>
  <c r="P24" i="474" s="1"/>
  <c r="O24" i="474"/>
  <c r="Q24" i="474" s="1"/>
  <c r="T22" i="472"/>
  <c r="U22" i="472" s="1"/>
  <c r="V22" i="472" s="1"/>
  <c r="R22" i="472"/>
  <c r="S23" i="470"/>
  <c r="P23" i="470" s="1"/>
  <c r="O23" i="470"/>
  <c r="Q23" i="470" s="1"/>
  <c r="T23" i="483"/>
  <c r="U23" i="483" s="1"/>
  <c r="V23" i="483" s="1"/>
  <c r="AB26" i="451"/>
  <c r="Y25" i="451"/>
  <c r="C25" i="451" s="1"/>
  <c r="S23" i="473"/>
  <c r="P23" i="473" s="1"/>
  <c r="O23" i="473"/>
  <c r="Q23" i="473" s="1"/>
  <c r="S23" i="457"/>
  <c r="P23" i="457" s="1"/>
  <c r="O23" i="457"/>
  <c r="Q23" i="457" s="1"/>
  <c r="S24" i="483"/>
  <c r="P24" i="483" s="1"/>
  <c r="O24" i="483"/>
  <c r="Q24" i="483" s="1"/>
  <c r="C26" i="467"/>
  <c r="Y27" i="467"/>
  <c r="S23" i="464"/>
  <c r="P23" i="464" s="1"/>
  <c r="O23" i="464"/>
  <c r="Q23" i="464" s="1"/>
  <c r="S24" i="453"/>
  <c r="P24" i="453" s="1"/>
  <c r="O24" i="453"/>
  <c r="Q24" i="453" s="1"/>
  <c r="T24" i="459"/>
  <c r="U24" i="459" s="1"/>
  <c r="V24" i="459" s="1"/>
  <c r="R24" i="459"/>
  <c r="S23" i="454"/>
  <c r="P23" i="454" s="1"/>
  <c r="O23" i="454"/>
  <c r="Q23" i="454" s="1"/>
  <c r="C26" i="460"/>
  <c r="Y27" i="460"/>
  <c r="S25" i="459"/>
  <c r="P25" i="459" s="1"/>
  <c r="O25" i="459"/>
  <c r="Q25" i="459" s="1"/>
  <c r="C25" i="480"/>
  <c r="Y26" i="480"/>
  <c r="R23" i="467"/>
  <c r="T23" i="467"/>
  <c r="U23" i="467" s="1"/>
  <c r="V23" i="467" s="1"/>
  <c r="H24" i="464"/>
  <c r="I24" i="464" s="1"/>
  <c r="B24" i="464"/>
  <c r="C26" i="482"/>
  <c r="Y27" i="482"/>
  <c r="H25" i="467"/>
  <c r="I25" i="467" s="1"/>
  <c r="B25" i="467"/>
  <c r="R22" i="464"/>
  <c r="T22" i="464"/>
  <c r="U22" i="464" s="1"/>
  <c r="V22" i="464" s="1"/>
  <c r="S23" i="472"/>
  <c r="P23" i="472" s="1"/>
  <c r="O23" i="472"/>
  <c r="Q23" i="472" s="1"/>
  <c r="H25" i="460"/>
  <c r="I25" i="460" s="1"/>
  <c r="B25" i="460"/>
  <c r="S23" i="468"/>
  <c r="P23" i="468" s="1"/>
  <c r="O23" i="468"/>
  <c r="Q23" i="468" s="1"/>
  <c r="C26" i="462"/>
  <c r="Y27" i="462"/>
  <c r="S23" i="452"/>
  <c r="P23" i="452" s="1"/>
  <c r="O23" i="452"/>
  <c r="Q23" i="452" s="1"/>
  <c r="C25" i="452"/>
  <c r="Y26" i="452"/>
  <c r="H24" i="480"/>
  <c r="I24" i="480" s="1"/>
  <c r="B24" i="480"/>
  <c r="S24" i="467"/>
  <c r="P24" i="467" s="1"/>
  <c r="O24" i="467"/>
  <c r="Q24" i="467" s="1"/>
  <c r="T23" i="482"/>
  <c r="U23" i="482" s="1"/>
  <c r="V23" i="482" s="1"/>
  <c r="R23" i="482"/>
  <c r="R22" i="470"/>
  <c r="T22" i="470"/>
  <c r="U22" i="470" s="1"/>
  <c r="V22" i="470" s="1"/>
  <c r="S23" i="485"/>
  <c r="P23" i="485" s="1"/>
  <c r="O23" i="485"/>
  <c r="Q23" i="485" s="1"/>
  <c r="H24" i="470"/>
  <c r="I24" i="470" s="1"/>
  <c r="B24" i="470"/>
  <c r="AB26" i="464"/>
  <c r="Y25" i="464"/>
  <c r="C25" i="464" s="1"/>
  <c r="H25" i="482"/>
  <c r="I25" i="482" s="1"/>
  <c r="B25" i="482"/>
  <c r="AB30" i="474"/>
  <c r="T23" i="461"/>
  <c r="U23" i="461" s="1"/>
  <c r="V23" i="461" s="1"/>
  <c r="R23" i="461"/>
  <c r="H25" i="462"/>
  <c r="I25" i="462" s="1"/>
  <c r="B25" i="462"/>
  <c r="H24" i="452"/>
  <c r="I24" i="452" s="1"/>
  <c r="B24" i="452"/>
  <c r="R23" i="453"/>
  <c r="T23" i="453"/>
  <c r="U23" i="453" s="1"/>
  <c r="V23" i="453" s="1"/>
  <c r="R23" i="450"/>
  <c r="T23" i="450"/>
  <c r="U23" i="450" s="1"/>
  <c r="V23" i="450" s="1"/>
  <c r="R22" i="451"/>
  <c r="T22" i="451"/>
  <c r="U22" i="451" s="1"/>
  <c r="V22" i="451" s="1"/>
  <c r="S24" i="482"/>
  <c r="P24" i="482" s="1"/>
  <c r="O24" i="482"/>
  <c r="Q24" i="482" s="1"/>
  <c r="AB26" i="470"/>
  <c r="Y25" i="470"/>
  <c r="C25" i="470" s="1"/>
  <c r="C25" i="485"/>
  <c r="Y26" i="485"/>
  <c r="R23" i="475"/>
  <c r="T23" i="475"/>
  <c r="U23" i="475" s="1"/>
  <c r="V23" i="475" s="1"/>
  <c r="B24" i="472"/>
  <c r="H24" i="472"/>
  <c r="I24" i="472" s="1"/>
  <c r="S23" i="451"/>
  <c r="P23" i="451" s="1"/>
  <c r="O23" i="451"/>
  <c r="Q23" i="451" s="1"/>
  <c r="R22" i="457"/>
  <c r="T22" i="457"/>
  <c r="U22" i="457" s="1"/>
  <c r="V22" i="457" s="1"/>
  <c r="C25" i="473"/>
  <c r="Y26" i="473"/>
  <c r="C26" i="479"/>
  <c r="Y27" i="479"/>
  <c r="T23" i="479"/>
  <c r="U23" i="479" s="1"/>
  <c r="V23" i="479" s="1"/>
  <c r="R23" i="479"/>
  <c r="S24" i="450"/>
  <c r="P24" i="450" s="1"/>
  <c r="O24" i="450"/>
  <c r="Q24" i="450" s="1"/>
  <c r="S24" i="461"/>
  <c r="P24" i="461" s="1"/>
  <c r="O24" i="461"/>
  <c r="Q24" i="461" s="1"/>
  <c r="C26" i="474"/>
  <c r="Y27" i="474"/>
  <c r="H24" i="485"/>
  <c r="I24" i="485" s="1"/>
  <c r="B24" i="485"/>
  <c r="AB26" i="472"/>
  <c r="Y25" i="472"/>
  <c r="C25" i="472" s="1"/>
  <c r="S24" i="460"/>
  <c r="P24" i="460" s="1"/>
  <c r="O24" i="460"/>
  <c r="Q24" i="460" s="1"/>
  <c r="C26" i="453"/>
  <c r="Y27" i="453"/>
  <c r="R22" i="473"/>
  <c r="T22" i="473"/>
  <c r="U22" i="473" s="1"/>
  <c r="V22" i="473" s="1"/>
  <c r="S24" i="479"/>
  <c r="P24" i="479" s="1"/>
  <c r="O24" i="479"/>
  <c r="Q24" i="479" s="1"/>
  <c r="H24" i="473"/>
  <c r="I24" i="473" s="1"/>
  <c r="B24" i="473"/>
  <c r="R22" i="468"/>
  <c r="T22" i="468"/>
  <c r="U22" i="468" s="1"/>
  <c r="V22" i="468" s="1"/>
  <c r="H25" i="479"/>
  <c r="I25" i="479" s="1"/>
  <c r="B25" i="479"/>
  <c r="C25" i="454"/>
  <c r="Y26" i="454"/>
  <c r="R23" i="458" l="1"/>
  <c r="C26" i="486"/>
  <c r="Y27" i="486"/>
  <c r="H25" i="486"/>
  <c r="I25" i="486" s="1"/>
  <c r="B25" i="486"/>
  <c r="S24" i="486"/>
  <c r="P24" i="486" s="1"/>
  <c r="O24" i="486"/>
  <c r="Q24" i="486" s="1"/>
  <c r="R23" i="486"/>
  <c r="T23" i="486"/>
  <c r="U23" i="486" s="1"/>
  <c r="V23" i="486" s="1"/>
  <c r="S23" i="476"/>
  <c r="P23" i="476" s="1"/>
  <c r="O23" i="476"/>
  <c r="Q23" i="476" s="1"/>
  <c r="C25" i="476"/>
  <c r="Y26" i="476"/>
  <c r="H24" i="476"/>
  <c r="I24" i="476" s="1"/>
  <c r="B24" i="476"/>
  <c r="R22" i="476"/>
  <c r="T22" i="476"/>
  <c r="U22" i="476" s="1"/>
  <c r="V22" i="476" s="1"/>
  <c r="B25" i="471"/>
  <c r="B25" i="458"/>
  <c r="O25" i="458" s="1"/>
  <c r="Q25" i="458" s="1"/>
  <c r="P24" i="477"/>
  <c r="C28" i="496"/>
  <c r="Y29" i="496"/>
  <c r="B27" i="496"/>
  <c r="H27" i="496"/>
  <c r="I27" i="496" s="1"/>
  <c r="T25" i="496"/>
  <c r="U25" i="496" s="1"/>
  <c r="V25" i="496" s="1"/>
  <c r="R25" i="496"/>
  <c r="S26" i="496"/>
  <c r="P26" i="496" s="1"/>
  <c r="O26" i="496"/>
  <c r="Q26" i="496" s="1"/>
  <c r="B27" i="495"/>
  <c r="H27" i="495"/>
  <c r="I27" i="495" s="1"/>
  <c r="C28" i="494"/>
  <c r="Y29" i="494"/>
  <c r="H27" i="494"/>
  <c r="I27" i="494" s="1"/>
  <c r="B27" i="494"/>
  <c r="O26" i="494"/>
  <c r="Q26" i="494" s="1"/>
  <c r="S26" i="494"/>
  <c r="P26" i="494" s="1"/>
  <c r="O26" i="495"/>
  <c r="Q26" i="495" s="1"/>
  <c r="S26" i="495"/>
  <c r="P26" i="495" s="1"/>
  <c r="C28" i="495"/>
  <c r="Y29" i="495"/>
  <c r="T25" i="495"/>
  <c r="U25" i="495" s="1"/>
  <c r="V25" i="495" s="1"/>
  <c r="R25" i="495"/>
  <c r="AB34" i="495"/>
  <c r="T25" i="494"/>
  <c r="U25" i="494" s="1"/>
  <c r="V25" i="494" s="1"/>
  <c r="R25" i="494"/>
  <c r="C27" i="493"/>
  <c r="Y28" i="493"/>
  <c r="S25" i="492"/>
  <c r="P25" i="492" s="1"/>
  <c r="O25" i="492"/>
  <c r="Q25" i="492" s="1"/>
  <c r="O25" i="493"/>
  <c r="Q25" i="493" s="1"/>
  <c r="S25" i="493"/>
  <c r="P25" i="493" s="1"/>
  <c r="R24" i="492"/>
  <c r="T24" i="492"/>
  <c r="U24" i="492" s="1"/>
  <c r="V24" i="492" s="1"/>
  <c r="T24" i="493"/>
  <c r="U24" i="493" s="1"/>
  <c r="V24" i="493" s="1"/>
  <c r="R24" i="493"/>
  <c r="C27" i="492"/>
  <c r="Y28" i="492"/>
  <c r="H26" i="492"/>
  <c r="I26" i="492" s="1"/>
  <c r="B26" i="492"/>
  <c r="B26" i="493"/>
  <c r="H26" i="493"/>
  <c r="I26" i="493" s="1"/>
  <c r="S25" i="491"/>
  <c r="P25" i="491" s="1"/>
  <c r="O25" i="491"/>
  <c r="Q25" i="491" s="1"/>
  <c r="C27" i="491"/>
  <c r="Y28" i="491"/>
  <c r="H26" i="491"/>
  <c r="I26" i="491" s="1"/>
  <c r="B26" i="491"/>
  <c r="T24" i="491"/>
  <c r="U24" i="491" s="1"/>
  <c r="V24" i="491" s="1"/>
  <c r="R24" i="491"/>
  <c r="U23" i="478"/>
  <c r="V23" i="478" s="1"/>
  <c r="P24" i="465"/>
  <c r="H25" i="477"/>
  <c r="I25" i="477" s="1"/>
  <c r="O24" i="478"/>
  <c r="Q24" i="478" s="1"/>
  <c r="T24" i="478" s="1"/>
  <c r="U24" i="478" s="1"/>
  <c r="V24" i="478" s="1"/>
  <c r="Y28" i="484"/>
  <c r="C27" i="484"/>
  <c r="R24" i="484"/>
  <c r="T24" i="484"/>
  <c r="U24" i="484" s="1"/>
  <c r="V24" i="484" s="1"/>
  <c r="H26" i="484"/>
  <c r="I26" i="484" s="1"/>
  <c r="B26" i="484"/>
  <c r="B25" i="483"/>
  <c r="O25" i="483" s="1"/>
  <c r="Q25" i="483" s="1"/>
  <c r="O25" i="484"/>
  <c r="Q25" i="484" s="1"/>
  <c r="S25" i="484"/>
  <c r="P25" i="484" s="1"/>
  <c r="R23" i="463"/>
  <c r="T23" i="463"/>
  <c r="U23" i="463" s="1"/>
  <c r="V23" i="463" s="1"/>
  <c r="H25" i="463"/>
  <c r="I25" i="463" s="1"/>
  <c r="B25" i="463"/>
  <c r="AB27" i="463"/>
  <c r="Y26" i="463"/>
  <c r="C26" i="463" s="1"/>
  <c r="S24" i="463"/>
  <c r="P24" i="463" s="1"/>
  <c r="O24" i="463"/>
  <c r="Q24" i="463" s="1"/>
  <c r="AB27" i="483"/>
  <c r="Y26" i="483"/>
  <c r="C26" i="483" s="1"/>
  <c r="B26" i="483" s="1"/>
  <c r="H25" i="448"/>
  <c r="I25" i="448" s="1"/>
  <c r="B25" i="448"/>
  <c r="C26" i="448"/>
  <c r="Y27" i="448"/>
  <c r="S24" i="448"/>
  <c r="P24" i="448" s="1"/>
  <c r="O24" i="448"/>
  <c r="Q24" i="448" s="1"/>
  <c r="R23" i="448"/>
  <c r="T23" i="448"/>
  <c r="U23" i="448" s="1"/>
  <c r="V23" i="448" s="1"/>
  <c r="B25" i="469"/>
  <c r="H25" i="469"/>
  <c r="I25" i="469" s="1"/>
  <c r="T23" i="449"/>
  <c r="U23" i="449" s="1"/>
  <c r="V23" i="449" s="1"/>
  <c r="AB27" i="469"/>
  <c r="Y26" i="469"/>
  <c r="C26" i="469" s="1"/>
  <c r="H25" i="465"/>
  <c r="I25" i="465" s="1"/>
  <c r="S24" i="469"/>
  <c r="P24" i="469" s="1"/>
  <c r="O24" i="469"/>
  <c r="Q24" i="469" s="1"/>
  <c r="R24" i="469" s="1"/>
  <c r="T23" i="469"/>
  <c r="U23" i="469" s="1"/>
  <c r="V23" i="469" s="1"/>
  <c r="AB27" i="465"/>
  <c r="Y26" i="465"/>
  <c r="C26" i="465" s="1"/>
  <c r="H26" i="465" s="1"/>
  <c r="I26" i="465" s="1"/>
  <c r="S24" i="449"/>
  <c r="P24" i="449" s="1"/>
  <c r="O24" i="449"/>
  <c r="Q24" i="449" s="1"/>
  <c r="R24" i="449" s="1"/>
  <c r="R23" i="481"/>
  <c r="T23" i="481"/>
  <c r="U23" i="481" s="1"/>
  <c r="V23" i="481" s="1"/>
  <c r="H25" i="481"/>
  <c r="I25" i="481" s="1"/>
  <c r="B25" i="481"/>
  <c r="Y27" i="481"/>
  <c r="C26" i="481"/>
  <c r="O24" i="481"/>
  <c r="Q24" i="481" s="1"/>
  <c r="S24" i="481"/>
  <c r="P24" i="481" s="1"/>
  <c r="AB27" i="478"/>
  <c r="Y26" i="478"/>
  <c r="C26" i="478" s="1"/>
  <c r="B26" i="478" s="1"/>
  <c r="H25" i="449"/>
  <c r="I25" i="449" s="1"/>
  <c r="B25" i="449"/>
  <c r="AB27" i="449"/>
  <c r="Y26" i="449"/>
  <c r="C26" i="449" s="1"/>
  <c r="R23" i="466"/>
  <c r="T23" i="466"/>
  <c r="U23" i="466" s="1"/>
  <c r="V23" i="466" s="1"/>
  <c r="AB27" i="471"/>
  <c r="Y26" i="471"/>
  <c r="C26" i="471" s="1"/>
  <c r="B26" i="471" s="1"/>
  <c r="R25" i="455"/>
  <c r="T25" i="455"/>
  <c r="U25" i="455" s="1"/>
  <c r="V25" i="455" s="1"/>
  <c r="S26" i="456"/>
  <c r="P26" i="456" s="1"/>
  <c r="O26" i="456"/>
  <c r="Q26" i="456" s="1"/>
  <c r="O25" i="478"/>
  <c r="Q25" i="478" s="1"/>
  <c r="S25" i="478"/>
  <c r="P25" i="478" s="1"/>
  <c r="R25" i="456"/>
  <c r="T25" i="456"/>
  <c r="U25" i="456" s="1"/>
  <c r="V25" i="456" s="1"/>
  <c r="S26" i="455"/>
  <c r="P26" i="455" s="1"/>
  <c r="O26" i="455"/>
  <c r="Q26" i="455" s="1"/>
  <c r="AB27" i="477"/>
  <c r="Y26" i="477"/>
  <c r="C26" i="477" s="1"/>
  <c r="B26" i="477" s="1"/>
  <c r="B25" i="466"/>
  <c r="H25" i="466"/>
  <c r="I25" i="466" s="1"/>
  <c r="C28" i="456"/>
  <c r="Y29" i="456"/>
  <c r="AB27" i="458"/>
  <c r="Y26" i="458"/>
  <c r="C26" i="458" s="1"/>
  <c r="H26" i="458" s="1"/>
  <c r="I26" i="458" s="1"/>
  <c r="AB27" i="466"/>
  <c r="Y26" i="466"/>
  <c r="C26" i="466" s="1"/>
  <c r="O24" i="466"/>
  <c r="Q24" i="466" s="1"/>
  <c r="S24" i="466"/>
  <c r="P24" i="466" s="1"/>
  <c r="B27" i="455"/>
  <c r="H27" i="455"/>
  <c r="I27" i="455" s="1"/>
  <c r="B27" i="456"/>
  <c r="H27" i="456"/>
  <c r="I27" i="456" s="1"/>
  <c r="AB29" i="455"/>
  <c r="Y28" i="455"/>
  <c r="C28" i="455" s="1"/>
  <c r="S25" i="453"/>
  <c r="P25" i="453" s="1"/>
  <c r="O25" i="453"/>
  <c r="Q25" i="453" s="1"/>
  <c r="T24" i="474"/>
  <c r="U24" i="474" s="1"/>
  <c r="V24" i="474" s="1"/>
  <c r="R24" i="474"/>
  <c r="R24" i="479"/>
  <c r="T24" i="479"/>
  <c r="U24" i="479" s="1"/>
  <c r="V24" i="479" s="1"/>
  <c r="S24" i="452"/>
  <c r="P24" i="452" s="1"/>
  <c r="O24" i="452"/>
  <c r="Q24" i="452" s="1"/>
  <c r="S24" i="464"/>
  <c r="P24" i="464" s="1"/>
  <c r="O24" i="464"/>
  <c r="Q24" i="464" s="1"/>
  <c r="AB27" i="472"/>
  <c r="Y26" i="472"/>
  <c r="C26" i="472" s="1"/>
  <c r="H26" i="474"/>
  <c r="I26" i="474" s="1"/>
  <c r="B26" i="474"/>
  <c r="C26" i="485"/>
  <c r="Y27" i="485"/>
  <c r="R23" i="485"/>
  <c r="T23" i="485"/>
  <c r="U23" i="485" s="1"/>
  <c r="V23" i="485" s="1"/>
  <c r="C26" i="452"/>
  <c r="Y27" i="452"/>
  <c r="C27" i="460"/>
  <c r="Y28" i="460"/>
  <c r="R23" i="457"/>
  <c r="T23" i="457"/>
  <c r="U23" i="457" s="1"/>
  <c r="V23" i="457" s="1"/>
  <c r="S25" i="461"/>
  <c r="P25" i="461" s="1"/>
  <c r="O25" i="461"/>
  <c r="Q25" i="461" s="1"/>
  <c r="C28" i="459"/>
  <c r="Y29" i="459"/>
  <c r="S25" i="450"/>
  <c r="P25" i="450" s="1"/>
  <c r="O25" i="450"/>
  <c r="Q25" i="450" s="1"/>
  <c r="S25" i="462"/>
  <c r="P25" i="462" s="1"/>
  <c r="O25" i="462"/>
  <c r="Q25" i="462" s="1"/>
  <c r="T23" i="454"/>
  <c r="U23" i="454" s="1"/>
  <c r="V23" i="454" s="1"/>
  <c r="R23" i="454"/>
  <c r="C26" i="473"/>
  <c r="Y27" i="473"/>
  <c r="B25" i="485"/>
  <c r="H25" i="485"/>
  <c r="I25" i="485" s="1"/>
  <c r="H25" i="470"/>
  <c r="I25" i="470" s="1"/>
  <c r="B25" i="470"/>
  <c r="T24" i="482"/>
  <c r="U24" i="482" s="1"/>
  <c r="V24" i="482" s="1"/>
  <c r="R24" i="482"/>
  <c r="H25" i="452"/>
  <c r="I25" i="452" s="1"/>
  <c r="B25" i="452"/>
  <c r="T23" i="472"/>
  <c r="U23" i="472" s="1"/>
  <c r="V23" i="472" s="1"/>
  <c r="R23" i="472"/>
  <c r="T25" i="459"/>
  <c r="U25" i="459" s="1"/>
  <c r="V25" i="459" s="1"/>
  <c r="R25" i="459"/>
  <c r="B26" i="460"/>
  <c r="H26" i="460"/>
  <c r="I26" i="460" s="1"/>
  <c r="T24" i="453"/>
  <c r="U24" i="453" s="1"/>
  <c r="V24" i="453" s="1"/>
  <c r="R24" i="453"/>
  <c r="C27" i="467"/>
  <c r="Y28" i="467"/>
  <c r="C27" i="450"/>
  <c r="Y28" i="450"/>
  <c r="T24" i="477"/>
  <c r="U24" i="477" s="1"/>
  <c r="V24" i="477" s="1"/>
  <c r="R24" i="477"/>
  <c r="H27" i="459"/>
  <c r="I27" i="459" s="1"/>
  <c r="B27" i="459"/>
  <c r="H26" i="482"/>
  <c r="I26" i="482" s="1"/>
  <c r="B26" i="482"/>
  <c r="B26" i="453"/>
  <c r="H26" i="453"/>
  <c r="I26" i="453" s="1"/>
  <c r="H25" i="472"/>
  <c r="I25" i="472" s="1"/>
  <c r="B25" i="472"/>
  <c r="C27" i="474"/>
  <c r="Y28" i="474"/>
  <c r="AB31" i="474"/>
  <c r="T24" i="450"/>
  <c r="U24" i="450" s="1"/>
  <c r="V24" i="450" s="1"/>
  <c r="R24" i="450"/>
  <c r="C27" i="479"/>
  <c r="Y28" i="479"/>
  <c r="B25" i="473"/>
  <c r="H25" i="473"/>
  <c r="I25" i="473" s="1"/>
  <c r="AB27" i="470"/>
  <c r="Y26" i="470"/>
  <c r="C26" i="470" s="1"/>
  <c r="S25" i="477"/>
  <c r="O25" i="477"/>
  <c r="Q25" i="477" s="1"/>
  <c r="S25" i="482"/>
  <c r="P25" i="482" s="1"/>
  <c r="O25" i="482"/>
  <c r="Q25" i="482" s="1"/>
  <c r="R23" i="452"/>
  <c r="T23" i="452"/>
  <c r="U23" i="452" s="1"/>
  <c r="V23" i="452" s="1"/>
  <c r="H26" i="467"/>
  <c r="I26" i="467" s="1"/>
  <c r="B26" i="467"/>
  <c r="H26" i="450"/>
  <c r="I26" i="450" s="1"/>
  <c r="B26" i="450"/>
  <c r="R23" i="480"/>
  <c r="T23" i="480"/>
  <c r="U23" i="480" s="1"/>
  <c r="V23" i="480" s="1"/>
  <c r="C26" i="468"/>
  <c r="Y27" i="468"/>
  <c r="T24" i="462"/>
  <c r="U24" i="462" s="1"/>
  <c r="V24" i="462" s="1"/>
  <c r="R24" i="462"/>
  <c r="S25" i="474"/>
  <c r="P25" i="474" s="1"/>
  <c r="O25" i="474"/>
  <c r="Q25" i="474" s="1"/>
  <c r="S25" i="471"/>
  <c r="P25" i="471" s="1"/>
  <c r="O25" i="471"/>
  <c r="Q25" i="471" s="1"/>
  <c r="H25" i="451"/>
  <c r="I25" i="451" s="1"/>
  <c r="B25" i="451"/>
  <c r="R24" i="467"/>
  <c r="T24" i="467"/>
  <c r="U24" i="467" s="1"/>
  <c r="V24" i="467" s="1"/>
  <c r="T24" i="461"/>
  <c r="U24" i="461" s="1"/>
  <c r="V24" i="461" s="1"/>
  <c r="R24" i="461"/>
  <c r="H26" i="479"/>
  <c r="I26" i="479" s="1"/>
  <c r="B26" i="479"/>
  <c r="S24" i="480"/>
  <c r="P24" i="480" s="1"/>
  <c r="O24" i="480"/>
  <c r="Q24" i="480" s="1"/>
  <c r="R23" i="468"/>
  <c r="T23" i="468"/>
  <c r="U23" i="468" s="1"/>
  <c r="V23" i="468" s="1"/>
  <c r="S25" i="467"/>
  <c r="P25" i="467" s="1"/>
  <c r="O25" i="467"/>
  <c r="Q25" i="467" s="1"/>
  <c r="T23" i="464"/>
  <c r="U23" i="464" s="1"/>
  <c r="V23" i="464" s="1"/>
  <c r="R23" i="464"/>
  <c r="B25" i="468"/>
  <c r="H25" i="468"/>
  <c r="I25" i="468" s="1"/>
  <c r="C27" i="475"/>
  <c r="Y28" i="475"/>
  <c r="S24" i="470"/>
  <c r="P24" i="470" s="1"/>
  <c r="O24" i="470"/>
  <c r="Q24" i="470" s="1"/>
  <c r="H25" i="480"/>
  <c r="I25" i="480" s="1"/>
  <c r="B25" i="480"/>
  <c r="T24" i="475"/>
  <c r="U24" i="475" s="1"/>
  <c r="V24" i="475" s="1"/>
  <c r="R24" i="475"/>
  <c r="S24" i="473"/>
  <c r="P24" i="473" s="1"/>
  <c r="O24" i="473"/>
  <c r="Q24" i="473" s="1"/>
  <c r="S25" i="479"/>
  <c r="P25" i="479" s="1"/>
  <c r="O25" i="479"/>
  <c r="Q25" i="479" s="1"/>
  <c r="R24" i="460"/>
  <c r="T24" i="460"/>
  <c r="U24" i="460" s="1"/>
  <c r="V24" i="460" s="1"/>
  <c r="C26" i="454"/>
  <c r="Y27" i="454"/>
  <c r="R23" i="451"/>
  <c r="T23" i="451"/>
  <c r="U23" i="451" s="1"/>
  <c r="V23" i="451" s="1"/>
  <c r="S24" i="472"/>
  <c r="P24" i="472" s="1"/>
  <c r="O24" i="472"/>
  <c r="Q24" i="472" s="1"/>
  <c r="B25" i="464"/>
  <c r="H25" i="464"/>
  <c r="I25" i="464" s="1"/>
  <c r="C27" i="462"/>
  <c r="Y28" i="462"/>
  <c r="S25" i="465"/>
  <c r="O25" i="465"/>
  <c r="Q25" i="465" s="1"/>
  <c r="R24" i="483"/>
  <c r="T24" i="483"/>
  <c r="U24" i="483" s="1"/>
  <c r="V24" i="483" s="1"/>
  <c r="R23" i="473"/>
  <c r="T23" i="473"/>
  <c r="U23" i="473" s="1"/>
  <c r="V23" i="473" s="1"/>
  <c r="T23" i="470"/>
  <c r="U23" i="470" s="1"/>
  <c r="V23" i="470" s="1"/>
  <c r="R23" i="470"/>
  <c r="H25" i="457"/>
  <c r="I25" i="457" s="1"/>
  <c r="B25" i="457"/>
  <c r="S26" i="459"/>
  <c r="P26" i="459" s="1"/>
  <c r="O26" i="459"/>
  <c r="Q26" i="459" s="1"/>
  <c r="S24" i="457"/>
  <c r="P24" i="457" s="1"/>
  <c r="O24" i="457"/>
  <c r="Q24" i="457" s="1"/>
  <c r="T24" i="458"/>
  <c r="U24" i="458" s="1"/>
  <c r="V24" i="458" s="1"/>
  <c r="R24" i="458"/>
  <c r="T24" i="465"/>
  <c r="U24" i="465" s="1"/>
  <c r="V24" i="465" s="1"/>
  <c r="R24" i="465"/>
  <c r="C27" i="461"/>
  <c r="Y28" i="461"/>
  <c r="H26" i="475"/>
  <c r="I26" i="475" s="1"/>
  <c r="B26" i="475"/>
  <c r="C27" i="453"/>
  <c r="Y28" i="453"/>
  <c r="S24" i="468"/>
  <c r="P24" i="468" s="1"/>
  <c r="O24" i="468"/>
  <c r="Q24" i="468" s="1"/>
  <c r="S24" i="454"/>
  <c r="P24" i="454" s="1"/>
  <c r="O24" i="454"/>
  <c r="Q24" i="454" s="1"/>
  <c r="AB27" i="451"/>
  <c r="Y26" i="451"/>
  <c r="C26" i="451" s="1"/>
  <c r="H25" i="454"/>
  <c r="I25" i="454" s="1"/>
  <c r="B25" i="454"/>
  <c r="O24" i="485"/>
  <c r="Q24" i="485" s="1"/>
  <c r="S24" i="485"/>
  <c r="P24" i="485" s="1"/>
  <c r="AB27" i="464"/>
  <c r="Y26" i="464"/>
  <c r="C26" i="464" s="1"/>
  <c r="H26" i="462"/>
  <c r="I26" i="462" s="1"/>
  <c r="B26" i="462"/>
  <c r="S25" i="460"/>
  <c r="P25" i="460" s="1"/>
  <c r="O25" i="460"/>
  <c r="Q25" i="460" s="1"/>
  <c r="C27" i="482"/>
  <c r="Y28" i="482"/>
  <c r="C26" i="480"/>
  <c r="Y27" i="480"/>
  <c r="AB27" i="457"/>
  <c r="Y26" i="457"/>
  <c r="C26" i="457" s="1"/>
  <c r="S24" i="451"/>
  <c r="P24" i="451" s="1"/>
  <c r="O24" i="451"/>
  <c r="Q24" i="451" s="1"/>
  <c r="R24" i="471"/>
  <c r="T24" i="471"/>
  <c r="U24" i="471" s="1"/>
  <c r="V24" i="471" s="1"/>
  <c r="S25" i="475"/>
  <c r="P25" i="475" s="1"/>
  <c r="O25" i="475"/>
  <c r="Q25" i="475" s="1"/>
  <c r="H26" i="461"/>
  <c r="I26" i="461" s="1"/>
  <c r="B26" i="461"/>
  <c r="S25" i="483" l="1"/>
  <c r="P25" i="483" s="1"/>
  <c r="S25" i="458"/>
  <c r="P25" i="458" s="1"/>
  <c r="T24" i="486"/>
  <c r="U24" i="486" s="1"/>
  <c r="V24" i="486" s="1"/>
  <c r="R24" i="486"/>
  <c r="O25" i="486"/>
  <c r="Q25" i="486" s="1"/>
  <c r="S25" i="486"/>
  <c r="P25" i="486" s="1"/>
  <c r="C27" i="486"/>
  <c r="Y28" i="486"/>
  <c r="H26" i="486"/>
  <c r="I26" i="486" s="1"/>
  <c r="B26" i="486"/>
  <c r="S24" i="476"/>
  <c r="P24" i="476" s="1"/>
  <c r="O24" i="476"/>
  <c r="Q24" i="476" s="1"/>
  <c r="Y27" i="476"/>
  <c r="C26" i="476"/>
  <c r="B25" i="476"/>
  <c r="H25" i="476"/>
  <c r="I25" i="476" s="1"/>
  <c r="R23" i="476"/>
  <c r="T23" i="476"/>
  <c r="U23" i="476" s="1"/>
  <c r="V23" i="476" s="1"/>
  <c r="R24" i="478"/>
  <c r="O27" i="496"/>
  <c r="Q27" i="496" s="1"/>
  <c r="S27" i="496"/>
  <c r="P27" i="496" s="1"/>
  <c r="C29" i="496"/>
  <c r="Y30" i="496"/>
  <c r="R26" i="496"/>
  <c r="T26" i="496"/>
  <c r="U26" i="496" s="1"/>
  <c r="V26" i="496" s="1"/>
  <c r="H28" i="496"/>
  <c r="I28" i="496" s="1"/>
  <c r="B28" i="496"/>
  <c r="T26" i="494"/>
  <c r="U26" i="494" s="1"/>
  <c r="V26" i="494" s="1"/>
  <c r="R26" i="494"/>
  <c r="S27" i="494"/>
  <c r="P27" i="494" s="1"/>
  <c r="O27" i="494"/>
  <c r="Q27" i="494" s="1"/>
  <c r="C29" i="495"/>
  <c r="Y30" i="495"/>
  <c r="B28" i="495"/>
  <c r="H28" i="495"/>
  <c r="I28" i="495" s="1"/>
  <c r="C29" i="494"/>
  <c r="Y30" i="494"/>
  <c r="H28" i="494"/>
  <c r="I28" i="494" s="1"/>
  <c r="B28" i="494"/>
  <c r="R26" i="495"/>
  <c r="T26" i="495"/>
  <c r="U26" i="495" s="1"/>
  <c r="V26" i="495" s="1"/>
  <c r="AB35" i="495"/>
  <c r="O27" i="495"/>
  <c r="Q27" i="495" s="1"/>
  <c r="S27" i="495"/>
  <c r="P27" i="495" s="1"/>
  <c r="R25" i="493"/>
  <c r="T25" i="493"/>
  <c r="U25" i="493" s="1"/>
  <c r="V25" i="493" s="1"/>
  <c r="O26" i="492"/>
  <c r="Q26" i="492" s="1"/>
  <c r="S26" i="492"/>
  <c r="P26" i="492" s="1"/>
  <c r="C28" i="492"/>
  <c r="Y29" i="492"/>
  <c r="B27" i="492"/>
  <c r="H27" i="492"/>
  <c r="I27" i="492" s="1"/>
  <c r="T25" i="492"/>
  <c r="U25" i="492" s="1"/>
  <c r="V25" i="492" s="1"/>
  <c r="R25" i="492"/>
  <c r="C28" i="493"/>
  <c r="Y29" i="493"/>
  <c r="S26" i="493"/>
  <c r="P26" i="493" s="1"/>
  <c r="O26" i="493"/>
  <c r="Q26" i="493" s="1"/>
  <c r="B27" i="493"/>
  <c r="H27" i="493"/>
  <c r="I27" i="493" s="1"/>
  <c r="S26" i="491"/>
  <c r="P26" i="491" s="1"/>
  <c r="O26" i="491"/>
  <c r="Q26" i="491" s="1"/>
  <c r="C28" i="491"/>
  <c r="Y29" i="491"/>
  <c r="B27" i="491"/>
  <c r="H27" i="491"/>
  <c r="I27" i="491" s="1"/>
  <c r="T25" i="491"/>
  <c r="U25" i="491" s="1"/>
  <c r="V25" i="491" s="1"/>
  <c r="R25" i="491"/>
  <c r="P25" i="477"/>
  <c r="H26" i="477"/>
  <c r="I26" i="477" s="1"/>
  <c r="H26" i="478"/>
  <c r="I26" i="478" s="1"/>
  <c r="B26" i="465"/>
  <c r="O26" i="465" s="1"/>
  <c r="Q26" i="465" s="1"/>
  <c r="O26" i="484"/>
  <c r="Q26" i="484" s="1"/>
  <c r="S26" i="484"/>
  <c r="P26" i="484" s="1"/>
  <c r="B26" i="458"/>
  <c r="S26" i="458" s="1"/>
  <c r="P26" i="458" s="1"/>
  <c r="R25" i="484"/>
  <c r="T25" i="484"/>
  <c r="U25" i="484" s="1"/>
  <c r="V25" i="484" s="1"/>
  <c r="B27" i="484"/>
  <c r="H27" i="484"/>
  <c r="I27" i="484" s="1"/>
  <c r="H26" i="483"/>
  <c r="I26" i="483" s="1"/>
  <c r="Y29" i="484"/>
  <c r="C28" i="484"/>
  <c r="H26" i="463"/>
  <c r="I26" i="463" s="1"/>
  <c r="B26" i="463"/>
  <c r="AB28" i="463"/>
  <c r="Y27" i="463"/>
  <c r="C27" i="463" s="1"/>
  <c r="S25" i="463"/>
  <c r="P25" i="463" s="1"/>
  <c r="O25" i="463"/>
  <c r="Q25" i="463" s="1"/>
  <c r="T24" i="463"/>
  <c r="U24" i="463" s="1"/>
  <c r="V24" i="463" s="1"/>
  <c r="R24" i="463"/>
  <c r="C27" i="448"/>
  <c r="Y28" i="448"/>
  <c r="T24" i="448"/>
  <c r="U24" i="448" s="1"/>
  <c r="V24" i="448" s="1"/>
  <c r="R24" i="448"/>
  <c r="H26" i="448"/>
  <c r="I26" i="448" s="1"/>
  <c r="B26" i="448"/>
  <c r="AB28" i="483"/>
  <c r="Y27" i="483"/>
  <c r="C27" i="483" s="1"/>
  <c r="H27" i="483" s="1"/>
  <c r="I27" i="483" s="1"/>
  <c r="O25" i="448"/>
  <c r="Q25" i="448" s="1"/>
  <c r="S25" i="448"/>
  <c r="P25" i="448" s="1"/>
  <c r="P25" i="465"/>
  <c r="AB28" i="469"/>
  <c r="Y27" i="469"/>
  <c r="C27" i="469" s="1"/>
  <c r="S25" i="469"/>
  <c r="P25" i="469" s="1"/>
  <c r="O25" i="469"/>
  <c r="Q25" i="469" s="1"/>
  <c r="R25" i="469" s="1"/>
  <c r="T24" i="449"/>
  <c r="U24" i="449" s="1"/>
  <c r="V24" i="449" s="1"/>
  <c r="T24" i="469"/>
  <c r="U24" i="469" s="1"/>
  <c r="V24" i="469" s="1"/>
  <c r="B26" i="469"/>
  <c r="H26" i="469"/>
  <c r="I26" i="469" s="1"/>
  <c r="H26" i="471"/>
  <c r="I26" i="471" s="1"/>
  <c r="R24" i="481"/>
  <c r="T24" i="481"/>
  <c r="U24" i="481" s="1"/>
  <c r="V24" i="481" s="1"/>
  <c r="B26" i="449"/>
  <c r="H26" i="449"/>
  <c r="I26" i="449" s="1"/>
  <c r="B26" i="481"/>
  <c r="H26" i="481"/>
  <c r="I26" i="481" s="1"/>
  <c r="AB28" i="449"/>
  <c r="Y27" i="449"/>
  <c r="C27" i="449" s="1"/>
  <c r="Y28" i="481"/>
  <c r="C27" i="481"/>
  <c r="AB28" i="465"/>
  <c r="Y27" i="465"/>
  <c r="C27" i="465" s="1"/>
  <c r="B27" i="465" s="1"/>
  <c r="S25" i="449"/>
  <c r="P25" i="449" s="1"/>
  <c r="O25" i="449"/>
  <c r="Q25" i="449" s="1"/>
  <c r="R25" i="449" s="1"/>
  <c r="S25" i="481"/>
  <c r="P25" i="481" s="1"/>
  <c r="O25" i="481"/>
  <c r="Q25" i="481" s="1"/>
  <c r="AB28" i="478"/>
  <c r="Y27" i="478"/>
  <c r="C27" i="478" s="1"/>
  <c r="H27" i="478" s="1"/>
  <c r="I27" i="478" s="1"/>
  <c r="AB28" i="458"/>
  <c r="Y27" i="458"/>
  <c r="C27" i="458" s="1"/>
  <c r="H27" i="458" s="1"/>
  <c r="I27" i="458" s="1"/>
  <c r="S26" i="478"/>
  <c r="P26" i="478" s="1"/>
  <c r="O26" i="478"/>
  <c r="Q26" i="478" s="1"/>
  <c r="AB28" i="477"/>
  <c r="Y27" i="477"/>
  <c r="C27" i="477" s="1"/>
  <c r="H27" i="477" s="1"/>
  <c r="I27" i="477" s="1"/>
  <c r="T26" i="456"/>
  <c r="U26" i="456" s="1"/>
  <c r="V26" i="456" s="1"/>
  <c r="R26" i="456"/>
  <c r="T24" i="466"/>
  <c r="U24" i="466" s="1"/>
  <c r="V24" i="466" s="1"/>
  <c r="R24" i="466"/>
  <c r="T25" i="478"/>
  <c r="U25" i="478" s="1"/>
  <c r="V25" i="478" s="1"/>
  <c r="R25" i="478"/>
  <c r="S27" i="455"/>
  <c r="P27" i="455" s="1"/>
  <c r="O27" i="455"/>
  <c r="Q27" i="455" s="1"/>
  <c r="C29" i="456"/>
  <c r="Y30" i="456"/>
  <c r="S27" i="456"/>
  <c r="P27" i="456" s="1"/>
  <c r="O27" i="456"/>
  <c r="Q27" i="456" s="1"/>
  <c r="H26" i="466"/>
  <c r="I26" i="466" s="1"/>
  <c r="B26" i="466"/>
  <c r="H28" i="456"/>
  <c r="I28" i="456" s="1"/>
  <c r="B28" i="456"/>
  <c r="H28" i="455"/>
  <c r="I28" i="455" s="1"/>
  <c r="B28" i="455"/>
  <c r="AB28" i="466"/>
  <c r="Y27" i="466"/>
  <c r="C27" i="466" s="1"/>
  <c r="S25" i="466"/>
  <c r="P25" i="466" s="1"/>
  <c r="O25" i="466"/>
  <c r="Q25" i="466" s="1"/>
  <c r="AB30" i="455"/>
  <c r="Y29" i="455"/>
  <c r="C29" i="455" s="1"/>
  <c r="R26" i="455"/>
  <c r="T26" i="455"/>
  <c r="U26" i="455" s="1"/>
  <c r="V26" i="455" s="1"/>
  <c r="AB28" i="471"/>
  <c r="Y27" i="471"/>
  <c r="C27" i="471" s="1"/>
  <c r="H27" i="471" s="1"/>
  <c r="I27" i="471" s="1"/>
  <c r="C28" i="453"/>
  <c r="Y29" i="453"/>
  <c r="C28" i="462"/>
  <c r="Y29" i="462"/>
  <c r="H26" i="454"/>
  <c r="I26" i="454" s="1"/>
  <c r="B26" i="454"/>
  <c r="H26" i="468"/>
  <c r="I26" i="468" s="1"/>
  <c r="B26" i="468"/>
  <c r="S26" i="467"/>
  <c r="P26" i="467" s="1"/>
  <c r="O26" i="467"/>
  <c r="Q26" i="467" s="1"/>
  <c r="R25" i="482"/>
  <c r="T25" i="482"/>
  <c r="U25" i="482" s="1"/>
  <c r="V25" i="482" s="1"/>
  <c r="S26" i="453"/>
  <c r="P26" i="453" s="1"/>
  <c r="O26" i="453"/>
  <c r="Q26" i="453" s="1"/>
  <c r="T25" i="458"/>
  <c r="U25" i="458" s="1"/>
  <c r="V25" i="458" s="1"/>
  <c r="R25" i="458"/>
  <c r="C27" i="473"/>
  <c r="Y28" i="473"/>
  <c r="H28" i="459"/>
  <c r="I28" i="459" s="1"/>
  <c r="B28" i="459"/>
  <c r="T25" i="453"/>
  <c r="U25" i="453" s="1"/>
  <c r="V25" i="453" s="1"/>
  <c r="R25" i="453"/>
  <c r="O26" i="461"/>
  <c r="Q26" i="461" s="1"/>
  <c r="S26" i="461"/>
  <c r="P26" i="461" s="1"/>
  <c r="H26" i="457"/>
  <c r="I26" i="457" s="1"/>
  <c r="B26" i="457"/>
  <c r="C28" i="482"/>
  <c r="Y29" i="482"/>
  <c r="S25" i="454"/>
  <c r="P25" i="454" s="1"/>
  <c r="O25" i="454"/>
  <c r="Q25" i="454" s="1"/>
  <c r="B26" i="451"/>
  <c r="H26" i="451"/>
  <c r="I26" i="451" s="1"/>
  <c r="T24" i="468"/>
  <c r="U24" i="468" s="1"/>
  <c r="V24" i="468" s="1"/>
  <c r="R24" i="468"/>
  <c r="H27" i="453"/>
  <c r="I27" i="453" s="1"/>
  <c r="B27" i="453"/>
  <c r="S26" i="475"/>
  <c r="P26" i="475" s="1"/>
  <c r="O26" i="475"/>
  <c r="Q26" i="475" s="1"/>
  <c r="B27" i="462"/>
  <c r="H27" i="462"/>
  <c r="I27" i="462" s="1"/>
  <c r="S25" i="468"/>
  <c r="P25" i="468" s="1"/>
  <c r="O25" i="468"/>
  <c r="Q25" i="468" s="1"/>
  <c r="T25" i="483"/>
  <c r="U25" i="483" s="1"/>
  <c r="V25" i="483" s="1"/>
  <c r="R25" i="483"/>
  <c r="T25" i="467"/>
  <c r="U25" i="467" s="1"/>
  <c r="V25" i="467" s="1"/>
  <c r="R25" i="467"/>
  <c r="T25" i="471"/>
  <c r="U25" i="471" s="1"/>
  <c r="V25" i="471" s="1"/>
  <c r="R25" i="471"/>
  <c r="C28" i="474"/>
  <c r="Y29" i="474"/>
  <c r="S27" i="459"/>
  <c r="P27" i="459" s="1"/>
  <c r="O27" i="459"/>
  <c r="Q27" i="459" s="1"/>
  <c r="S26" i="460"/>
  <c r="P26" i="460" s="1"/>
  <c r="O26" i="460"/>
  <c r="Q26" i="460" s="1"/>
  <c r="H26" i="473"/>
  <c r="I26" i="473" s="1"/>
  <c r="B26" i="473"/>
  <c r="C27" i="485"/>
  <c r="Y28" i="485"/>
  <c r="R24" i="464"/>
  <c r="T24" i="464"/>
  <c r="U24" i="464" s="1"/>
  <c r="V24" i="464" s="1"/>
  <c r="S26" i="462"/>
  <c r="P26" i="462" s="1"/>
  <c r="O26" i="462"/>
  <c r="Q26" i="462" s="1"/>
  <c r="R24" i="451"/>
  <c r="T24" i="451"/>
  <c r="U24" i="451" s="1"/>
  <c r="V24" i="451" s="1"/>
  <c r="AB28" i="457"/>
  <c r="Y27" i="457"/>
  <c r="C27" i="457" s="1"/>
  <c r="B27" i="482"/>
  <c r="H27" i="482"/>
  <c r="I27" i="482" s="1"/>
  <c r="AB28" i="451"/>
  <c r="Y27" i="451"/>
  <c r="C27" i="451" s="1"/>
  <c r="T24" i="457"/>
  <c r="U24" i="457" s="1"/>
  <c r="V24" i="457" s="1"/>
  <c r="R24" i="457"/>
  <c r="T24" i="480"/>
  <c r="U24" i="480" s="1"/>
  <c r="V24" i="480" s="1"/>
  <c r="R24" i="480"/>
  <c r="S26" i="479"/>
  <c r="P26" i="479" s="1"/>
  <c r="O26" i="479"/>
  <c r="Q26" i="479" s="1"/>
  <c r="S26" i="483"/>
  <c r="O26" i="483"/>
  <c r="Q26" i="483" s="1"/>
  <c r="B27" i="474"/>
  <c r="H27" i="474"/>
  <c r="I27" i="474" s="1"/>
  <c r="S25" i="470"/>
  <c r="P25" i="470" s="1"/>
  <c r="O25" i="470"/>
  <c r="Q25" i="470" s="1"/>
  <c r="B26" i="485"/>
  <c r="H26" i="485"/>
  <c r="I26" i="485" s="1"/>
  <c r="C27" i="480"/>
  <c r="Y28" i="480"/>
  <c r="H26" i="464"/>
  <c r="I26" i="464" s="1"/>
  <c r="B26" i="464"/>
  <c r="T24" i="454"/>
  <c r="U24" i="454" s="1"/>
  <c r="V24" i="454" s="1"/>
  <c r="R24" i="454"/>
  <c r="S25" i="464"/>
  <c r="P25" i="464" s="1"/>
  <c r="O25" i="464"/>
  <c r="Q25" i="464" s="1"/>
  <c r="T24" i="473"/>
  <c r="U24" i="473" s="1"/>
  <c r="V24" i="473" s="1"/>
  <c r="R24" i="473"/>
  <c r="S26" i="450"/>
  <c r="P26" i="450" s="1"/>
  <c r="O26" i="450"/>
  <c r="Q26" i="450" s="1"/>
  <c r="T25" i="477"/>
  <c r="U25" i="477" s="1"/>
  <c r="V25" i="477" s="1"/>
  <c r="R25" i="477"/>
  <c r="S26" i="482"/>
  <c r="P26" i="482" s="1"/>
  <c r="O26" i="482"/>
  <c r="Q26" i="482" s="1"/>
  <c r="T25" i="450"/>
  <c r="U25" i="450" s="1"/>
  <c r="V25" i="450" s="1"/>
  <c r="R25" i="450"/>
  <c r="T25" i="461"/>
  <c r="U25" i="461" s="1"/>
  <c r="V25" i="461" s="1"/>
  <c r="R25" i="461"/>
  <c r="C27" i="452"/>
  <c r="Y28" i="452"/>
  <c r="H26" i="472"/>
  <c r="I26" i="472" s="1"/>
  <c r="B26" i="472"/>
  <c r="H26" i="480"/>
  <c r="I26" i="480" s="1"/>
  <c r="B26" i="480"/>
  <c r="AB28" i="464"/>
  <c r="Y27" i="464"/>
  <c r="C27" i="464" s="1"/>
  <c r="C28" i="461"/>
  <c r="Y29" i="461"/>
  <c r="R26" i="459"/>
  <c r="T26" i="459"/>
  <c r="U26" i="459" s="1"/>
  <c r="V26" i="459" s="1"/>
  <c r="S26" i="477"/>
  <c r="O26" i="477"/>
  <c r="Q26" i="477" s="1"/>
  <c r="R24" i="472"/>
  <c r="T24" i="472"/>
  <c r="U24" i="472" s="1"/>
  <c r="V24" i="472" s="1"/>
  <c r="C28" i="475"/>
  <c r="Y29" i="475"/>
  <c r="C28" i="460"/>
  <c r="Y29" i="460"/>
  <c r="B26" i="452"/>
  <c r="H26" i="452"/>
  <c r="I26" i="452" s="1"/>
  <c r="S26" i="471"/>
  <c r="O26" i="471"/>
  <c r="Q26" i="471" s="1"/>
  <c r="AB28" i="472"/>
  <c r="Y27" i="472"/>
  <c r="C27" i="472" s="1"/>
  <c r="T25" i="460"/>
  <c r="U25" i="460" s="1"/>
  <c r="V25" i="460" s="1"/>
  <c r="R25" i="460"/>
  <c r="H27" i="461"/>
  <c r="I27" i="461" s="1"/>
  <c r="B27" i="461"/>
  <c r="T25" i="479"/>
  <c r="U25" i="479" s="1"/>
  <c r="V25" i="479" s="1"/>
  <c r="R25" i="479"/>
  <c r="B27" i="475"/>
  <c r="H27" i="475"/>
  <c r="I27" i="475" s="1"/>
  <c r="T25" i="474"/>
  <c r="U25" i="474" s="1"/>
  <c r="V25" i="474" s="1"/>
  <c r="R25" i="474"/>
  <c r="S25" i="473"/>
  <c r="P25" i="473" s="1"/>
  <c r="O25" i="473"/>
  <c r="Q25" i="473" s="1"/>
  <c r="S25" i="472"/>
  <c r="P25" i="472" s="1"/>
  <c r="O25" i="472"/>
  <c r="Q25" i="472" s="1"/>
  <c r="C28" i="450"/>
  <c r="Y29" i="450"/>
  <c r="R25" i="462"/>
  <c r="T25" i="462"/>
  <c r="U25" i="462" s="1"/>
  <c r="V25" i="462" s="1"/>
  <c r="H27" i="460"/>
  <c r="I27" i="460" s="1"/>
  <c r="B27" i="460"/>
  <c r="R24" i="452"/>
  <c r="T24" i="452"/>
  <c r="U24" i="452" s="1"/>
  <c r="V24" i="452" s="1"/>
  <c r="R25" i="475"/>
  <c r="T25" i="475"/>
  <c r="U25" i="475" s="1"/>
  <c r="V25" i="475" s="1"/>
  <c r="S25" i="457"/>
  <c r="P25" i="457" s="1"/>
  <c r="O25" i="457"/>
  <c r="Q25" i="457" s="1"/>
  <c r="R25" i="465"/>
  <c r="T25" i="465"/>
  <c r="S25" i="480"/>
  <c r="P25" i="480" s="1"/>
  <c r="O25" i="480"/>
  <c r="Q25" i="480" s="1"/>
  <c r="S25" i="451"/>
  <c r="P25" i="451" s="1"/>
  <c r="O25" i="451"/>
  <c r="Q25" i="451" s="1"/>
  <c r="H26" i="470"/>
  <c r="I26" i="470" s="1"/>
  <c r="B26" i="470"/>
  <c r="C28" i="479"/>
  <c r="Y29" i="479"/>
  <c r="AB32" i="474"/>
  <c r="H27" i="450"/>
  <c r="I27" i="450" s="1"/>
  <c r="B27" i="450"/>
  <c r="S26" i="465"/>
  <c r="P26" i="465" s="1"/>
  <c r="C28" i="467"/>
  <c r="Y29" i="467"/>
  <c r="S25" i="452"/>
  <c r="P25" i="452" s="1"/>
  <c r="O25" i="452"/>
  <c r="Q25" i="452" s="1"/>
  <c r="T24" i="485"/>
  <c r="U24" i="485" s="1"/>
  <c r="V24" i="485" s="1"/>
  <c r="R24" i="485"/>
  <c r="C27" i="454"/>
  <c r="Y28" i="454"/>
  <c r="R24" i="470"/>
  <c r="T24" i="470"/>
  <c r="U24" i="470" s="1"/>
  <c r="V24" i="470" s="1"/>
  <c r="C27" i="468"/>
  <c r="Y28" i="468"/>
  <c r="AB28" i="470"/>
  <c r="Y27" i="470"/>
  <c r="C27" i="470" s="1"/>
  <c r="B27" i="479"/>
  <c r="H27" i="479"/>
  <c r="I27" i="479" s="1"/>
  <c r="H27" i="467"/>
  <c r="I27" i="467" s="1"/>
  <c r="B27" i="467"/>
  <c r="S25" i="485"/>
  <c r="P25" i="485" s="1"/>
  <c r="O25" i="485"/>
  <c r="Q25" i="485" s="1"/>
  <c r="C29" i="459"/>
  <c r="Y30" i="459"/>
  <c r="S26" i="474"/>
  <c r="P26" i="474" s="1"/>
  <c r="O26" i="474"/>
  <c r="Q26" i="474" s="1"/>
  <c r="B27" i="477" l="1"/>
  <c r="O26" i="486"/>
  <c r="Q26" i="486" s="1"/>
  <c r="S26" i="486"/>
  <c r="P26" i="486" s="1"/>
  <c r="C28" i="486"/>
  <c r="Y29" i="486"/>
  <c r="H27" i="486"/>
  <c r="I27" i="486" s="1"/>
  <c r="B27" i="486"/>
  <c r="T25" i="486"/>
  <c r="U25" i="486" s="1"/>
  <c r="V25" i="486" s="1"/>
  <c r="R25" i="486"/>
  <c r="S25" i="476"/>
  <c r="P25" i="476" s="1"/>
  <c r="O25" i="476"/>
  <c r="Q25" i="476" s="1"/>
  <c r="B26" i="476"/>
  <c r="H26" i="476"/>
  <c r="I26" i="476" s="1"/>
  <c r="C27" i="476"/>
  <c r="Y28" i="476"/>
  <c r="R24" i="476"/>
  <c r="T24" i="476"/>
  <c r="U24" i="476" s="1"/>
  <c r="V24" i="476" s="1"/>
  <c r="H27" i="465"/>
  <c r="I27" i="465" s="1"/>
  <c r="C30" i="496"/>
  <c r="Y31" i="496"/>
  <c r="H29" i="496"/>
  <c r="I29" i="496" s="1"/>
  <c r="B29" i="496"/>
  <c r="O28" i="496"/>
  <c r="Q28" i="496" s="1"/>
  <c r="S28" i="496"/>
  <c r="P28" i="496" s="1"/>
  <c r="T27" i="496"/>
  <c r="U27" i="496" s="1"/>
  <c r="V27" i="496" s="1"/>
  <c r="R27" i="496"/>
  <c r="O28" i="495"/>
  <c r="Q28" i="495" s="1"/>
  <c r="S28" i="495"/>
  <c r="P28" i="495" s="1"/>
  <c r="C30" i="495"/>
  <c r="Y31" i="495"/>
  <c r="S28" i="494"/>
  <c r="P28" i="494" s="1"/>
  <c r="O28" i="494"/>
  <c r="Q28" i="494" s="1"/>
  <c r="H29" i="495"/>
  <c r="I29" i="495" s="1"/>
  <c r="B29" i="495"/>
  <c r="AB36" i="495"/>
  <c r="T27" i="494"/>
  <c r="U27" i="494" s="1"/>
  <c r="V27" i="494" s="1"/>
  <c r="R27" i="494"/>
  <c r="R27" i="495"/>
  <c r="T27" i="495"/>
  <c r="U27" i="495" s="1"/>
  <c r="V27" i="495" s="1"/>
  <c r="C30" i="494"/>
  <c r="Y31" i="494"/>
  <c r="B29" i="494"/>
  <c r="H29" i="494"/>
  <c r="I29" i="494" s="1"/>
  <c r="O27" i="492"/>
  <c r="Q27" i="492" s="1"/>
  <c r="S27" i="492"/>
  <c r="P27" i="492" s="1"/>
  <c r="C29" i="492"/>
  <c r="Y30" i="492"/>
  <c r="T26" i="493"/>
  <c r="U26" i="493" s="1"/>
  <c r="V26" i="493" s="1"/>
  <c r="R26" i="493"/>
  <c r="C29" i="493"/>
  <c r="Y30" i="493"/>
  <c r="H28" i="492"/>
  <c r="I28" i="492" s="1"/>
  <c r="B28" i="492"/>
  <c r="T26" i="492"/>
  <c r="U26" i="492" s="1"/>
  <c r="V26" i="492" s="1"/>
  <c r="R26" i="492"/>
  <c r="H28" i="493"/>
  <c r="I28" i="493" s="1"/>
  <c r="B28" i="493"/>
  <c r="S27" i="493"/>
  <c r="P27" i="493" s="1"/>
  <c r="O27" i="493"/>
  <c r="Q27" i="493" s="1"/>
  <c r="O27" i="491"/>
  <c r="Q27" i="491" s="1"/>
  <c r="S27" i="491"/>
  <c r="P27" i="491" s="1"/>
  <c r="C29" i="491"/>
  <c r="Y30" i="491"/>
  <c r="H28" i="491"/>
  <c r="I28" i="491" s="1"/>
  <c r="B28" i="491"/>
  <c r="R26" i="491"/>
  <c r="T26" i="491"/>
  <c r="U26" i="491" s="1"/>
  <c r="V26" i="491" s="1"/>
  <c r="P26" i="477"/>
  <c r="P26" i="471"/>
  <c r="P26" i="483"/>
  <c r="B27" i="458"/>
  <c r="S27" i="458" s="1"/>
  <c r="P27" i="458" s="1"/>
  <c r="U25" i="465"/>
  <c r="V25" i="465" s="1"/>
  <c r="B27" i="471"/>
  <c r="S27" i="471" s="1"/>
  <c r="P27" i="471" s="1"/>
  <c r="O26" i="458"/>
  <c r="Q26" i="458" s="1"/>
  <c r="C29" i="484"/>
  <c r="Y30" i="484"/>
  <c r="S27" i="484"/>
  <c r="P27" i="484" s="1"/>
  <c r="O27" i="484"/>
  <c r="Q27" i="484" s="1"/>
  <c r="B27" i="483"/>
  <c r="S27" i="483" s="1"/>
  <c r="P27" i="483" s="1"/>
  <c r="R26" i="484"/>
  <c r="T26" i="484"/>
  <c r="U26" i="484" s="1"/>
  <c r="V26" i="484" s="1"/>
  <c r="H28" i="484"/>
  <c r="I28" i="484" s="1"/>
  <c r="B28" i="484"/>
  <c r="H27" i="463"/>
  <c r="I27" i="463" s="1"/>
  <c r="B27" i="463"/>
  <c r="AB29" i="463"/>
  <c r="Y28" i="463"/>
  <c r="C28" i="463" s="1"/>
  <c r="S26" i="463"/>
  <c r="P26" i="463" s="1"/>
  <c r="O26" i="463"/>
  <c r="Q26" i="463" s="1"/>
  <c r="T25" i="463"/>
  <c r="U25" i="463" s="1"/>
  <c r="V25" i="463" s="1"/>
  <c r="R25" i="463"/>
  <c r="B27" i="478"/>
  <c r="S27" i="478" s="1"/>
  <c r="P27" i="478" s="1"/>
  <c r="T25" i="449"/>
  <c r="U25" i="449" s="1"/>
  <c r="V25" i="449" s="1"/>
  <c r="C28" i="448"/>
  <c r="Y29" i="448"/>
  <c r="AB29" i="483"/>
  <c r="Y28" i="483"/>
  <c r="C28" i="483" s="1"/>
  <c r="B28" i="483" s="1"/>
  <c r="H27" i="448"/>
  <c r="I27" i="448" s="1"/>
  <c r="B27" i="448"/>
  <c r="S26" i="448"/>
  <c r="P26" i="448" s="1"/>
  <c r="O26" i="448"/>
  <c r="Q26" i="448" s="1"/>
  <c r="R25" i="448"/>
  <c r="T25" i="448"/>
  <c r="U25" i="448" s="1"/>
  <c r="V25" i="448" s="1"/>
  <c r="AB29" i="469"/>
  <c r="Y28" i="469"/>
  <c r="C28" i="469" s="1"/>
  <c r="S26" i="469"/>
  <c r="P26" i="469" s="1"/>
  <c r="O26" i="469"/>
  <c r="Q26" i="469" s="1"/>
  <c r="R26" i="469" s="1"/>
  <c r="T25" i="469"/>
  <c r="U25" i="469" s="1"/>
  <c r="V25" i="469" s="1"/>
  <c r="B27" i="469"/>
  <c r="H27" i="469"/>
  <c r="I27" i="469" s="1"/>
  <c r="AB29" i="465"/>
  <c r="Y28" i="465"/>
  <c r="C28" i="465" s="1"/>
  <c r="H28" i="465" s="1"/>
  <c r="I28" i="465" s="1"/>
  <c r="H27" i="481"/>
  <c r="I27" i="481" s="1"/>
  <c r="B27" i="481"/>
  <c r="C28" i="481"/>
  <c r="Y29" i="481"/>
  <c r="H27" i="449"/>
  <c r="I27" i="449" s="1"/>
  <c r="B27" i="449"/>
  <c r="AB29" i="478"/>
  <c r="Y28" i="478"/>
  <c r="C28" i="478" s="1"/>
  <c r="B28" i="478" s="1"/>
  <c r="R25" i="481"/>
  <c r="T25" i="481"/>
  <c r="U25" i="481" s="1"/>
  <c r="V25" i="481" s="1"/>
  <c r="AB29" i="449"/>
  <c r="Y28" i="449"/>
  <c r="C28" i="449" s="1"/>
  <c r="S26" i="481"/>
  <c r="P26" i="481" s="1"/>
  <c r="O26" i="481"/>
  <c r="Q26" i="481" s="1"/>
  <c r="S26" i="449"/>
  <c r="P26" i="449" s="1"/>
  <c r="O26" i="449"/>
  <c r="Q26" i="449" s="1"/>
  <c r="R26" i="449" s="1"/>
  <c r="AB31" i="455"/>
  <c r="Y30" i="455"/>
  <c r="C30" i="455" s="1"/>
  <c r="T27" i="456"/>
  <c r="U27" i="456" s="1"/>
  <c r="V27" i="456" s="1"/>
  <c r="R27" i="456"/>
  <c r="S26" i="466"/>
  <c r="P26" i="466" s="1"/>
  <c r="O26" i="466"/>
  <c r="Q26" i="466" s="1"/>
  <c r="H27" i="466"/>
  <c r="I27" i="466" s="1"/>
  <c r="B27" i="466"/>
  <c r="AB29" i="466"/>
  <c r="Y28" i="466"/>
  <c r="C28" i="466" s="1"/>
  <c r="S28" i="455"/>
  <c r="P28" i="455" s="1"/>
  <c r="O28" i="455"/>
  <c r="Q28" i="455" s="1"/>
  <c r="T27" i="455"/>
  <c r="U27" i="455" s="1"/>
  <c r="V27" i="455" s="1"/>
  <c r="R27" i="455"/>
  <c r="R26" i="478"/>
  <c r="T26" i="478"/>
  <c r="U26" i="478" s="1"/>
  <c r="V26" i="478" s="1"/>
  <c r="AB29" i="477"/>
  <c r="Y28" i="477"/>
  <c r="C28" i="477" s="1"/>
  <c r="B28" i="477" s="1"/>
  <c r="S28" i="456"/>
  <c r="P28" i="456" s="1"/>
  <c r="O28" i="456"/>
  <c r="Q28" i="456" s="1"/>
  <c r="C30" i="456"/>
  <c r="Y31" i="456"/>
  <c r="AB29" i="458"/>
  <c r="Y28" i="458"/>
  <c r="C28" i="458" s="1"/>
  <c r="H28" i="458" s="1"/>
  <c r="I28" i="458" s="1"/>
  <c r="AB29" i="471"/>
  <c r="Y28" i="471"/>
  <c r="C28" i="471" s="1"/>
  <c r="B29" i="455"/>
  <c r="H29" i="455"/>
  <c r="I29" i="455" s="1"/>
  <c r="R25" i="466"/>
  <c r="T25" i="466"/>
  <c r="U25" i="466" s="1"/>
  <c r="V25" i="466" s="1"/>
  <c r="H29" i="456"/>
  <c r="I29" i="456" s="1"/>
  <c r="B29" i="456"/>
  <c r="AB29" i="470"/>
  <c r="Y28" i="470"/>
  <c r="C28" i="470" s="1"/>
  <c r="T26" i="474"/>
  <c r="U26" i="474" s="1"/>
  <c r="V26" i="474" s="1"/>
  <c r="R26" i="474"/>
  <c r="C30" i="459"/>
  <c r="Y31" i="459"/>
  <c r="T25" i="485"/>
  <c r="U25" i="485" s="1"/>
  <c r="V25" i="485" s="1"/>
  <c r="R25" i="485"/>
  <c r="C29" i="460"/>
  <c r="Y30" i="460"/>
  <c r="H28" i="461"/>
  <c r="I28" i="461" s="1"/>
  <c r="B28" i="461"/>
  <c r="H27" i="452"/>
  <c r="I27" i="452" s="1"/>
  <c r="B27" i="452"/>
  <c r="S26" i="485"/>
  <c r="P26" i="485" s="1"/>
  <c r="O26" i="485"/>
  <c r="Q26" i="485" s="1"/>
  <c r="T25" i="468"/>
  <c r="U25" i="468" s="1"/>
  <c r="V25" i="468" s="1"/>
  <c r="R25" i="468"/>
  <c r="H28" i="482"/>
  <c r="I28" i="482" s="1"/>
  <c r="B28" i="482"/>
  <c r="S26" i="454"/>
  <c r="P26" i="454" s="1"/>
  <c r="O26" i="454"/>
  <c r="Q26" i="454" s="1"/>
  <c r="C29" i="453"/>
  <c r="Y30" i="453"/>
  <c r="S27" i="465"/>
  <c r="P27" i="465" s="1"/>
  <c r="O27" i="465"/>
  <c r="Q27" i="465" s="1"/>
  <c r="C29" i="479"/>
  <c r="Y30" i="479"/>
  <c r="T25" i="473"/>
  <c r="U25" i="473" s="1"/>
  <c r="V25" i="473" s="1"/>
  <c r="R25" i="473"/>
  <c r="B28" i="460"/>
  <c r="H28" i="460"/>
  <c r="I28" i="460" s="1"/>
  <c r="S27" i="474"/>
  <c r="P27" i="474" s="1"/>
  <c r="O27" i="474"/>
  <c r="Q27" i="474" s="1"/>
  <c r="B27" i="451"/>
  <c r="H27" i="451"/>
  <c r="I27" i="451" s="1"/>
  <c r="S26" i="457"/>
  <c r="P26" i="457" s="1"/>
  <c r="O26" i="457"/>
  <c r="Q26" i="457" s="1"/>
  <c r="B28" i="453"/>
  <c r="H28" i="453"/>
  <c r="I28" i="453" s="1"/>
  <c r="B29" i="459"/>
  <c r="H29" i="459"/>
  <c r="I29" i="459" s="1"/>
  <c r="S27" i="479"/>
  <c r="P27" i="479" s="1"/>
  <c r="O27" i="479"/>
  <c r="Q27" i="479" s="1"/>
  <c r="R26" i="465"/>
  <c r="T26" i="465"/>
  <c r="U26" i="465" s="1"/>
  <c r="V26" i="465" s="1"/>
  <c r="H28" i="479"/>
  <c r="I28" i="479" s="1"/>
  <c r="B28" i="479"/>
  <c r="R25" i="457"/>
  <c r="T25" i="457"/>
  <c r="U25" i="457" s="1"/>
  <c r="V25" i="457" s="1"/>
  <c r="T25" i="472"/>
  <c r="U25" i="472" s="1"/>
  <c r="V25" i="472" s="1"/>
  <c r="R25" i="472"/>
  <c r="H27" i="472"/>
  <c r="I27" i="472" s="1"/>
  <c r="B27" i="472"/>
  <c r="C29" i="475"/>
  <c r="Y30" i="475"/>
  <c r="H27" i="464"/>
  <c r="I27" i="464" s="1"/>
  <c r="B27" i="464"/>
  <c r="S26" i="464"/>
  <c r="P26" i="464" s="1"/>
  <c r="O26" i="464"/>
  <c r="Q26" i="464" s="1"/>
  <c r="AB29" i="451"/>
  <c r="Y28" i="451"/>
  <c r="C28" i="451" s="1"/>
  <c r="S27" i="477"/>
  <c r="P27" i="477" s="1"/>
  <c r="O27" i="477"/>
  <c r="Q27" i="477" s="1"/>
  <c r="C28" i="473"/>
  <c r="Y29" i="473"/>
  <c r="R26" i="467"/>
  <c r="T26" i="467"/>
  <c r="U26" i="467" s="1"/>
  <c r="V26" i="467" s="1"/>
  <c r="S26" i="468"/>
  <c r="P26" i="468" s="1"/>
  <c r="O26" i="468"/>
  <c r="Q26" i="468" s="1"/>
  <c r="H27" i="470"/>
  <c r="I27" i="470" s="1"/>
  <c r="B27" i="470"/>
  <c r="T25" i="452"/>
  <c r="U25" i="452" s="1"/>
  <c r="V25" i="452" s="1"/>
  <c r="R25" i="452"/>
  <c r="AB29" i="472"/>
  <c r="Y28" i="472"/>
  <c r="C28" i="472" s="1"/>
  <c r="H28" i="475"/>
  <c r="I28" i="475" s="1"/>
  <c r="B28" i="475"/>
  <c r="AB29" i="464"/>
  <c r="Y28" i="464"/>
  <c r="C28" i="464" s="1"/>
  <c r="R25" i="464"/>
  <c r="T25" i="464"/>
  <c r="U25" i="464" s="1"/>
  <c r="V25" i="464" s="1"/>
  <c r="T26" i="462"/>
  <c r="U26" i="462" s="1"/>
  <c r="V26" i="462" s="1"/>
  <c r="R26" i="462"/>
  <c r="C28" i="485"/>
  <c r="Y29" i="485"/>
  <c r="T26" i="475"/>
  <c r="U26" i="475" s="1"/>
  <c r="V26" i="475" s="1"/>
  <c r="R26" i="475"/>
  <c r="H27" i="473"/>
  <c r="I27" i="473" s="1"/>
  <c r="B27" i="473"/>
  <c r="S27" i="467"/>
  <c r="P27" i="467" s="1"/>
  <c r="O27" i="467"/>
  <c r="Q27" i="467" s="1"/>
  <c r="C28" i="468"/>
  <c r="Y29" i="468"/>
  <c r="C29" i="467"/>
  <c r="Y30" i="467"/>
  <c r="C28" i="480"/>
  <c r="Y29" i="480"/>
  <c r="S27" i="482"/>
  <c r="P27" i="482" s="1"/>
  <c r="O27" i="482"/>
  <c r="Q27" i="482" s="1"/>
  <c r="H27" i="485"/>
  <c r="I27" i="485" s="1"/>
  <c r="B27" i="485"/>
  <c r="S26" i="473"/>
  <c r="P26" i="473" s="1"/>
  <c r="O26" i="473"/>
  <c r="Q26" i="473" s="1"/>
  <c r="S27" i="462"/>
  <c r="P27" i="462" s="1"/>
  <c r="O27" i="462"/>
  <c r="Q27" i="462" s="1"/>
  <c r="C28" i="454"/>
  <c r="Y29" i="454"/>
  <c r="C29" i="450"/>
  <c r="Y30" i="450"/>
  <c r="T26" i="477"/>
  <c r="R26" i="477"/>
  <c r="S26" i="480"/>
  <c r="P26" i="480" s="1"/>
  <c r="O26" i="480"/>
  <c r="Q26" i="480" s="1"/>
  <c r="T26" i="450"/>
  <c r="U26" i="450" s="1"/>
  <c r="V26" i="450" s="1"/>
  <c r="R26" i="450"/>
  <c r="H27" i="480"/>
  <c r="I27" i="480" s="1"/>
  <c r="B27" i="480"/>
  <c r="R26" i="479"/>
  <c r="T26" i="479"/>
  <c r="U26" i="479" s="1"/>
  <c r="V26" i="479" s="1"/>
  <c r="H27" i="457"/>
  <c r="I27" i="457" s="1"/>
  <c r="B27" i="457"/>
  <c r="R26" i="460"/>
  <c r="T26" i="460"/>
  <c r="U26" i="460" s="1"/>
  <c r="V26" i="460" s="1"/>
  <c r="C29" i="474"/>
  <c r="Y30" i="474"/>
  <c r="S27" i="453"/>
  <c r="P27" i="453" s="1"/>
  <c r="O27" i="453"/>
  <c r="Q27" i="453" s="1"/>
  <c r="S26" i="451"/>
  <c r="P26" i="451" s="1"/>
  <c r="O26" i="451"/>
  <c r="Q26" i="451" s="1"/>
  <c r="C29" i="462"/>
  <c r="Y30" i="462"/>
  <c r="B28" i="467"/>
  <c r="H28" i="467"/>
  <c r="I28" i="467" s="1"/>
  <c r="H27" i="454"/>
  <c r="I27" i="454" s="1"/>
  <c r="B27" i="454"/>
  <c r="AB33" i="474"/>
  <c r="R25" i="480"/>
  <c r="T25" i="480"/>
  <c r="U25" i="480" s="1"/>
  <c r="V25" i="480" s="1"/>
  <c r="S27" i="460"/>
  <c r="P27" i="460" s="1"/>
  <c r="O27" i="460"/>
  <c r="Q27" i="460" s="1"/>
  <c r="B28" i="450"/>
  <c r="H28" i="450"/>
  <c r="I28" i="450" s="1"/>
  <c r="S27" i="475"/>
  <c r="P27" i="475" s="1"/>
  <c r="O27" i="475"/>
  <c r="Q27" i="475" s="1"/>
  <c r="S27" i="461"/>
  <c r="P27" i="461" s="1"/>
  <c r="O27" i="461"/>
  <c r="Q27" i="461" s="1"/>
  <c r="R26" i="471"/>
  <c r="T26" i="471"/>
  <c r="R26" i="458"/>
  <c r="T26" i="458"/>
  <c r="U26" i="458" s="1"/>
  <c r="V26" i="458" s="1"/>
  <c r="T26" i="482"/>
  <c r="U26" i="482" s="1"/>
  <c r="V26" i="482" s="1"/>
  <c r="R26" i="482"/>
  <c r="AB29" i="457"/>
  <c r="Y28" i="457"/>
  <c r="C28" i="457" s="1"/>
  <c r="T27" i="459"/>
  <c r="U27" i="459" s="1"/>
  <c r="V27" i="459" s="1"/>
  <c r="R27" i="459"/>
  <c r="H28" i="474"/>
  <c r="I28" i="474" s="1"/>
  <c r="B28" i="474"/>
  <c r="T25" i="454"/>
  <c r="U25" i="454" s="1"/>
  <c r="V25" i="454" s="1"/>
  <c r="R25" i="454"/>
  <c r="S28" i="459"/>
  <c r="P28" i="459" s="1"/>
  <c r="O28" i="459"/>
  <c r="Q28" i="459" s="1"/>
  <c r="R26" i="453"/>
  <c r="T26" i="453"/>
  <c r="U26" i="453" s="1"/>
  <c r="V26" i="453" s="1"/>
  <c r="H28" i="462"/>
  <c r="I28" i="462" s="1"/>
  <c r="B28" i="462"/>
  <c r="H27" i="468"/>
  <c r="I27" i="468" s="1"/>
  <c r="B27" i="468"/>
  <c r="S26" i="470"/>
  <c r="P26" i="470" s="1"/>
  <c r="O26" i="470"/>
  <c r="Q26" i="470" s="1"/>
  <c r="H28" i="471"/>
  <c r="I28" i="471" s="1"/>
  <c r="B28" i="471"/>
  <c r="S27" i="450"/>
  <c r="P27" i="450" s="1"/>
  <c r="O27" i="450"/>
  <c r="Q27" i="450" s="1"/>
  <c r="T25" i="451"/>
  <c r="U25" i="451" s="1"/>
  <c r="V25" i="451" s="1"/>
  <c r="R25" i="451"/>
  <c r="S26" i="452"/>
  <c r="P26" i="452" s="1"/>
  <c r="O26" i="452"/>
  <c r="Q26" i="452" s="1"/>
  <c r="C29" i="461"/>
  <c r="Y30" i="461"/>
  <c r="S26" i="472"/>
  <c r="P26" i="472" s="1"/>
  <c r="O26" i="472"/>
  <c r="Q26" i="472" s="1"/>
  <c r="C28" i="452"/>
  <c r="Y29" i="452"/>
  <c r="R25" i="470"/>
  <c r="T25" i="470"/>
  <c r="U25" i="470" s="1"/>
  <c r="V25" i="470" s="1"/>
  <c r="T26" i="483"/>
  <c r="R26" i="483"/>
  <c r="C29" i="482"/>
  <c r="Y30" i="482"/>
  <c r="T26" i="461"/>
  <c r="U26" i="461" s="1"/>
  <c r="V26" i="461" s="1"/>
  <c r="R26" i="461"/>
  <c r="U26" i="483" l="1"/>
  <c r="V26" i="483" s="1"/>
  <c r="O27" i="486"/>
  <c r="Q27" i="486" s="1"/>
  <c r="S27" i="486"/>
  <c r="P27" i="486" s="1"/>
  <c r="C29" i="486"/>
  <c r="Y30" i="486"/>
  <c r="H28" i="486"/>
  <c r="I28" i="486" s="1"/>
  <c r="B28" i="486"/>
  <c r="T26" i="486"/>
  <c r="U26" i="486" s="1"/>
  <c r="V26" i="486" s="1"/>
  <c r="R26" i="486"/>
  <c r="Y29" i="476"/>
  <c r="C28" i="476"/>
  <c r="H27" i="476"/>
  <c r="I27" i="476" s="1"/>
  <c r="B27" i="476"/>
  <c r="O26" i="476"/>
  <c r="Q26" i="476" s="1"/>
  <c r="S26" i="476"/>
  <c r="P26" i="476" s="1"/>
  <c r="T25" i="476"/>
  <c r="U25" i="476" s="1"/>
  <c r="V25" i="476" s="1"/>
  <c r="R25" i="476"/>
  <c r="H28" i="483"/>
  <c r="I28" i="483" s="1"/>
  <c r="O27" i="471"/>
  <c r="Q27" i="471" s="1"/>
  <c r="R27" i="471" s="1"/>
  <c r="H28" i="477"/>
  <c r="I28" i="477" s="1"/>
  <c r="T28" i="496"/>
  <c r="U28" i="496" s="1"/>
  <c r="V28" i="496" s="1"/>
  <c r="R28" i="496"/>
  <c r="S29" i="496"/>
  <c r="P29" i="496" s="1"/>
  <c r="O29" i="496"/>
  <c r="Q29" i="496" s="1"/>
  <c r="C31" i="496"/>
  <c r="Y32" i="496"/>
  <c r="H30" i="496"/>
  <c r="I30" i="496" s="1"/>
  <c r="B30" i="496"/>
  <c r="H30" i="494"/>
  <c r="I30" i="494" s="1"/>
  <c r="B30" i="494"/>
  <c r="R28" i="494"/>
  <c r="T28" i="494"/>
  <c r="U28" i="494" s="1"/>
  <c r="V28" i="494" s="1"/>
  <c r="S29" i="495"/>
  <c r="P29" i="495" s="1"/>
  <c r="O29" i="495"/>
  <c r="Q29" i="495" s="1"/>
  <c r="T28" i="495"/>
  <c r="U28" i="495" s="1"/>
  <c r="V28" i="495" s="1"/>
  <c r="R28" i="495"/>
  <c r="C31" i="495"/>
  <c r="Y32" i="495"/>
  <c r="AB37" i="495"/>
  <c r="S29" i="494"/>
  <c r="P29" i="494" s="1"/>
  <c r="O29" i="494"/>
  <c r="Q29" i="494" s="1"/>
  <c r="H30" i="495"/>
  <c r="I30" i="495" s="1"/>
  <c r="B30" i="495"/>
  <c r="C31" i="494"/>
  <c r="Y32" i="494"/>
  <c r="O28" i="493"/>
  <c r="Q28" i="493" s="1"/>
  <c r="S28" i="493"/>
  <c r="P28" i="493" s="1"/>
  <c r="H29" i="493"/>
  <c r="I29" i="493" s="1"/>
  <c r="B29" i="493"/>
  <c r="C30" i="492"/>
  <c r="Y31" i="492"/>
  <c r="B29" i="492"/>
  <c r="H29" i="492"/>
  <c r="I29" i="492" s="1"/>
  <c r="S28" i="492"/>
  <c r="P28" i="492" s="1"/>
  <c r="O28" i="492"/>
  <c r="Q28" i="492" s="1"/>
  <c r="T27" i="493"/>
  <c r="U27" i="493" s="1"/>
  <c r="V27" i="493" s="1"/>
  <c r="R27" i="493"/>
  <c r="C30" i="493"/>
  <c r="Y31" i="493"/>
  <c r="T27" i="492"/>
  <c r="U27" i="492" s="1"/>
  <c r="V27" i="492" s="1"/>
  <c r="R27" i="492"/>
  <c r="O28" i="491"/>
  <c r="Q28" i="491" s="1"/>
  <c r="S28" i="491"/>
  <c r="P28" i="491" s="1"/>
  <c r="C30" i="491"/>
  <c r="Y31" i="491"/>
  <c r="H29" i="491"/>
  <c r="I29" i="491" s="1"/>
  <c r="B29" i="491"/>
  <c r="T27" i="491"/>
  <c r="U27" i="491" s="1"/>
  <c r="V27" i="491" s="1"/>
  <c r="R27" i="491"/>
  <c r="U26" i="477"/>
  <c r="V26" i="477" s="1"/>
  <c r="U26" i="471"/>
  <c r="V26" i="471" s="1"/>
  <c r="O27" i="483"/>
  <c r="Q27" i="483" s="1"/>
  <c r="R27" i="483" s="1"/>
  <c r="O27" i="458"/>
  <c r="Q27" i="458" s="1"/>
  <c r="T27" i="458" s="1"/>
  <c r="U27" i="458" s="1"/>
  <c r="V27" i="458" s="1"/>
  <c r="B28" i="458"/>
  <c r="S28" i="458" s="1"/>
  <c r="P28" i="458" s="1"/>
  <c r="T27" i="484"/>
  <c r="U27" i="484" s="1"/>
  <c r="V27" i="484" s="1"/>
  <c r="R27" i="484"/>
  <c r="S28" i="484"/>
  <c r="P28" i="484" s="1"/>
  <c r="O28" i="484"/>
  <c r="Q28" i="484" s="1"/>
  <c r="H28" i="478"/>
  <c r="I28" i="478" s="1"/>
  <c r="Y31" i="484"/>
  <c r="C30" i="484"/>
  <c r="H29" i="484"/>
  <c r="I29" i="484" s="1"/>
  <c r="B29" i="484"/>
  <c r="O27" i="478"/>
  <c r="Q27" i="478" s="1"/>
  <c r="R27" i="478" s="1"/>
  <c r="B28" i="465"/>
  <c r="H28" i="463"/>
  <c r="I28" i="463" s="1"/>
  <c r="B28" i="463"/>
  <c r="AB30" i="463"/>
  <c r="Y29" i="463"/>
  <c r="C29" i="463" s="1"/>
  <c r="S27" i="463"/>
  <c r="P27" i="463" s="1"/>
  <c r="O27" i="463"/>
  <c r="Q27" i="463" s="1"/>
  <c r="T26" i="463"/>
  <c r="U26" i="463" s="1"/>
  <c r="V26" i="463" s="1"/>
  <c r="R26" i="463"/>
  <c r="S27" i="448"/>
  <c r="P27" i="448" s="1"/>
  <c r="O27" i="448"/>
  <c r="Q27" i="448" s="1"/>
  <c r="T26" i="448"/>
  <c r="U26" i="448" s="1"/>
  <c r="V26" i="448" s="1"/>
  <c r="R26" i="448"/>
  <c r="AB30" i="483"/>
  <c r="Y29" i="483"/>
  <c r="C29" i="483" s="1"/>
  <c r="H29" i="483" s="1"/>
  <c r="I29" i="483" s="1"/>
  <c r="C29" i="448"/>
  <c r="Y30" i="448"/>
  <c r="H28" i="448"/>
  <c r="I28" i="448" s="1"/>
  <c r="B28" i="448"/>
  <c r="T26" i="469"/>
  <c r="U26" i="469" s="1"/>
  <c r="V26" i="469" s="1"/>
  <c r="H28" i="469"/>
  <c r="I28" i="469" s="1"/>
  <c r="B28" i="469"/>
  <c r="S27" i="469"/>
  <c r="P27" i="469" s="1"/>
  <c r="O27" i="469"/>
  <c r="Q27" i="469" s="1"/>
  <c r="R27" i="469" s="1"/>
  <c r="AB30" i="469"/>
  <c r="Y29" i="469"/>
  <c r="C29" i="469" s="1"/>
  <c r="AB30" i="449"/>
  <c r="Y29" i="449"/>
  <c r="C29" i="449" s="1"/>
  <c r="AB30" i="465"/>
  <c r="Y29" i="465"/>
  <c r="C29" i="465" s="1"/>
  <c r="B29" i="465" s="1"/>
  <c r="R26" i="481"/>
  <c r="T26" i="481"/>
  <c r="U26" i="481" s="1"/>
  <c r="V26" i="481" s="1"/>
  <c r="C29" i="481"/>
  <c r="Y30" i="481"/>
  <c r="S27" i="481"/>
  <c r="P27" i="481" s="1"/>
  <c r="O27" i="481"/>
  <c r="Q27" i="481" s="1"/>
  <c r="S27" i="449"/>
  <c r="P27" i="449" s="1"/>
  <c r="O27" i="449"/>
  <c r="Q27" i="449" s="1"/>
  <c r="R27" i="449" s="1"/>
  <c r="H28" i="481"/>
  <c r="I28" i="481" s="1"/>
  <c r="B28" i="481"/>
  <c r="T26" i="449"/>
  <c r="U26" i="449" s="1"/>
  <c r="V26" i="449" s="1"/>
  <c r="AB30" i="478"/>
  <c r="Y29" i="478"/>
  <c r="C29" i="478" s="1"/>
  <c r="H29" i="478" s="1"/>
  <c r="I29" i="478" s="1"/>
  <c r="H28" i="449"/>
  <c r="I28" i="449" s="1"/>
  <c r="B28" i="449"/>
  <c r="B28" i="466"/>
  <c r="H28" i="466"/>
  <c r="I28" i="466" s="1"/>
  <c r="AB32" i="455"/>
  <c r="Y31" i="455"/>
  <c r="C31" i="455" s="1"/>
  <c r="S29" i="455"/>
  <c r="P29" i="455" s="1"/>
  <c r="O29" i="455"/>
  <c r="Q29" i="455" s="1"/>
  <c r="AB30" i="458"/>
  <c r="Y29" i="458"/>
  <c r="C29" i="458" s="1"/>
  <c r="H29" i="458" s="1"/>
  <c r="I29" i="458" s="1"/>
  <c r="C31" i="456"/>
  <c r="Y32" i="456"/>
  <c r="AB30" i="466"/>
  <c r="Y29" i="466"/>
  <c r="C29" i="466" s="1"/>
  <c r="S27" i="466"/>
  <c r="P27" i="466" s="1"/>
  <c r="O27" i="466"/>
  <c r="Q27" i="466" s="1"/>
  <c r="H30" i="456"/>
  <c r="I30" i="456" s="1"/>
  <c r="B30" i="456"/>
  <c r="T26" i="466"/>
  <c r="U26" i="466" s="1"/>
  <c r="V26" i="466" s="1"/>
  <c r="R26" i="466"/>
  <c r="T27" i="478"/>
  <c r="U27" i="478" s="1"/>
  <c r="V27" i="478" s="1"/>
  <c r="O29" i="456"/>
  <c r="Q29" i="456" s="1"/>
  <c r="S29" i="456"/>
  <c r="P29" i="456" s="1"/>
  <c r="AB30" i="471"/>
  <c r="Y29" i="471"/>
  <c r="C29" i="471" s="1"/>
  <c r="H29" i="471" s="1"/>
  <c r="I29" i="471" s="1"/>
  <c r="T28" i="456"/>
  <c r="U28" i="456" s="1"/>
  <c r="V28" i="456" s="1"/>
  <c r="R28" i="456"/>
  <c r="AB30" i="477"/>
  <c r="Y29" i="477"/>
  <c r="C29" i="477" s="1"/>
  <c r="B29" i="477" s="1"/>
  <c r="S28" i="478"/>
  <c r="O28" i="478"/>
  <c r="Q28" i="478" s="1"/>
  <c r="T28" i="455"/>
  <c r="U28" i="455" s="1"/>
  <c r="V28" i="455" s="1"/>
  <c r="R28" i="455"/>
  <c r="H30" i="455"/>
  <c r="I30" i="455" s="1"/>
  <c r="B30" i="455"/>
  <c r="C30" i="461"/>
  <c r="Y31" i="461"/>
  <c r="S28" i="465"/>
  <c r="P28" i="465" s="1"/>
  <c r="O28" i="465"/>
  <c r="Q28" i="465" s="1"/>
  <c r="T27" i="450"/>
  <c r="U27" i="450" s="1"/>
  <c r="V27" i="450" s="1"/>
  <c r="R27" i="450"/>
  <c r="S28" i="462"/>
  <c r="P28" i="462" s="1"/>
  <c r="O28" i="462"/>
  <c r="Q28" i="462" s="1"/>
  <c r="R28" i="459"/>
  <c r="T28" i="459"/>
  <c r="U28" i="459" s="1"/>
  <c r="V28" i="459" s="1"/>
  <c r="S28" i="474"/>
  <c r="P28" i="474" s="1"/>
  <c r="O28" i="474"/>
  <c r="Q28" i="474" s="1"/>
  <c r="AB30" i="457"/>
  <c r="Y29" i="457"/>
  <c r="C29" i="457" s="1"/>
  <c r="T27" i="453"/>
  <c r="U27" i="453" s="1"/>
  <c r="V27" i="453" s="1"/>
  <c r="R27" i="453"/>
  <c r="T27" i="471"/>
  <c r="U27" i="471" s="1"/>
  <c r="V27" i="471" s="1"/>
  <c r="R27" i="462"/>
  <c r="T27" i="462"/>
  <c r="U27" i="462" s="1"/>
  <c r="V27" i="462" s="1"/>
  <c r="R26" i="473"/>
  <c r="T26" i="473"/>
  <c r="U26" i="473" s="1"/>
  <c r="V26" i="473" s="1"/>
  <c r="C30" i="467"/>
  <c r="Y31" i="467"/>
  <c r="C29" i="468"/>
  <c r="Y30" i="468"/>
  <c r="T26" i="464"/>
  <c r="U26" i="464" s="1"/>
  <c r="V26" i="464" s="1"/>
  <c r="R26" i="464"/>
  <c r="S28" i="460"/>
  <c r="P28" i="460" s="1"/>
  <c r="O28" i="460"/>
  <c r="Q28" i="460" s="1"/>
  <c r="H29" i="460"/>
  <c r="I29" i="460" s="1"/>
  <c r="B29" i="460"/>
  <c r="H30" i="459"/>
  <c r="I30" i="459" s="1"/>
  <c r="B30" i="459"/>
  <c r="C30" i="462"/>
  <c r="Y31" i="462"/>
  <c r="O27" i="480"/>
  <c r="Q27" i="480" s="1"/>
  <c r="S27" i="480"/>
  <c r="P27" i="480" s="1"/>
  <c r="C29" i="454"/>
  <c r="Y30" i="454"/>
  <c r="T27" i="482"/>
  <c r="U27" i="482" s="1"/>
  <c r="V27" i="482" s="1"/>
  <c r="R27" i="482"/>
  <c r="H29" i="467"/>
  <c r="I29" i="467" s="1"/>
  <c r="B29" i="467"/>
  <c r="H28" i="468"/>
  <c r="I28" i="468" s="1"/>
  <c r="B28" i="468"/>
  <c r="S28" i="477"/>
  <c r="P28" i="477" s="1"/>
  <c r="O28" i="477"/>
  <c r="Q28" i="477" s="1"/>
  <c r="S27" i="473"/>
  <c r="P27" i="473" s="1"/>
  <c r="O27" i="473"/>
  <c r="Q27" i="473" s="1"/>
  <c r="O28" i="483"/>
  <c r="Q28" i="483" s="1"/>
  <c r="S28" i="483"/>
  <c r="P28" i="483" s="1"/>
  <c r="H28" i="472"/>
  <c r="I28" i="472" s="1"/>
  <c r="B28" i="472"/>
  <c r="S27" i="470"/>
  <c r="P27" i="470" s="1"/>
  <c r="O27" i="470"/>
  <c r="Q27" i="470" s="1"/>
  <c r="T26" i="485"/>
  <c r="U26" i="485" s="1"/>
  <c r="V26" i="485" s="1"/>
  <c r="R26" i="485"/>
  <c r="S28" i="461"/>
  <c r="P28" i="461" s="1"/>
  <c r="O28" i="461"/>
  <c r="Q28" i="461" s="1"/>
  <c r="H29" i="461"/>
  <c r="I29" i="461" s="1"/>
  <c r="B29" i="461"/>
  <c r="C30" i="482"/>
  <c r="Y31" i="482"/>
  <c r="C29" i="452"/>
  <c r="Y30" i="452"/>
  <c r="R26" i="470"/>
  <c r="T26" i="470"/>
  <c r="U26" i="470" s="1"/>
  <c r="V26" i="470" s="1"/>
  <c r="H29" i="462"/>
  <c r="I29" i="462" s="1"/>
  <c r="B29" i="462"/>
  <c r="C30" i="450"/>
  <c r="Y31" i="450"/>
  <c r="H28" i="454"/>
  <c r="I28" i="454" s="1"/>
  <c r="B28" i="454"/>
  <c r="O27" i="485"/>
  <c r="Q27" i="485" s="1"/>
  <c r="S27" i="485"/>
  <c r="P27" i="485" s="1"/>
  <c r="C29" i="480"/>
  <c r="Y30" i="480"/>
  <c r="AB30" i="472"/>
  <c r="Y29" i="472"/>
  <c r="C29" i="472" s="1"/>
  <c r="S27" i="472"/>
  <c r="P27" i="472" s="1"/>
  <c r="O27" i="472"/>
  <c r="Q27" i="472" s="1"/>
  <c r="R26" i="454"/>
  <c r="T26" i="454"/>
  <c r="U26" i="454" s="1"/>
  <c r="V26" i="454" s="1"/>
  <c r="H29" i="482"/>
  <c r="I29" i="482" s="1"/>
  <c r="B29" i="482"/>
  <c r="B28" i="452"/>
  <c r="H28" i="452"/>
  <c r="I28" i="452" s="1"/>
  <c r="T27" i="475"/>
  <c r="U27" i="475" s="1"/>
  <c r="V27" i="475" s="1"/>
  <c r="R27" i="475"/>
  <c r="R27" i="460"/>
  <c r="T27" i="460"/>
  <c r="U27" i="460" s="1"/>
  <c r="V27" i="460" s="1"/>
  <c r="H29" i="450"/>
  <c r="I29" i="450" s="1"/>
  <c r="B29" i="450"/>
  <c r="B28" i="480"/>
  <c r="H28" i="480"/>
  <c r="I28" i="480" s="1"/>
  <c r="C29" i="485"/>
  <c r="Y30" i="485"/>
  <c r="C29" i="473"/>
  <c r="Y30" i="473"/>
  <c r="B28" i="451"/>
  <c r="H28" i="451"/>
  <c r="I28" i="451" s="1"/>
  <c r="T27" i="483"/>
  <c r="U27" i="483" s="1"/>
  <c r="V27" i="483" s="1"/>
  <c r="S28" i="479"/>
  <c r="P28" i="479" s="1"/>
  <c r="O28" i="479"/>
  <c r="Q28" i="479" s="1"/>
  <c r="S27" i="451"/>
  <c r="P27" i="451" s="1"/>
  <c r="O27" i="451"/>
  <c r="Q27" i="451" s="1"/>
  <c r="C30" i="479"/>
  <c r="Y31" i="479"/>
  <c r="S27" i="452"/>
  <c r="P27" i="452" s="1"/>
  <c r="O27" i="452"/>
  <c r="Q27" i="452" s="1"/>
  <c r="R26" i="472"/>
  <c r="T26" i="472"/>
  <c r="U26" i="472" s="1"/>
  <c r="V26" i="472" s="1"/>
  <c r="S27" i="468"/>
  <c r="P27" i="468" s="1"/>
  <c r="O27" i="468"/>
  <c r="Q27" i="468" s="1"/>
  <c r="AB34" i="474"/>
  <c r="S28" i="467"/>
  <c r="P28" i="467" s="1"/>
  <c r="O28" i="467"/>
  <c r="Q28" i="467" s="1"/>
  <c r="C30" i="474"/>
  <c r="Y31" i="474"/>
  <c r="H28" i="485"/>
  <c r="I28" i="485" s="1"/>
  <c r="B28" i="485"/>
  <c r="R27" i="458"/>
  <c r="R26" i="468"/>
  <c r="T26" i="468"/>
  <c r="U26" i="468" s="1"/>
  <c r="V26" i="468" s="1"/>
  <c r="H28" i="473"/>
  <c r="I28" i="473" s="1"/>
  <c r="B28" i="473"/>
  <c r="AB30" i="451"/>
  <c r="Y29" i="451"/>
  <c r="C29" i="451" s="1"/>
  <c r="H29" i="479"/>
  <c r="I29" i="479" s="1"/>
  <c r="B29" i="479"/>
  <c r="H29" i="474"/>
  <c r="I29" i="474" s="1"/>
  <c r="B29" i="474"/>
  <c r="H28" i="464"/>
  <c r="I28" i="464" s="1"/>
  <c r="B28" i="464"/>
  <c r="S28" i="475"/>
  <c r="P28" i="475" s="1"/>
  <c r="O28" i="475"/>
  <c r="Q28" i="475" s="1"/>
  <c r="T27" i="477"/>
  <c r="U27" i="477" s="1"/>
  <c r="V27" i="477" s="1"/>
  <c r="R27" i="477"/>
  <c r="R27" i="479"/>
  <c r="T27" i="479"/>
  <c r="U27" i="479" s="1"/>
  <c r="V27" i="479" s="1"/>
  <c r="S28" i="453"/>
  <c r="P28" i="453" s="1"/>
  <c r="O28" i="453"/>
  <c r="Q28" i="453" s="1"/>
  <c r="C30" i="453"/>
  <c r="Y31" i="453"/>
  <c r="S28" i="450"/>
  <c r="P28" i="450" s="1"/>
  <c r="O28" i="450"/>
  <c r="Q28" i="450" s="1"/>
  <c r="S27" i="454"/>
  <c r="P27" i="454" s="1"/>
  <c r="O27" i="454"/>
  <c r="Q27" i="454" s="1"/>
  <c r="R26" i="451"/>
  <c r="T26" i="451"/>
  <c r="U26" i="451" s="1"/>
  <c r="V26" i="451" s="1"/>
  <c r="S27" i="457"/>
  <c r="P27" i="457" s="1"/>
  <c r="O27" i="457"/>
  <c r="Q27" i="457" s="1"/>
  <c r="AB30" i="464"/>
  <c r="Y29" i="464"/>
  <c r="C29" i="464" s="1"/>
  <c r="S27" i="464"/>
  <c r="P27" i="464" s="1"/>
  <c r="O27" i="464"/>
  <c r="Q27" i="464" s="1"/>
  <c r="C30" i="475"/>
  <c r="Y31" i="475"/>
  <c r="S29" i="459"/>
  <c r="P29" i="459" s="1"/>
  <c r="O29" i="459"/>
  <c r="Q29" i="459" s="1"/>
  <c r="H29" i="453"/>
  <c r="I29" i="453" s="1"/>
  <c r="B29" i="453"/>
  <c r="S28" i="482"/>
  <c r="P28" i="482" s="1"/>
  <c r="O28" i="482"/>
  <c r="Q28" i="482" s="1"/>
  <c r="H28" i="470"/>
  <c r="I28" i="470" s="1"/>
  <c r="B28" i="470"/>
  <c r="R26" i="452"/>
  <c r="T26" i="452"/>
  <c r="U26" i="452" s="1"/>
  <c r="V26" i="452" s="1"/>
  <c r="S28" i="471"/>
  <c r="P28" i="471" s="1"/>
  <c r="O28" i="471"/>
  <c r="Q28" i="471" s="1"/>
  <c r="B28" i="457"/>
  <c r="H28" i="457"/>
  <c r="I28" i="457" s="1"/>
  <c r="R27" i="461"/>
  <c r="T27" i="461"/>
  <c r="U27" i="461" s="1"/>
  <c r="V27" i="461" s="1"/>
  <c r="R26" i="480"/>
  <c r="T26" i="480"/>
  <c r="U26" i="480" s="1"/>
  <c r="V26" i="480" s="1"/>
  <c r="T27" i="467"/>
  <c r="U27" i="467" s="1"/>
  <c r="V27" i="467" s="1"/>
  <c r="R27" i="467"/>
  <c r="H29" i="475"/>
  <c r="I29" i="475" s="1"/>
  <c r="B29" i="475"/>
  <c r="R26" i="457"/>
  <c r="T26" i="457"/>
  <c r="U26" i="457" s="1"/>
  <c r="V26" i="457" s="1"/>
  <c r="R27" i="474"/>
  <c r="T27" i="474"/>
  <c r="U27" i="474" s="1"/>
  <c r="V27" i="474" s="1"/>
  <c r="T27" i="465"/>
  <c r="U27" i="465" s="1"/>
  <c r="V27" i="465" s="1"/>
  <c r="R27" i="465"/>
  <c r="C30" i="460"/>
  <c r="Y31" i="460"/>
  <c r="C31" i="459"/>
  <c r="Y32" i="459"/>
  <c r="AB30" i="470"/>
  <c r="Y29" i="470"/>
  <c r="C29" i="470" s="1"/>
  <c r="S28" i="486" l="1"/>
  <c r="P28" i="486" s="1"/>
  <c r="O28" i="486"/>
  <c r="Q28" i="486" s="1"/>
  <c r="B29" i="483"/>
  <c r="C30" i="486"/>
  <c r="Y31" i="486"/>
  <c r="H29" i="486"/>
  <c r="I29" i="486" s="1"/>
  <c r="B29" i="486"/>
  <c r="R27" i="486"/>
  <c r="T27" i="486"/>
  <c r="U27" i="486" s="1"/>
  <c r="V27" i="486" s="1"/>
  <c r="R26" i="476"/>
  <c r="T26" i="476"/>
  <c r="U26" i="476" s="1"/>
  <c r="V26" i="476" s="1"/>
  <c r="S27" i="476"/>
  <c r="P27" i="476" s="1"/>
  <c r="O27" i="476"/>
  <c r="Q27" i="476" s="1"/>
  <c r="H28" i="476"/>
  <c r="I28" i="476" s="1"/>
  <c r="B28" i="476"/>
  <c r="Y30" i="476"/>
  <c r="C29" i="476"/>
  <c r="C32" i="496"/>
  <c r="Y33" i="496"/>
  <c r="B31" i="496"/>
  <c r="H31" i="496"/>
  <c r="I31" i="496" s="1"/>
  <c r="T29" i="496"/>
  <c r="U29" i="496" s="1"/>
  <c r="V29" i="496" s="1"/>
  <c r="R29" i="496"/>
  <c r="S30" i="496"/>
  <c r="P30" i="496" s="1"/>
  <c r="O30" i="496"/>
  <c r="Q30" i="496" s="1"/>
  <c r="R29" i="494"/>
  <c r="T29" i="494"/>
  <c r="U29" i="494" s="1"/>
  <c r="V29" i="494" s="1"/>
  <c r="T29" i="495"/>
  <c r="U29" i="495" s="1"/>
  <c r="V29" i="495" s="1"/>
  <c r="R29" i="495"/>
  <c r="AB38" i="495"/>
  <c r="C32" i="494"/>
  <c r="Y33" i="494"/>
  <c r="C32" i="495"/>
  <c r="Y33" i="495"/>
  <c r="H31" i="494"/>
  <c r="I31" i="494" s="1"/>
  <c r="B31" i="494"/>
  <c r="B31" i="495"/>
  <c r="H31" i="495"/>
  <c r="I31" i="495" s="1"/>
  <c r="O30" i="494"/>
  <c r="Q30" i="494" s="1"/>
  <c r="S30" i="494"/>
  <c r="P30" i="494" s="1"/>
  <c r="S30" i="495"/>
  <c r="P30" i="495" s="1"/>
  <c r="O30" i="495"/>
  <c r="Q30" i="495" s="1"/>
  <c r="C31" i="493"/>
  <c r="Y32" i="493"/>
  <c r="B30" i="493"/>
  <c r="H30" i="493"/>
  <c r="I30" i="493" s="1"/>
  <c r="S29" i="492"/>
  <c r="P29" i="492" s="1"/>
  <c r="O29" i="492"/>
  <c r="Q29" i="492" s="1"/>
  <c r="C31" i="492"/>
  <c r="Y32" i="492"/>
  <c r="T28" i="493"/>
  <c r="U28" i="493" s="1"/>
  <c r="V28" i="493" s="1"/>
  <c r="R28" i="493"/>
  <c r="H30" i="492"/>
  <c r="I30" i="492" s="1"/>
  <c r="B30" i="492"/>
  <c r="O29" i="493"/>
  <c r="Q29" i="493" s="1"/>
  <c r="S29" i="493"/>
  <c r="P29" i="493" s="1"/>
  <c r="R28" i="492"/>
  <c r="T28" i="492"/>
  <c r="U28" i="492" s="1"/>
  <c r="V28" i="492" s="1"/>
  <c r="S29" i="491"/>
  <c r="P29" i="491" s="1"/>
  <c r="O29" i="491"/>
  <c r="Q29" i="491" s="1"/>
  <c r="C31" i="491"/>
  <c r="Y32" i="491"/>
  <c r="H30" i="491"/>
  <c r="I30" i="491" s="1"/>
  <c r="B30" i="491"/>
  <c r="T28" i="491"/>
  <c r="U28" i="491" s="1"/>
  <c r="V28" i="491" s="1"/>
  <c r="R28" i="491"/>
  <c r="O28" i="458"/>
  <c r="Q28" i="458" s="1"/>
  <c r="H29" i="465"/>
  <c r="I29" i="465" s="1"/>
  <c r="B29" i="471"/>
  <c r="S29" i="471" s="1"/>
  <c r="P29" i="471" s="1"/>
  <c r="P28" i="478"/>
  <c r="H29" i="477"/>
  <c r="I29" i="477" s="1"/>
  <c r="B29" i="458"/>
  <c r="S29" i="458" s="1"/>
  <c r="P29" i="458" s="1"/>
  <c r="H30" i="484"/>
  <c r="I30" i="484" s="1"/>
  <c r="B30" i="484"/>
  <c r="Y32" i="484"/>
  <c r="C31" i="484"/>
  <c r="S29" i="484"/>
  <c r="P29" i="484" s="1"/>
  <c r="O29" i="484"/>
  <c r="Q29" i="484" s="1"/>
  <c r="R28" i="484"/>
  <c r="T28" i="484"/>
  <c r="U28" i="484" s="1"/>
  <c r="V28" i="484" s="1"/>
  <c r="AB31" i="463"/>
  <c r="Y30" i="463"/>
  <c r="C30" i="463" s="1"/>
  <c r="S28" i="463"/>
  <c r="P28" i="463" s="1"/>
  <c r="O28" i="463"/>
  <c r="Q28" i="463" s="1"/>
  <c r="R27" i="463"/>
  <c r="T27" i="463"/>
  <c r="U27" i="463" s="1"/>
  <c r="V27" i="463" s="1"/>
  <c r="T27" i="469"/>
  <c r="U27" i="469" s="1"/>
  <c r="V27" i="469" s="1"/>
  <c r="H29" i="463"/>
  <c r="I29" i="463" s="1"/>
  <c r="B29" i="463"/>
  <c r="S28" i="448"/>
  <c r="P28" i="448" s="1"/>
  <c r="O28" i="448"/>
  <c r="Q28" i="448" s="1"/>
  <c r="AB31" i="483"/>
  <c r="Y30" i="483"/>
  <c r="C30" i="483" s="1"/>
  <c r="H30" i="483" s="1"/>
  <c r="I30" i="483" s="1"/>
  <c r="C30" i="448"/>
  <c r="Y31" i="448"/>
  <c r="B29" i="448"/>
  <c r="H29" i="448"/>
  <c r="I29" i="448" s="1"/>
  <c r="T27" i="448"/>
  <c r="U27" i="448" s="1"/>
  <c r="V27" i="448" s="1"/>
  <c r="R27" i="448"/>
  <c r="B29" i="478"/>
  <c r="S29" i="478" s="1"/>
  <c r="P29" i="478" s="1"/>
  <c r="T27" i="449"/>
  <c r="U27" i="449" s="1"/>
  <c r="V27" i="449" s="1"/>
  <c r="H29" i="469"/>
  <c r="I29" i="469" s="1"/>
  <c r="B29" i="469"/>
  <c r="AB31" i="469"/>
  <c r="Y30" i="469"/>
  <c r="C30" i="469" s="1"/>
  <c r="S28" i="469"/>
  <c r="P28" i="469" s="1"/>
  <c r="O28" i="469"/>
  <c r="Q28" i="469" s="1"/>
  <c r="R28" i="469" s="1"/>
  <c r="S28" i="449"/>
  <c r="P28" i="449" s="1"/>
  <c r="O28" i="449"/>
  <c r="Q28" i="449" s="1"/>
  <c r="R28" i="449" s="1"/>
  <c r="H29" i="449"/>
  <c r="I29" i="449" s="1"/>
  <c r="B29" i="449"/>
  <c r="C30" i="481"/>
  <c r="Y31" i="481"/>
  <c r="AB31" i="465"/>
  <c r="Y30" i="465"/>
  <c r="C30" i="465" s="1"/>
  <c r="H30" i="465" s="1"/>
  <c r="I30" i="465" s="1"/>
  <c r="AB31" i="449"/>
  <c r="Y30" i="449"/>
  <c r="C30" i="449" s="1"/>
  <c r="B29" i="481"/>
  <c r="H29" i="481"/>
  <c r="I29" i="481" s="1"/>
  <c r="S28" i="481"/>
  <c r="P28" i="481" s="1"/>
  <c r="O28" i="481"/>
  <c r="Q28" i="481" s="1"/>
  <c r="AB31" i="478"/>
  <c r="Y30" i="478"/>
  <c r="C30" i="478" s="1"/>
  <c r="H30" i="478" s="1"/>
  <c r="I30" i="478" s="1"/>
  <c r="T27" i="481"/>
  <c r="U27" i="481" s="1"/>
  <c r="V27" i="481" s="1"/>
  <c r="R27" i="481"/>
  <c r="T28" i="478"/>
  <c r="R28" i="478"/>
  <c r="AB33" i="455"/>
  <c r="Y32" i="455"/>
  <c r="C32" i="455" s="1"/>
  <c r="T29" i="455"/>
  <c r="U29" i="455" s="1"/>
  <c r="V29" i="455" s="1"/>
  <c r="R29" i="455"/>
  <c r="H29" i="466"/>
  <c r="I29" i="466" s="1"/>
  <c r="B29" i="466"/>
  <c r="AB31" i="471"/>
  <c r="Y30" i="471"/>
  <c r="C30" i="471" s="1"/>
  <c r="B30" i="471" s="1"/>
  <c r="T29" i="456"/>
  <c r="U29" i="456" s="1"/>
  <c r="V29" i="456" s="1"/>
  <c r="R29" i="456"/>
  <c r="S30" i="456"/>
  <c r="P30" i="456" s="1"/>
  <c r="O30" i="456"/>
  <c r="Q30" i="456" s="1"/>
  <c r="AB31" i="466"/>
  <c r="Y30" i="466"/>
  <c r="C30" i="466" s="1"/>
  <c r="C32" i="456"/>
  <c r="Y33" i="456"/>
  <c r="S28" i="466"/>
  <c r="P28" i="466" s="1"/>
  <c r="O28" i="466"/>
  <c r="Q28" i="466" s="1"/>
  <c r="T27" i="466"/>
  <c r="U27" i="466" s="1"/>
  <c r="V27" i="466" s="1"/>
  <c r="R27" i="466"/>
  <c r="H31" i="456"/>
  <c r="I31" i="456" s="1"/>
  <c r="B31" i="456"/>
  <c r="AB31" i="458"/>
  <c r="Y30" i="458"/>
  <c r="C30" i="458" s="1"/>
  <c r="H30" i="458" s="1"/>
  <c r="I30" i="458" s="1"/>
  <c r="S30" i="455"/>
  <c r="P30" i="455" s="1"/>
  <c r="O30" i="455"/>
  <c r="Q30" i="455" s="1"/>
  <c r="AB31" i="477"/>
  <c r="Y30" i="477"/>
  <c r="C30" i="477" s="1"/>
  <c r="H30" i="477" s="1"/>
  <c r="I30" i="477" s="1"/>
  <c r="B31" i="455"/>
  <c r="H31" i="455"/>
  <c r="I31" i="455" s="1"/>
  <c r="H29" i="470"/>
  <c r="I29" i="470" s="1"/>
  <c r="B29" i="470"/>
  <c r="AB31" i="470"/>
  <c r="Y30" i="470"/>
  <c r="C30" i="470" s="1"/>
  <c r="H30" i="460"/>
  <c r="I30" i="460" s="1"/>
  <c r="B30" i="460"/>
  <c r="S29" i="453"/>
  <c r="P29" i="453" s="1"/>
  <c r="O29" i="453"/>
  <c r="Q29" i="453" s="1"/>
  <c r="T27" i="464"/>
  <c r="U27" i="464" s="1"/>
  <c r="V27" i="464" s="1"/>
  <c r="R27" i="464"/>
  <c r="T28" i="450"/>
  <c r="U28" i="450" s="1"/>
  <c r="V28" i="450" s="1"/>
  <c r="R28" i="450"/>
  <c r="R28" i="453"/>
  <c r="T28" i="453"/>
  <c r="U28" i="453" s="1"/>
  <c r="V28" i="453" s="1"/>
  <c r="H30" i="474"/>
  <c r="I30" i="474" s="1"/>
  <c r="B30" i="474"/>
  <c r="S28" i="480"/>
  <c r="P28" i="480" s="1"/>
  <c r="O28" i="480"/>
  <c r="Q28" i="480" s="1"/>
  <c r="S29" i="482"/>
  <c r="P29" i="482" s="1"/>
  <c r="O29" i="482"/>
  <c r="Q29" i="482" s="1"/>
  <c r="T28" i="461"/>
  <c r="U28" i="461" s="1"/>
  <c r="V28" i="461" s="1"/>
  <c r="R28" i="461"/>
  <c r="S28" i="472"/>
  <c r="P28" i="472" s="1"/>
  <c r="O28" i="472"/>
  <c r="Q28" i="472" s="1"/>
  <c r="C30" i="454"/>
  <c r="Y31" i="454"/>
  <c r="S29" i="460"/>
  <c r="P29" i="460" s="1"/>
  <c r="O29" i="460"/>
  <c r="Q29" i="460" s="1"/>
  <c r="H29" i="468"/>
  <c r="I29" i="468" s="1"/>
  <c r="B29" i="468"/>
  <c r="T28" i="471"/>
  <c r="U28" i="471" s="1"/>
  <c r="V28" i="471" s="1"/>
  <c r="R28" i="471"/>
  <c r="T29" i="459"/>
  <c r="U29" i="459" s="1"/>
  <c r="V29" i="459" s="1"/>
  <c r="R29" i="459"/>
  <c r="T27" i="454"/>
  <c r="U27" i="454" s="1"/>
  <c r="V27" i="454" s="1"/>
  <c r="R27" i="454"/>
  <c r="T27" i="468"/>
  <c r="U27" i="468" s="1"/>
  <c r="V27" i="468" s="1"/>
  <c r="R27" i="468"/>
  <c r="C31" i="479"/>
  <c r="Y32" i="479"/>
  <c r="T27" i="473"/>
  <c r="U27" i="473" s="1"/>
  <c r="V27" i="473" s="1"/>
  <c r="R27" i="473"/>
  <c r="H29" i="454"/>
  <c r="I29" i="454" s="1"/>
  <c r="B29" i="454"/>
  <c r="C31" i="467"/>
  <c r="Y32" i="467"/>
  <c r="AB35" i="474"/>
  <c r="B30" i="479"/>
  <c r="H30" i="479"/>
  <c r="I30" i="479" s="1"/>
  <c r="S28" i="451"/>
  <c r="P28" i="451" s="1"/>
  <c r="O28" i="451"/>
  <c r="Q28" i="451" s="1"/>
  <c r="S28" i="454"/>
  <c r="P28" i="454" s="1"/>
  <c r="O28" i="454"/>
  <c r="Q28" i="454" s="1"/>
  <c r="C31" i="482"/>
  <c r="Y32" i="482"/>
  <c r="H30" i="467"/>
  <c r="I30" i="467" s="1"/>
  <c r="B30" i="467"/>
  <c r="H29" i="457"/>
  <c r="I29" i="457" s="1"/>
  <c r="B29" i="457"/>
  <c r="T28" i="462"/>
  <c r="U28" i="462" s="1"/>
  <c r="V28" i="462" s="1"/>
  <c r="R28" i="462"/>
  <c r="C32" i="459"/>
  <c r="Y33" i="459"/>
  <c r="S28" i="457"/>
  <c r="P28" i="457" s="1"/>
  <c r="O28" i="457"/>
  <c r="Q28" i="457" s="1"/>
  <c r="H29" i="464"/>
  <c r="I29" i="464" s="1"/>
  <c r="B29" i="464"/>
  <c r="T28" i="475"/>
  <c r="U28" i="475" s="1"/>
  <c r="V28" i="475" s="1"/>
  <c r="R28" i="475"/>
  <c r="R28" i="458"/>
  <c r="T28" i="458"/>
  <c r="U28" i="458" s="1"/>
  <c r="V28" i="458" s="1"/>
  <c r="H29" i="451"/>
  <c r="I29" i="451" s="1"/>
  <c r="B29" i="451"/>
  <c r="R28" i="467"/>
  <c r="T28" i="467"/>
  <c r="U28" i="467" s="1"/>
  <c r="V28" i="467" s="1"/>
  <c r="C30" i="485"/>
  <c r="Y31" i="485"/>
  <c r="S29" i="450"/>
  <c r="P29" i="450" s="1"/>
  <c r="O29" i="450"/>
  <c r="Q29" i="450" s="1"/>
  <c r="T27" i="485"/>
  <c r="U27" i="485" s="1"/>
  <c r="V27" i="485" s="1"/>
  <c r="R27" i="485"/>
  <c r="S29" i="462"/>
  <c r="P29" i="462" s="1"/>
  <c r="O29" i="462"/>
  <c r="Q29" i="462" s="1"/>
  <c r="B30" i="482"/>
  <c r="H30" i="482"/>
  <c r="I30" i="482" s="1"/>
  <c r="T28" i="477"/>
  <c r="U28" i="477" s="1"/>
  <c r="V28" i="477" s="1"/>
  <c r="R28" i="477"/>
  <c r="S28" i="468"/>
  <c r="P28" i="468" s="1"/>
  <c r="O28" i="468"/>
  <c r="Q28" i="468" s="1"/>
  <c r="AB31" i="457"/>
  <c r="Y30" i="457"/>
  <c r="C30" i="457" s="1"/>
  <c r="H31" i="459"/>
  <c r="I31" i="459" s="1"/>
  <c r="B31" i="459"/>
  <c r="S28" i="470"/>
  <c r="P28" i="470" s="1"/>
  <c r="O28" i="470"/>
  <c r="Q28" i="470" s="1"/>
  <c r="AB31" i="464"/>
  <c r="Y30" i="464"/>
  <c r="C30" i="464" s="1"/>
  <c r="C31" i="453"/>
  <c r="Y32" i="453"/>
  <c r="S29" i="479"/>
  <c r="P29" i="479" s="1"/>
  <c r="O29" i="479"/>
  <c r="Q29" i="479" s="1"/>
  <c r="AB31" i="451"/>
  <c r="Y30" i="451"/>
  <c r="C30" i="451" s="1"/>
  <c r="O28" i="485"/>
  <c r="Q28" i="485" s="1"/>
  <c r="S28" i="485"/>
  <c r="P28" i="485" s="1"/>
  <c r="T27" i="452"/>
  <c r="U27" i="452" s="1"/>
  <c r="V27" i="452" s="1"/>
  <c r="R27" i="452"/>
  <c r="T27" i="451"/>
  <c r="U27" i="451" s="1"/>
  <c r="V27" i="451" s="1"/>
  <c r="R27" i="451"/>
  <c r="H29" i="485"/>
  <c r="I29" i="485" s="1"/>
  <c r="B29" i="485"/>
  <c r="C30" i="480"/>
  <c r="Y31" i="480"/>
  <c r="C31" i="450"/>
  <c r="Y32" i="450"/>
  <c r="C30" i="452"/>
  <c r="Y31" i="452"/>
  <c r="T27" i="470"/>
  <c r="U27" i="470" s="1"/>
  <c r="V27" i="470" s="1"/>
  <c r="R27" i="470"/>
  <c r="T28" i="474"/>
  <c r="U28" i="474" s="1"/>
  <c r="V28" i="474" s="1"/>
  <c r="R28" i="474"/>
  <c r="C31" i="461"/>
  <c r="Y32" i="461"/>
  <c r="S29" i="475"/>
  <c r="P29" i="475" s="1"/>
  <c r="O29" i="475"/>
  <c r="Q29" i="475" s="1"/>
  <c r="H30" i="453"/>
  <c r="I30" i="453" s="1"/>
  <c r="B30" i="453"/>
  <c r="S28" i="464"/>
  <c r="P28" i="464" s="1"/>
  <c r="O28" i="464"/>
  <c r="Q28" i="464" s="1"/>
  <c r="S28" i="473"/>
  <c r="P28" i="473" s="1"/>
  <c r="O28" i="473"/>
  <c r="Q28" i="473" s="1"/>
  <c r="T28" i="479"/>
  <c r="U28" i="479" s="1"/>
  <c r="V28" i="479" s="1"/>
  <c r="R28" i="479"/>
  <c r="C30" i="473"/>
  <c r="Y31" i="473"/>
  <c r="S28" i="452"/>
  <c r="P28" i="452" s="1"/>
  <c r="O28" i="452"/>
  <c r="Q28" i="452" s="1"/>
  <c r="H29" i="472"/>
  <c r="I29" i="472" s="1"/>
  <c r="B29" i="472"/>
  <c r="H29" i="480"/>
  <c r="I29" i="480" s="1"/>
  <c r="B29" i="480"/>
  <c r="B30" i="450"/>
  <c r="H30" i="450"/>
  <c r="I30" i="450" s="1"/>
  <c r="S29" i="465"/>
  <c r="O29" i="465"/>
  <c r="Q29" i="465" s="1"/>
  <c r="H29" i="452"/>
  <c r="I29" i="452" s="1"/>
  <c r="B29" i="452"/>
  <c r="S29" i="461"/>
  <c r="P29" i="461" s="1"/>
  <c r="O29" i="461"/>
  <c r="Q29" i="461" s="1"/>
  <c r="S29" i="467"/>
  <c r="P29" i="467" s="1"/>
  <c r="O29" i="467"/>
  <c r="Q29" i="467" s="1"/>
  <c r="T27" i="480"/>
  <c r="U27" i="480" s="1"/>
  <c r="V27" i="480" s="1"/>
  <c r="R27" i="480"/>
  <c r="H30" i="461"/>
  <c r="I30" i="461" s="1"/>
  <c r="B30" i="461"/>
  <c r="S29" i="483"/>
  <c r="P29" i="483" s="1"/>
  <c r="O29" i="483"/>
  <c r="Q29" i="483" s="1"/>
  <c r="T28" i="482"/>
  <c r="U28" i="482" s="1"/>
  <c r="V28" i="482" s="1"/>
  <c r="R28" i="482"/>
  <c r="C31" i="475"/>
  <c r="Y32" i="475"/>
  <c r="R27" i="457"/>
  <c r="T27" i="457"/>
  <c r="U27" i="457" s="1"/>
  <c r="V27" i="457" s="1"/>
  <c r="B29" i="473"/>
  <c r="H29" i="473"/>
  <c r="I29" i="473" s="1"/>
  <c r="AB31" i="472"/>
  <c r="Y30" i="472"/>
  <c r="C30" i="472" s="1"/>
  <c r="T28" i="483"/>
  <c r="U28" i="483" s="1"/>
  <c r="V28" i="483" s="1"/>
  <c r="R28" i="483"/>
  <c r="C31" i="462"/>
  <c r="Y32" i="462"/>
  <c r="R28" i="460"/>
  <c r="T28" i="460"/>
  <c r="U28" i="460" s="1"/>
  <c r="V28" i="460" s="1"/>
  <c r="C31" i="460"/>
  <c r="Y32" i="460"/>
  <c r="B30" i="475"/>
  <c r="H30" i="475"/>
  <c r="I30" i="475" s="1"/>
  <c r="S29" i="474"/>
  <c r="P29" i="474" s="1"/>
  <c r="O29" i="474"/>
  <c r="Q29" i="474" s="1"/>
  <c r="C31" i="474"/>
  <c r="Y32" i="474"/>
  <c r="S29" i="477"/>
  <c r="P29" i="477" s="1"/>
  <c r="O29" i="477"/>
  <c r="Q29" i="477" s="1"/>
  <c r="T27" i="472"/>
  <c r="U27" i="472" s="1"/>
  <c r="V27" i="472" s="1"/>
  <c r="R27" i="472"/>
  <c r="B30" i="462"/>
  <c r="H30" i="462"/>
  <c r="I30" i="462" s="1"/>
  <c r="S30" i="459"/>
  <c r="P30" i="459" s="1"/>
  <c r="O30" i="459"/>
  <c r="Q30" i="459" s="1"/>
  <c r="C30" i="468"/>
  <c r="Y31" i="468"/>
  <c r="T28" i="465"/>
  <c r="U28" i="465" s="1"/>
  <c r="V28" i="465" s="1"/>
  <c r="R28" i="465"/>
  <c r="B30" i="458" l="1"/>
  <c r="O29" i="458"/>
  <c r="Q29" i="458" s="1"/>
  <c r="H30" i="471"/>
  <c r="I30" i="471" s="1"/>
  <c r="U28" i="478"/>
  <c r="V28" i="478" s="1"/>
  <c r="S29" i="486"/>
  <c r="P29" i="486" s="1"/>
  <c r="O29" i="486"/>
  <c r="Q29" i="486" s="1"/>
  <c r="C31" i="486"/>
  <c r="Y32" i="486"/>
  <c r="H30" i="486"/>
  <c r="I30" i="486" s="1"/>
  <c r="B30" i="486"/>
  <c r="T28" i="486"/>
  <c r="U28" i="486" s="1"/>
  <c r="V28" i="486" s="1"/>
  <c r="R28" i="486"/>
  <c r="H29" i="476"/>
  <c r="I29" i="476" s="1"/>
  <c r="B29" i="476"/>
  <c r="Y31" i="476"/>
  <c r="C30" i="476"/>
  <c r="S28" i="476"/>
  <c r="P28" i="476" s="1"/>
  <c r="O28" i="476"/>
  <c r="Q28" i="476" s="1"/>
  <c r="T27" i="476"/>
  <c r="U27" i="476" s="1"/>
  <c r="V27" i="476" s="1"/>
  <c r="R27" i="476"/>
  <c r="O31" i="496"/>
  <c r="Q31" i="496" s="1"/>
  <c r="S31" i="496"/>
  <c r="P31" i="496" s="1"/>
  <c r="C33" i="496"/>
  <c r="Y34" i="496"/>
  <c r="R30" i="496"/>
  <c r="T30" i="496"/>
  <c r="U30" i="496" s="1"/>
  <c r="V30" i="496" s="1"/>
  <c r="H32" i="496"/>
  <c r="I32" i="496" s="1"/>
  <c r="B32" i="496"/>
  <c r="O31" i="495"/>
  <c r="Q31" i="495" s="1"/>
  <c r="S31" i="495"/>
  <c r="P31" i="495" s="1"/>
  <c r="S31" i="494"/>
  <c r="P31" i="494" s="1"/>
  <c r="O31" i="494"/>
  <c r="Q31" i="494" s="1"/>
  <c r="AB39" i="495"/>
  <c r="R30" i="495"/>
  <c r="T30" i="495"/>
  <c r="U30" i="495" s="1"/>
  <c r="V30" i="495" s="1"/>
  <c r="C33" i="495"/>
  <c r="Y34" i="495"/>
  <c r="B32" i="495"/>
  <c r="H32" i="495"/>
  <c r="I32" i="495" s="1"/>
  <c r="C33" i="494"/>
  <c r="Y34" i="494"/>
  <c r="R30" i="494"/>
  <c r="T30" i="494"/>
  <c r="U30" i="494" s="1"/>
  <c r="V30" i="494" s="1"/>
  <c r="H32" i="494"/>
  <c r="I32" i="494" s="1"/>
  <c r="B32" i="494"/>
  <c r="C32" i="492"/>
  <c r="Y33" i="492"/>
  <c r="B31" i="492"/>
  <c r="H31" i="492"/>
  <c r="I31" i="492" s="1"/>
  <c r="R29" i="493"/>
  <c r="T29" i="493"/>
  <c r="U29" i="493" s="1"/>
  <c r="V29" i="493" s="1"/>
  <c r="T29" i="492"/>
  <c r="U29" i="492" s="1"/>
  <c r="V29" i="492" s="1"/>
  <c r="R29" i="492"/>
  <c r="O30" i="492"/>
  <c r="Q30" i="492" s="1"/>
  <c r="S30" i="492"/>
  <c r="P30" i="492" s="1"/>
  <c r="S30" i="493"/>
  <c r="P30" i="493" s="1"/>
  <c r="O30" i="493"/>
  <c r="Q30" i="493" s="1"/>
  <c r="C32" i="493"/>
  <c r="Y33" i="493"/>
  <c r="H31" i="493"/>
  <c r="I31" i="493" s="1"/>
  <c r="B31" i="493"/>
  <c r="S30" i="491"/>
  <c r="P30" i="491" s="1"/>
  <c r="O30" i="491"/>
  <c r="Q30" i="491" s="1"/>
  <c r="C32" i="491"/>
  <c r="Y33" i="491"/>
  <c r="B31" i="491"/>
  <c r="H31" i="491"/>
  <c r="I31" i="491" s="1"/>
  <c r="T29" i="491"/>
  <c r="U29" i="491" s="1"/>
  <c r="V29" i="491" s="1"/>
  <c r="R29" i="491"/>
  <c r="P29" i="465"/>
  <c r="B30" i="483"/>
  <c r="S30" i="483" s="1"/>
  <c r="P30" i="483" s="1"/>
  <c r="O29" i="471"/>
  <c r="Q29" i="471" s="1"/>
  <c r="B30" i="477"/>
  <c r="O30" i="477" s="1"/>
  <c r="Q30" i="477" s="1"/>
  <c r="O29" i="478"/>
  <c r="Q29" i="478" s="1"/>
  <c r="R29" i="478" s="1"/>
  <c r="B30" i="478"/>
  <c r="S30" i="478" s="1"/>
  <c r="P30" i="478" s="1"/>
  <c r="B30" i="465"/>
  <c r="S30" i="465" s="1"/>
  <c r="P30" i="465" s="1"/>
  <c r="B31" i="484"/>
  <c r="H31" i="484"/>
  <c r="I31" i="484" s="1"/>
  <c r="C32" i="484"/>
  <c r="Y33" i="484"/>
  <c r="S30" i="484"/>
  <c r="P30" i="484" s="1"/>
  <c r="O30" i="484"/>
  <c r="Q30" i="484" s="1"/>
  <c r="T29" i="484"/>
  <c r="U29" i="484" s="1"/>
  <c r="V29" i="484" s="1"/>
  <c r="R29" i="484"/>
  <c r="O29" i="463"/>
  <c r="Q29" i="463" s="1"/>
  <c r="S29" i="463"/>
  <c r="P29" i="463" s="1"/>
  <c r="AB32" i="463"/>
  <c r="Y31" i="463"/>
  <c r="C31" i="463" s="1"/>
  <c r="R28" i="463"/>
  <c r="T28" i="463"/>
  <c r="U28" i="463" s="1"/>
  <c r="V28" i="463" s="1"/>
  <c r="B30" i="463"/>
  <c r="H30" i="463"/>
  <c r="I30" i="463" s="1"/>
  <c r="AB32" i="483"/>
  <c r="Y31" i="483"/>
  <c r="C31" i="483" s="1"/>
  <c r="T28" i="449"/>
  <c r="U28" i="449" s="1"/>
  <c r="V28" i="449" s="1"/>
  <c r="R28" i="448"/>
  <c r="T28" i="448"/>
  <c r="U28" i="448" s="1"/>
  <c r="V28" i="448" s="1"/>
  <c r="S29" i="448"/>
  <c r="P29" i="448" s="1"/>
  <c r="O29" i="448"/>
  <c r="Q29" i="448" s="1"/>
  <c r="C31" i="448"/>
  <c r="Y32" i="448"/>
  <c r="H30" i="448"/>
  <c r="I30" i="448" s="1"/>
  <c r="B30" i="448"/>
  <c r="O29" i="469"/>
  <c r="Q29" i="469" s="1"/>
  <c r="R29" i="469" s="1"/>
  <c r="S29" i="469"/>
  <c r="P29" i="469" s="1"/>
  <c r="T28" i="469"/>
  <c r="U28" i="469" s="1"/>
  <c r="V28" i="469" s="1"/>
  <c r="B30" i="469"/>
  <c r="H30" i="469"/>
  <c r="I30" i="469" s="1"/>
  <c r="AB32" i="469"/>
  <c r="Y31" i="469"/>
  <c r="C31" i="469" s="1"/>
  <c r="S29" i="481"/>
  <c r="P29" i="481" s="1"/>
  <c r="O29" i="481"/>
  <c r="Q29" i="481" s="1"/>
  <c r="AB32" i="478"/>
  <c r="Y31" i="478"/>
  <c r="C31" i="478" s="1"/>
  <c r="B31" i="478" s="1"/>
  <c r="Y32" i="481"/>
  <c r="C31" i="481"/>
  <c r="R28" i="481"/>
  <c r="T28" i="481"/>
  <c r="U28" i="481" s="1"/>
  <c r="V28" i="481" s="1"/>
  <c r="B30" i="449"/>
  <c r="H30" i="449"/>
  <c r="I30" i="449" s="1"/>
  <c r="B30" i="481"/>
  <c r="H30" i="481"/>
  <c r="I30" i="481" s="1"/>
  <c r="AB32" i="449"/>
  <c r="Y31" i="449"/>
  <c r="C31" i="449" s="1"/>
  <c r="S29" i="449"/>
  <c r="P29" i="449" s="1"/>
  <c r="O29" i="449"/>
  <c r="Q29" i="449" s="1"/>
  <c r="R29" i="449" s="1"/>
  <c r="AB32" i="465"/>
  <c r="Y31" i="465"/>
  <c r="C31" i="465" s="1"/>
  <c r="B31" i="465" s="1"/>
  <c r="B32" i="456"/>
  <c r="H32" i="456"/>
  <c r="I32" i="456" s="1"/>
  <c r="AB32" i="466"/>
  <c r="Y31" i="466"/>
  <c r="C31" i="466" s="1"/>
  <c r="AB32" i="471"/>
  <c r="Y31" i="471"/>
  <c r="C31" i="471" s="1"/>
  <c r="H31" i="471" s="1"/>
  <c r="I31" i="471" s="1"/>
  <c r="H32" i="455"/>
  <c r="I32" i="455" s="1"/>
  <c r="B32" i="455"/>
  <c r="AB32" i="458"/>
  <c r="Y31" i="458"/>
  <c r="C31" i="458" s="1"/>
  <c r="B31" i="458" s="1"/>
  <c r="S31" i="456"/>
  <c r="P31" i="456" s="1"/>
  <c r="O31" i="456"/>
  <c r="Q31" i="456" s="1"/>
  <c r="S29" i="466"/>
  <c r="P29" i="466" s="1"/>
  <c r="O29" i="466"/>
  <c r="Q29" i="466" s="1"/>
  <c r="AB34" i="455"/>
  <c r="Y33" i="455"/>
  <c r="C33" i="455" s="1"/>
  <c r="S31" i="455"/>
  <c r="P31" i="455" s="1"/>
  <c r="O31" i="455"/>
  <c r="Q31" i="455" s="1"/>
  <c r="AB32" i="477"/>
  <c r="Y31" i="477"/>
  <c r="C31" i="477" s="1"/>
  <c r="H31" i="477" s="1"/>
  <c r="I31" i="477" s="1"/>
  <c r="T30" i="455"/>
  <c r="U30" i="455" s="1"/>
  <c r="V30" i="455" s="1"/>
  <c r="R30" i="455"/>
  <c r="T28" i="466"/>
  <c r="U28" i="466" s="1"/>
  <c r="V28" i="466" s="1"/>
  <c r="R28" i="466"/>
  <c r="C33" i="456"/>
  <c r="Y34" i="456"/>
  <c r="B30" i="466"/>
  <c r="H30" i="466"/>
  <c r="I30" i="466" s="1"/>
  <c r="T30" i="456"/>
  <c r="U30" i="456" s="1"/>
  <c r="V30" i="456" s="1"/>
  <c r="R30" i="456"/>
  <c r="T30" i="459"/>
  <c r="U30" i="459" s="1"/>
  <c r="V30" i="459" s="1"/>
  <c r="R30" i="459"/>
  <c r="B31" i="460"/>
  <c r="H31" i="460"/>
  <c r="I31" i="460" s="1"/>
  <c r="H31" i="465"/>
  <c r="I31" i="465" s="1"/>
  <c r="AB32" i="472"/>
  <c r="Y31" i="472"/>
  <c r="C31" i="472" s="1"/>
  <c r="H31" i="475"/>
  <c r="I31" i="475" s="1"/>
  <c r="B31" i="475"/>
  <c r="S30" i="450"/>
  <c r="P30" i="450" s="1"/>
  <c r="O30" i="450"/>
  <c r="Q30" i="450" s="1"/>
  <c r="R28" i="473"/>
  <c r="T28" i="473"/>
  <c r="U28" i="473" s="1"/>
  <c r="V28" i="473" s="1"/>
  <c r="H30" i="480"/>
  <c r="I30" i="480" s="1"/>
  <c r="B30" i="480"/>
  <c r="AB32" i="451"/>
  <c r="Y31" i="451"/>
  <c r="C31" i="451" s="1"/>
  <c r="C32" i="453"/>
  <c r="Y33" i="453"/>
  <c r="R28" i="457"/>
  <c r="T28" i="457"/>
  <c r="U28" i="457" s="1"/>
  <c r="V28" i="457" s="1"/>
  <c r="H32" i="459"/>
  <c r="I32" i="459" s="1"/>
  <c r="B32" i="459"/>
  <c r="C32" i="467"/>
  <c r="Y33" i="467"/>
  <c r="S29" i="454"/>
  <c r="P29" i="454" s="1"/>
  <c r="O29" i="454"/>
  <c r="Q29" i="454" s="1"/>
  <c r="C31" i="454"/>
  <c r="Y32" i="454"/>
  <c r="S30" i="474"/>
  <c r="P30" i="474" s="1"/>
  <c r="O30" i="474"/>
  <c r="Q30" i="474" s="1"/>
  <c r="C32" i="474"/>
  <c r="Y33" i="474"/>
  <c r="C32" i="462"/>
  <c r="Y33" i="462"/>
  <c r="T29" i="465"/>
  <c r="R29" i="465"/>
  <c r="R28" i="452"/>
  <c r="T28" i="452"/>
  <c r="U28" i="452" s="1"/>
  <c r="V28" i="452" s="1"/>
  <c r="B31" i="453"/>
  <c r="H31" i="453"/>
  <c r="I31" i="453" s="1"/>
  <c r="S31" i="459"/>
  <c r="P31" i="459" s="1"/>
  <c r="O31" i="459"/>
  <c r="Q31" i="459" s="1"/>
  <c r="R28" i="468"/>
  <c r="T28" i="468"/>
  <c r="U28" i="468" s="1"/>
  <c r="V28" i="468" s="1"/>
  <c r="R29" i="450"/>
  <c r="T29" i="450"/>
  <c r="U29" i="450" s="1"/>
  <c r="V29" i="450" s="1"/>
  <c r="S29" i="451"/>
  <c r="P29" i="451" s="1"/>
  <c r="O29" i="451"/>
  <c r="Q29" i="451" s="1"/>
  <c r="H31" i="483"/>
  <c r="I31" i="483" s="1"/>
  <c r="B31" i="483"/>
  <c r="H31" i="467"/>
  <c r="I31" i="467" s="1"/>
  <c r="B31" i="467"/>
  <c r="T29" i="471"/>
  <c r="U29" i="471" s="1"/>
  <c r="V29" i="471" s="1"/>
  <c r="R29" i="471"/>
  <c r="S30" i="458"/>
  <c r="P30" i="458" s="1"/>
  <c r="O30" i="458"/>
  <c r="Q30" i="458" s="1"/>
  <c r="H30" i="454"/>
  <c r="I30" i="454" s="1"/>
  <c r="B30" i="454"/>
  <c r="R29" i="477"/>
  <c r="T29" i="477"/>
  <c r="U29" i="477" s="1"/>
  <c r="V29" i="477" s="1"/>
  <c r="H31" i="474"/>
  <c r="I31" i="474" s="1"/>
  <c r="B31" i="474"/>
  <c r="H31" i="462"/>
  <c r="I31" i="462" s="1"/>
  <c r="B31" i="462"/>
  <c r="T29" i="483"/>
  <c r="U29" i="483" s="1"/>
  <c r="V29" i="483" s="1"/>
  <c r="R29" i="483"/>
  <c r="C31" i="473"/>
  <c r="Y32" i="473"/>
  <c r="S29" i="457"/>
  <c r="P29" i="457" s="1"/>
  <c r="O29" i="457"/>
  <c r="Q29" i="457" s="1"/>
  <c r="AB36" i="474"/>
  <c r="T29" i="458"/>
  <c r="U29" i="458" s="1"/>
  <c r="V29" i="458" s="1"/>
  <c r="R29" i="458"/>
  <c r="S29" i="470"/>
  <c r="P29" i="470" s="1"/>
  <c r="O29" i="470"/>
  <c r="Q29" i="470" s="1"/>
  <c r="S30" i="471"/>
  <c r="O30" i="471"/>
  <c r="Q30" i="471" s="1"/>
  <c r="T29" i="467"/>
  <c r="U29" i="467" s="1"/>
  <c r="V29" i="467" s="1"/>
  <c r="R29" i="467"/>
  <c r="R29" i="461"/>
  <c r="T29" i="461"/>
  <c r="U29" i="461" s="1"/>
  <c r="V29" i="461" s="1"/>
  <c r="S29" i="480"/>
  <c r="P29" i="480" s="1"/>
  <c r="O29" i="480"/>
  <c r="Q29" i="480" s="1"/>
  <c r="B30" i="473"/>
  <c r="H30" i="473"/>
  <c r="I30" i="473" s="1"/>
  <c r="T28" i="464"/>
  <c r="U28" i="464" s="1"/>
  <c r="V28" i="464" s="1"/>
  <c r="R28" i="464"/>
  <c r="C31" i="452"/>
  <c r="Y32" i="452"/>
  <c r="C32" i="450"/>
  <c r="Y33" i="450"/>
  <c r="T29" i="462"/>
  <c r="U29" i="462" s="1"/>
  <c r="V29" i="462" s="1"/>
  <c r="R29" i="462"/>
  <c r="C31" i="485"/>
  <c r="Y32" i="485"/>
  <c r="C32" i="482"/>
  <c r="Y33" i="482"/>
  <c r="T29" i="460"/>
  <c r="U29" i="460" s="1"/>
  <c r="V29" i="460" s="1"/>
  <c r="R29" i="460"/>
  <c r="S29" i="473"/>
  <c r="P29" i="473" s="1"/>
  <c r="O29" i="473"/>
  <c r="Q29" i="473" s="1"/>
  <c r="S30" i="461"/>
  <c r="P30" i="461" s="1"/>
  <c r="O30" i="461"/>
  <c r="Q30" i="461" s="1"/>
  <c r="S30" i="453"/>
  <c r="P30" i="453" s="1"/>
  <c r="O30" i="453"/>
  <c r="Q30" i="453" s="1"/>
  <c r="H30" i="452"/>
  <c r="I30" i="452" s="1"/>
  <c r="B30" i="452"/>
  <c r="H31" i="450"/>
  <c r="I31" i="450" s="1"/>
  <c r="B31" i="450"/>
  <c r="H30" i="485"/>
  <c r="I30" i="485" s="1"/>
  <c r="B30" i="485"/>
  <c r="S30" i="467"/>
  <c r="P30" i="467" s="1"/>
  <c r="O30" i="467"/>
  <c r="Q30" i="467" s="1"/>
  <c r="H31" i="482"/>
  <c r="I31" i="482" s="1"/>
  <c r="B31" i="482"/>
  <c r="S30" i="460"/>
  <c r="P30" i="460" s="1"/>
  <c r="O30" i="460"/>
  <c r="Q30" i="460" s="1"/>
  <c r="S30" i="462"/>
  <c r="P30" i="462" s="1"/>
  <c r="O30" i="462"/>
  <c r="Q30" i="462" s="1"/>
  <c r="S29" i="452"/>
  <c r="P29" i="452" s="1"/>
  <c r="O29" i="452"/>
  <c r="Q29" i="452" s="1"/>
  <c r="S29" i="472"/>
  <c r="P29" i="472" s="1"/>
  <c r="O29" i="472"/>
  <c r="Q29" i="472" s="1"/>
  <c r="C32" i="461"/>
  <c r="Y33" i="461"/>
  <c r="T29" i="479"/>
  <c r="U29" i="479" s="1"/>
  <c r="V29" i="479" s="1"/>
  <c r="R29" i="479"/>
  <c r="B30" i="464"/>
  <c r="H30" i="464"/>
  <c r="I30" i="464" s="1"/>
  <c r="H30" i="457"/>
  <c r="I30" i="457" s="1"/>
  <c r="B30" i="457"/>
  <c r="C32" i="479"/>
  <c r="Y33" i="479"/>
  <c r="T28" i="480"/>
  <c r="U28" i="480" s="1"/>
  <c r="V28" i="480" s="1"/>
  <c r="R28" i="480"/>
  <c r="C31" i="468"/>
  <c r="Y32" i="468"/>
  <c r="H31" i="461"/>
  <c r="I31" i="461" s="1"/>
  <c r="B31" i="461"/>
  <c r="S29" i="485"/>
  <c r="P29" i="485" s="1"/>
  <c r="O29" i="485"/>
  <c r="Q29" i="485" s="1"/>
  <c r="R28" i="485"/>
  <c r="T28" i="485"/>
  <c r="U28" i="485" s="1"/>
  <c r="V28" i="485" s="1"/>
  <c r="AB32" i="464"/>
  <c r="Y31" i="464"/>
  <c r="C31" i="464" s="1"/>
  <c r="AB32" i="457"/>
  <c r="Y31" i="457"/>
  <c r="C31" i="457" s="1"/>
  <c r="S30" i="479"/>
  <c r="P30" i="479" s="1"/>
  <c r="O30" i="479"/>
  <c r="Q30" i="479" s="1"/>
  <c r="H31" i="479"/>
  <c r="I31" i="479" s="1"/>
  <c r="B31" i="479"/>
  <c r="S29" i="468"/>
  <c r="P29" i="468" s="1"/>
  <c r="O29" i="468"/>
  <c r="Q29" i="468" s="1"/>
  <c r="R28" i="472"/>
  <c r="T28" i="472"/>
  <c r="U28" i="472" s="1"/>
  <c r="V28" i="472" s="1"/>
  <c r="T29" i="453"/>
  <c r="U29" i="453" s="1"/>
  <c r="V29" i="453" s="1"/>
  <c r="R29" i="453"/>
  <c r="H30" i="470"/>
  <c r="I30" i="470" s="1"/>
  <c r="B30" i="470"/>
  <c r="S30" i="475"/>
  <c r="P30" i="475" s="1"/>
  <c r="O30" i="475"/>
  <c r="Q30" i="475" s="1"/>
  <c r="B30" i="468"/>
  <c r="H30" i="468"/>
  <c r="I30" i="468" s="1"/>
  <c r="R29" i="474"/>
  <c r="T29" i="474"/>
  <c r="U29" i="474" s="1"/>
  <c r="V29" i="474" s="1"/>
  <c r="C32" i="460"/>
  <c r="Y33" i="460"/>
  <c r="H30" i="472"/>
  <c r="I30" i="472" s="1"/>
  <c r="B30" i="472"/>
  <c r="C32" i="475"/>
  <c r="Y33" i="475"/>
  <c r="T29" i="475"/>
  <c r="U29" i="475" s="1"/>
  <c r="V29" i="475" s="1"/>
  <c r="R29" i="475"/>
  <c r="C31" i="480"/>
  <c r="Y32" i="480"/>
  <c r="B30" i="451"/>
  <c r="H30" i="451"/>
  <c r="I30" i="451" s="1"/>
  <c r="T28" i="470"/>
  <c r="U28" i="470" s="1"/>
  <c r="V28" i="470" s="1"/>
  <c r="R28" i="470"/>
  <c r="S30" i="482"/>
  <c r="P30" i="482" s="1"/>
  <c r="O30" i="482"/>
  <c r="Q30" i="482" s="1"/>
  <c r="S29" i="464"/>
  <c r="P29" i="464" s="1"/>
  <c r="O29" i="464"/>
  <c r="Q29" i="464" s="1"/>
  <c r="C33" i="459"/>
  <c r="Y34" i="459"/>
  <c r="R28" i="454"/>
  <c r="T28" i="454"/>
  <c r="U28" i="454" s="1"/>
  <c r="V28" i="454" s="1"/>
  <c r="T28" i="451"/>
  <c r="U28" i="451" s="1"/>
  <c r="V28" i="451" s="1"/>
  <c r="R28" i="451"/>
  <c r="T29" i="482"/>
  <c r="U29" i="482" s="1"/>
  <c r="V29" i="482" s="1"/>
  <c r="R29" i="482"/>
  <c r="AB32" i="470"/>
  <c r="Y31" i="470"/>
  <c r="C31" i="470" s="1"/>
  <c r="O30" i="483" l="1"/>
  <c r="Q30" i="483" s="1"/>
  <c r="P30" i="471"/>
  <c r="H31" i="458"/>
  <c r="I31" i="458" s="1"/>
  <c r="O30" i="486"/>
  <c r="Q30" i="486" s="1"/>
  <c r="S30" i="486"/>
  <c r="P30" i="486" s="1"/>
  <c r="T29" i="478"/>
  <c r="U29" i="478" s="1"/>
  <c r="V29" i="478" s="1"/>
  <c r="C32" i="486"/>
  <c r="Y33" i="486"/>
  <c r="B31" i="486"/>
  <c r="H31" i="486"/>
  <c r="I31" i="486" s="1"/>
  <c r="R29" i="486"/>
  <c r="T29" i="486"/>
  <c r="U29" i="486" s="1"/>
  <c r="V29" i="486" s="1"/>
  <c r="T28" i="476"/>
  <c r="U28" i="476" s="1"/>
  <c r="V28" i="476" s="1"/>
  <c r="R28" i="476"/>
  <c r="B30" i="476"/>
  <c r="H30" i="476"/>
  <c r="I30" i="476" s="1"/>
  <c r="C31" i="476"/>
  <c r="Y32" i="476"/>
  <c r="S29" i="476"/>
  <c r="P29" i="476" s="1"/>
  <c r="O29" i="476"/>
  <c r="Q29" i="476" s="1"/>
  <c r="S30" i="477"/>
  <c r="P30" i="477" s="1"/>
  <c r="C34" i="496"/>
  <c r="Y35" i="496"/>
  <c r="H33" i="496"/>
  <c r="I33" i="496" s="1"/>
  <c r="B33" i="496"/>
  <c r="T31" i="496"/>
  <c r="U31" i="496" s="1"/>
  <c r="V31" i="496" s="1"/>
  <c r="R31" i="496"/>
  <c r="O32" i="496"/>
  <c r="Q32" i="496" s="1"/>
  <c r="S32" i="496"/>
  <c r="P32" i="496" s="1"/>
  <c r="C34" i="494"/>
  <c r="Y35" i="494"/>
  <c r="B33" i="494"/>
  <c r="H33" i="494"/>
  <c r="I33" i="494" s="1"/>
  <c r="AB40" i="495"/>
  <c r="S32" i="494"/>
  <c r="P32" i="494" s="1"/>
  <c r="O32" i="494"/>
  <c r="Q32" i="494" s="1"/>
  <c r="S32" i="495"/>
  <c r="P32" i="495" s="1"/>
  <c r="O32" i="495"/>
  <c r="Q32" i="495" s="1"/>
  <c r="T31" i="494"/>
  <c r="U31" i="494" s="1"/>
  <c r="V31" i="494" s="1"/>
  <c r="R31" i="494"/>
  <c r="C34" i="495"/>
  <c r="Y35" i="495"/>
  <c r="B33" i="495"/>
  <c r="H33" i="495"/>
  <c r="I33" i="495" s="1"/>
  <c r="R31" i="495"/>
  <c r="T31" i="495"/>
  <c r="U31" i="495" s="1"/>
  <c r="V31" i="495" s="1"/>
  <c r="C33" i="493"/>
  <c r="Y34" i="493"/>
  <c r="H32" i="493"/>
  <c r="I32" i="493" s="1"/>
  <c r="B32" i="493"/>
  <c r="T30" i="493"/>
  <c r="U30" i="493" s="1"/>
  <c r="V30" i="493" s="1"/>
  <c r="R30" i="493"/>
  <c r="O31" i="492"/>
  <c r="Q31" i="492" s="1"/>
  <c r="S31" i="492"/>
  <c r="P31" i="492" s="1"/>
  <c r="R30" i="492"/>
  <c r="T30" i="492"/>
  <c r="U30" i="492" s="1"/>
  <c r="V30" i="492" s="1"/>
  <c r="S31" i="493"/>
  <c r="P31" i="493" s="1"/>
  <c r="O31" i="493"/>
  <c r="Q31" i="493" s="1"/>
  <c r="C33" i="492"/>
  <c r="Y34" i="492"/>
  <c r="H32" i="492"/>
  <c r="I32" i="492" s="1"/>
  <c r="B32" i="492"/>
  <c r="O31" i="491"/>
  <c r="Q31" i="491" s="1"/>
  <c r="S31" i="491"/>
  <c r="P31" i="491" s="1"/>
  <c r="C33" i="491"/>
  <c r="Y34" i="491"/>
  <c r="H32" i="491"/>
  <c r="I32" i="491" s="1"/>
  <c r="B32" i="491"/>
  <c r="R30" i="491"/>
  <c r="T30" i="491"/>
  <c r="U30" i="491" s="1"/>
  <c r="V30" i="491" s="1"/>
  <c r="U29" i="465"/>
  <c r="V29" i="465" s="1"/>
  <c r="O30" i="478"/>
  <c r="Q30" i="478" s="1"/>
  <c r="R30" i="478" s="1"/>
  <c r="O30" i="465"/>
  <c r="Q30" i="465" s="1"/>
  <c r="H31" i="478"/>
  <c r="I31" i="478" s="1"/>
  <c r="B31" i="477"/>
  <c r="O31" i="477" s="1"/>
  <c r="Q31" i="477" s="1"/>
  <c r="T30" i="484"/>
  <c r="U30" i="484" s="1"/>
  <c r="V30" i="484" s="1"/>
  <c r="R30" i="484"/>
  <c r="O31" i="484"/>
  <c r="Q31" i="484" s="1"/>
  <c r="S31" i="484"/>
  <c r="P31" i="484" s="1"/>
  <c r="Y34" i="484"/>
  <c r="C33" i="484"/>
  <c r="H32" i="484"/>
  <c r="I32" i="484" s="1"/>
  <c r="B32" i="484"/>
  <c r="H31" i="463"/>
  <c r="I31" i="463" s="1"/>
  <c r="B31" i="463"/>
  <c r="S30" i="463"/>
  <c r="P30" i="463" s="1"/>
  <c r="O30" i="463"/>
  <c r="Q30" i="463" s="1"/>
  <c r="R30" i="463" s="1"/>
  <c r="AB33" i="463"/>
  <c r="Y32" i="463"/>
  <c r="C32" i="463" s="1"/>
  <c r="T29" i="463"/>
  <c r="U29" i="463" s="1"/>
  <c r="V29" i="463" s="1"/>
  <c r="R29" i="463"/>
  <c r="Y33" i="448"/>
  <c r="C32" i="448"/>
  <c r="AB33" i="483"/>
  <c r="Y32" i="483"/>
  <c r="C32" i="483" s="1"/>
  <c r="B31" i="448"/>
  <c r="H31" i="448"/>
  <c r="I31" i="448" s="1"/>
  <c r="T29" i="449"/>
  <c r="U29" i="449" s="1"/>
  <c r="V29" i="449" s="1"/>
  <c r="S30" i="448"/>
  <c r="P30" i="448" s="1"/>
  <c r="O30" i="448"/>
  <c r="Q30" i="448" s="1"/>
  <c r="T29" i="448"/>
  <c r="U29" i="448" s="1"/>
  <c r="V29" i="448" s="1"/>
  <c r="R29" i="448"/>
  <c r="O30" i="469"/>
  <c r="Q30" i="469" s="1"/>
  <c r="R30" i="469" s="1"/>
  <c r="S30" i="469"/>
  <c r="P30" i="469" s="1"/>
  <c r="T29" i="469"/>
  <c r="U29" i="469" s="1"/>
  <c r="V29" i="469" s="1"/>
  <c r="H31" i="469"/>
  <c r="I31" i="469" s="1"/>
  <c r="B31" i="469"/>
  <c r="AB33" i="469"/>
  <c r="Y32" i="469"/>
  <c r="C32" i="469" s="1"/>
  <c r="AB33" i="449"/>
  <c r="Y32" i="449"/>
  <c r="C32" i="449" s="1"/>
  <c r="S30" i="449"/>
  <c r="P30" i="449" s="1"/>
  <c r="O30" i="449"/>
  <c r="Q30" i="449" s="1"/>
  <c r="R30" i="449" s="1"/>
  <c r="T29" i="481"/>
  <c r="U29" i="481" s="1"/>
  <c r="V29" i="481" s="1"/>
  <c r="R29" i="481"/>
  <c r="AB33" i="478"/>
  <c r="Y32" i="478"/>
  <c r="C32" i="478" s="1"/>
  <c r="H32" i="478" s="1"/>
  <c r="I32" i="478" s="1"/>
  <c r="H31" i="481"/>
  <c r="I31" i="481" s="1"/>
  <c r="B31" i="481"/>
  <c r="AB33" i="465"/>
  <c r="Y32" i="465"/>
  <c r="C32" i="465" s="1"/>
  <c r="H31" i="449"/>
  <c r="I31" i="449" s="1"/>
  <c r="B31" i="449"/>
  <c r="S30" i="481"/>
  <c r="P30" i="481" s="1"/>
  <c r="O30" i="481"/>
  <c r="Q30" i="481" s="1"/>
  <c r="C32" i="481"/>
  <c r="Y33" i="481"/>
  <c r="S32" i="455"/>
  <c r="P32" i="455" s="1"/>
  <c r="O32" i="455"/>
  <c r="Q32" i="455" s="1"/>
  <c r="R32" i="455" s="1"/>
  <c r="AB33" i="471"/>
  <c r="Y32" i="471"/>
  <c r="C32" i="471" s="1"/>
  <c r="B32" i="471" s="1"/>
  <c r="H31" i="466"/>
  <c r="I31" i="466" s="1"/>
  <c r="B31" i="466"/>
  <c r="S30" i="466"/>
  <c r="P30" i="466" s="1"/>
  <c r="O30" i="466"/>
  <c r="Q30" i="466" s="1"/>
  <c r="AB33" i="477"/>
  <c r="Y32" i="477"/>
  <c r="C32" i="477" s="1"/>
  <c r="B32" i="477" s="1"/>
  <c r="R31" i="455"/>
  <c r="T31" i="455"/>
  <c r="U31" i="455" s="1"/>
  <c r="V31" i="455" s="1"/>
  <c r="T31" i="456"/>
  <c r="U31" i="456" s="1"/>
  <c r="V31" i="456" s="1"/>
  <c r="R31" i="456"/>
  <c r="AB33" i="466"/>
  <c r="Y32" i="466"/>
  <c r="C32" i="466" s="1"/>
  <c r="Y35" i="456"/>
  <c r="C34" i="456"/>
  <c r="S31" i="478"/>
  <c r="P31" i="478" s="1"/>
  <c r="O31" i="478"/>
  <c r="Q31" i="478" s="1"/>
  <c r="AB33" i="458"/>
  <c r="Y32" i="458"/>
  <c r="C32" i="458" s="1"/>
  <c r="B32" i="458" s="1"/>
  <c r="T30" i="478"/>
  <c r="U30" i="478" s="1"/>
  <c r="V30" i="478" s="1"/>
  <c r="B31" i="471"/>
  <c r="S31" i="471" s="1"/>
  <c r="P31" i="471" s="1"/>
  <c r="H33" i="456"/>
  <c r="I33" i="456" s="1"/>
  <c r="B33" i="456"/>
  <c r="B33" i="455"/>
  <c r="H33" i="455"/>
  <c r="I33" i="455" s="1"/>
  <c r="T29" i="466"/>
  <c r="U29" i="466" s="1"/>
  <c r="V29" i="466" s="1"/>
  <c r="R29" i="466"/>
  <c r="S32" i="456"/>
  <c r="P32" i="456" s="1"/>
  <c r="O32" i="456"/>
  <c r="Q32" i="456" s="1"/>
  <c r="AB35" i="455"/>
  <c r="Y34" i="455"/>
  <c r="C34" i="455" s="1"/>
  <c r="R29" i="464"/>
  <c r="T29" i="464"/>
  <c r="U29" i="464" s="1"/>
  <c r="V29" i="464" s="1"/>
  <c r="S30" i="451"/>
  <c r="P30" i="451" s="1"/>
  <c r="O30" i="451"/>
  <c r="Q30" i="451" s="1"/>
  <c r="C33" i="461"/>
  <c r="Y34" i="461"/>
  <c r="S31" i="482"/>
  <c r="P31" i="482" s="1"/>
  <c r="O31" i="482"/>
  <c r="Q31" i="482" s="1"/>
  <c r="C32" i="485"/>
  <c r="Y33" i="485"/>
  <c r="C32" i="473"/>
  <c r="Y33" i="473"/>
  <c r="S30" i="454"/>
  <c r="P30" i="454" s="1"/>
  <c r="O30" i="454"/>
  <c r="Q30" i="454" s="1"/>
  <c r="R30" i="458"/>
  <c r="T30" i="458"/>
  <c r="U30" i="458" s="1"/>
  <c r="V30" i="458" s="1"/>
  <c r="S31" i="467"/>
  <c r="P31" i="467" s="1"/>
  <c r="O31" i="467"/>
  <c r="Q31" i="467" s="1"/>
  <c r="T30" i="483"/>
  <c r="U30" i="483" s="1"/>
  <c r="V30" i="483" s="1"/>
  <c r="R30" i="483"/>
  <c r="S31" i="453"/>
  <c r="P31" i="453" s="1"/>
  <c r="O31" i="453"/>
  <c r="Q31" i="453" s="1"/>
  <c r="T29" i="454"/>
  <c r="U29" i="454" s="1"/>
  <c r="V29" i="454" s="1"/>
  <c r="R29" i="454"/>
  <c r="AB33" i="464"/>
  <c r="Y32" i="464"/>
  <c r="C32" i="464" s="1"/>
  <c r="B32" i="461"/>
  <c r="H32" i="461"/>
  <c r="I32" i="461" s="1"/>
  <c r="H31" i="485"/>
  <c r="I31" i="485" s="1"/>
  <c r="B31" i="485"/>
  <c r="R30" i="471"/>
  <c r="T30" i="471"/>
  <c r="U30" i="471" s="1"/>
  <c r="V30" i="471" s="1"/>
  <c r="H31" i="473"/>
  <c r="I31" i="473" s="1"/>
  <c r="B31" i="473"/>
  <c r="H31" i="451"/>
  <c r="I31" i="451" s="1"/>
  <c r="B31" i="451"/>
  <c r="T30" i="450"/>
  <c r="U30" i="450" s="1"/>
  <c r="V30" i="450" s="1"/>
  <c r="R30" i="450"/>
  <c r="S31" i="460"/>
  <c r="P31" i="460" s="1"/>
  <c r="O31" i="460"/>
  <c r="Q31" i="460" s="1"/>
  <c r="S30" i="472"/>
  <c r="P30" i="472" s="1"/>
  <c r="O30" i="472"/>
  <c r="Q30" i="472" s="1"/>
  <c r="C33" i="460"/>
  <c r="Y34" i="460"/>
  <c r="T30" i="479"/>
  <c r="U30" i="479" s="1"/>
  <c r="V30" i="479" s="1"/>
  <c r="R30" i="479"/>
  <c r="H31" i="457"/>
  <c r="I31" i="457" s="1"/>
  <c r="B31" i="457"/>
  <c r="S30" i="464"/>
  <c r="P30" i="464" s="1"/>
  <c r="O30" i="464"/>
  <c r="Q30" i="464" s="1"/>
  <c r="AF30" i="464"/>
  <c r="T29" i="472"/>
  <c r="U29" i="472" s="1"/>
  <c r="V29" i="472" s="1"/>
  <c r="R29" i="472"/>
  <c r="R30" i="453"/>
  <c r="T30" i="453"/>
  <c r="U30" i="453" s="1"/>
  <c r="V30" i="453" s="1"/>
  <c r="R30" i="461"/>
  <c r="T30" i="461"/>
  <c r="U30" i="461" s="1"/>
  <c r="V30" i="461" s="1"/>
  <c r="S31" i="458"/>
  <c r="P31" i="458" s="1"/>
  <c r="O31" i="458"/>
  <c r="Q31" i="458" s="1"/>
  <c r="C33" i="482"/>
  <c r="Y34" i="482"/>
  <c r="C33" i="450"/>
  <c r="Y34" i="450"/>
  <c r="S30" i="473"/>
  <c r="P30" i="473" s="1"/>
  <c r="O30" i="473"/>
  <c r="Q30" i="473" s="1"/>
  <c r="AB37" i="474"/>
  <c r="C33" i="467"/>
  <c r="Y34" i="467"/>
  <c r="AB33" i="451"/>
  <c r="Y32" i="451"/>
  <c r="C32" i="451" s="1"/>
  <c r="B31" i="470"/>
  <c r="H31" i="470"/>
  <c r="I31" i="470" s="1"/>
  <c r="C34" i="459"/>
  <c r="Y35" i="459"/>
  <c r="C32" i="480"/>
  <c r="Y33" i="480"/>
  <c r="H32" i="460"/>
  <c r="I32" i="460" s="1"/>
  <c r="B32" i="460"/>
  <c r="AB33" i="457"/>
  <c r="Y32" i="457"/>
  <c r="C32" i="457" s="1"/>
  <c r="C33" i="479"/>
  <c r="Y34" i="479"/>
  <c r="T30" i="462"/>
  <c r="U30" i="462" s="1"/>
  <c r="V30" i="462" s="1"/>
  <c r="R30" i="462"/>
  <c r="H32" i="482"/>
  <c r="I32" i="482" s="1"/>
  <c r="B32" i="482"/>
  <c r="B32" i="450"/>
  <c r="H32" i="450"/>
  <c r="I32" i="450" s="1"/>
  <c r="T29" i="480"/>
  <c r="U29" i="480" s="1"/>
  <c r="V29" i="480" s="1"/>
  <c r="R29" i="480"/>
  <c r="T29" i="457"/>
  <c r="U29" i="457" s="1"/>
  <c r="V29" i="457" s="1"/>
  <c r="R29" i="457"/>
  <c r="S31" i="474"/>
  <c r="P31" i="474" s="1"/>
  <c r="O31" i="474"/>
  <c r="Q31" i="474" s="1"/>
  <c r="C33" i="474"/>
  <c r="Y34" i="474"/>
  <c r="H32" i="467"/>
  <c r="I32" i="467" s="1"/>
  <c r="B32" i="467"/>
  <c r="S32" i="459"/>
  <c r="P32" i="459" s="1"/>
  <c r="O32" i="459"/>
  <c r="Q32" i="459" s="1"/>
  <c r="C33" i="453"/>
  <c r="Y34" i="453"/>
  <c r="S31" i="475"/>
  <c r="P31" i="475" s="1"/>
  <c r="O31" i="475"/>
  <c r="Q31" i="475" s="1"/>
  <c r="H31" i="472"/>
  <c r="I31" i="472" s="1"/>
  <c r="B31" i="472"/>
  <c r="AB33" i="470"/>
  <c r="Y32" i="470"/>
  <c r="C32" i="470" s="1"/>
  <c r="S30" i="468"/>
  <c r="P30" i="468" s="1"/>
  <c r="O30" i="468"/>
  <c r="Q30" i="468" s="1"/>
  <c r="S31" i="479"/>
  <c r="P31" i="479" s="1"/>
  <c r="O31" i="479"/>
  <c r="Q31" i="479" s="1"/>
  <c r="T29" i="485"/>
  <c r="U29" i="485" s="1"/>
  <c r="V29" i="485" s="1"/>
  <c r="R29" i="485"/>
  <c r="H32" i="479"/>
  <c r="I32" i="479" s="1"/>
  <c r="B32" i="479"/>
  <c r="T30" i="460"/>
  <c r="U30" i="460" s="1"/>
  <c r="V30" i="460" s="1"/>
  <c r="R30" i="460"/>
  <c r="S30" i="485"/>
  <c r="P30" i="485" s="1"/>
  <c r="O30" i="485"/>
  <c r="Q30" i="485" s="1"/>
  <c r="C32" i="452"/>
  <c r="Y33" i="452"/>
  <c r="T30" i="465"/>
  <c r="U30" i="465" s="1"/>
  <c r="V30" i="465" s="1"/>
  <c r="R30" i="465"/>
  <c r="O31" i="471"/>
  <c r="Q31" i="471" s="1"/>
  <c r="S31" i="483"/>
  <c r="P31" i="483" s="1"/>
  <c r="O31" i="483"/>
  <c r="Q31" i="483" s="1"/>
  <c r="R29" i="451"/>
  <c r="T29" i="451"/>
  <c r="U29" i="451" s="1"/>
  <c r="V29" i="451" s="1"/>
  <c r="B32" i="474"/>
  <c r="H32" i="474"/>
  <c r="I32" i="474" s="1"/>
  <c r="H32" i="453"/>
  <c r="I32" i="453" s="1"/>
  <c r="B32" i="453"/>
  <c r="AB33" i="472"/>
  <c r="Y32" i="472"/>
  <c r="C32" i="472" s="1"/>
  <c r="H33" i="459"/>
  <c r="I33" i="459" s="1"/>
  <c r="B33" i="459"/>
  <c r="H31" i="480"/>
  <c r="I31" i="480" s="1"/>
  <c r="B31" i="480"/>
  <c r="T30" i="482"/>
  <c r="U30" i="482" s="1"/>
  <c r="V30" i="482" s="1"/>
  <c r="R30" i="482"/>
  <c r="C33" i="475"/>
  <c r="Y34" i="475"/>
  <c r="C32" i="468"/>
  <c r="Y33" i="468"/>
  <c r="S30" i="457"/>
  <c r="P30" i="457" s="1"/>
  <c r="O30" i="457"/>
  <c r="Q30" i="457" s="1"/>
  <c r="R30" i="467"/>
  <c r="T30" i="467"/>
  <c r="U30" i="467" s="1"/>
  <c r="V30" i="467" s="1"/>
  <c r="S31" i="450"/>
  <c r="P31" i="450" s="1"/>
  <c r="O31" i="450"/>
  <c r="Q31" i="450" s="1"/>
  <c r="T29" i="473"/>
  <c r="U29" i="473" s="1"/>
  <c r="V29" i="473" s="1"/>
  <c r="R29" i="473"/>
  <c r="H31" i="452"/>
  <c r="I31" i="452" s="1"/>
  <c r="B31" i="452"/>
  <c r="H32" i="475"/>
  <c r="I32" i="475" s="1"/>
  <c r="B32" i="475"/>
  <c r="T30" i="475"/>
  <c r="U30" i="475" s="1"/>
  <c r="V30" i="475" s="1"/>
  <c r="R30" i="475"/>
  <c r="O30" i="470"/>
  <c r="Q30" i="470" s="1"/>
  <c r="S30" i="470"/>
  <c r="P30" i="470" s="1"/>
  <c r="H31" i="468"/>
  <c r="I31" i="468" s="1"/>
  <c r="B31" i="468"/>
  <c r="R29" i="452"/>
  <c r="T29" i="452"/>
  <c r="U29" i="452" s="1"/>
  <c r="V29" i="452" s="1"/>
  <c r="R29" i="470"/>
  <c r="T29" i="470"/>
  <c r="U29" i="470" s="1"/>
  <c r="V29" i="470" s="1"/>
  <c r="S31" i="462"/>
  <c r="P31" i="462" s="1"/>
  <c r="O31" i="462"/>
  <c r="Q31" i="462" s="1"/>
  <c r="C33" i="462"/>
  <c r="Y34" i="462"/>
  <c r="C32" i="454"/>
  <c r="Y33" i="454"/>
  <c r="H32" i="483"/>
  <c r="I32" i="483" s="1"/>
  <c r="B32" i="483"/>
  <c r="S31" i="465"/>
  <c r="P31" i="465" s="1"/>
  <c r="O31" i="465"/>
  <c r="Q31" i="465" s="1"/>
  <c r="H32" i="465"/>
  <c r="I32" i="465" s="1"/>
  <c r="B32" i="465"/>
  <c r="T29" i="468"/>
  <c r="U29" i="468" s="1"/>
  <c r="V29" i="468" s="1"/>
  <c r="R29" i="468"/>
  <c r="H31" i="464"/>
  <c r="I31" i="464" s="1"/>
  <c r="B31" i="464"/>
  <c r="O31" i="461"/>
  <c r="Q31" i="461" s="1"/>
  <c r="S31" i="461"/>
  <c r="P31" i="461" s="1"/>
  <c r="S30" i="452"/>
  <c r="P30" i="452" s="1"/>
  <c r="O30" i="452"/>
  <c r="Q30" i="452" s="1"/>
  <c r="T31" i="459"/>
  <c r="U31" i="459" s="1"/>
  <c r="V31" i="459" s="1"/>
  <c r="R31" i="459"/>
  <c r="H32" i="462"/>
  <c r="I32" i="462" s="1"/>
  <c r="B32" i="462"/>
  <c r="R30" i="474"/>
  <c r="T30" i="474"/>
  <c r="U30" i="474" s="1"/>
  <c r="V30" i="474" s="1"/>
  <c r="B31" i="454"/>
  <c r="H31" i="454"/>
  <c r="I31" i="454" s="1"/>
  <c r="O30" i="480"/>
  <c r="Q30" i="480" s="1"/>
  <c r="S30" i="480"/>
  <c r="P30" i="480" s="1"/>
  <c r="T30" i="477"/>
  <c r="U30" i="477" s="1"/>
  <c r="V30" i="477" s="1"/>
  <c r="R30" i="477"/>
  <c r="S31" i="477" l="1"/>
  <c r="P31" i="477" s="1"/>
  <c r="H32" i="458"/>
  <c r="I32" i="458" s="1"/>
  <c r="O31" i="486"/>
  <c r="Q31" i="486" s="1"/>
  <c r="S31" i="486"/>
  <c r="P31" i="486" s="1"/>
  <c r="C33" i="486"/>
  <c r="Y34" i="486"/>
  <c r="H32" i="486"/>
  <c r="I32" i="486" s="1"/>
  <c r="B32" i="486"/>
  <c r="T30" i="486"/>
  <c r="U30" i="486" s="1"/>
  <c r="V30" i="486" s="1"/>
  <c r="R30" i="486"/>
  <c r="T29" i="476"/>
  <c r="U29" i="476" s="1"/>
  <c r="V29" i="476" s="1"/>
  <c r="R29" i="476"/>
  <c r="C32" i="476"/>
  <c r="Y33" i="476"/>
  <c r="B31" i="476"/>
  <c r="H31" i="476"/>
  <c r="I31" i="476" s="1"/>
  <c r="O30" i="476"/>
  <c r="Q30" i="476" s="1"/>
  <c r="S30" i="476"/>
  <c r="P30" i="476" s="1"/>
  <c r="T32" i="496"/>
  <c r="U32" i="496" s="1"/>
  <c r="V32" i="496" s="1"/>
  <c r="R32" i="496"/>
  <c r="S33" i="496"/>
  <c r="P33" i="496" s="1"/>
  <c r="O33" i="496"/>
  <c r="Q33" i="496" s="1"/>
  <c r="C35" i="496"/>
  <c r="Y36" i="496"/>
  <c r="H34" i="496"/>
  <c r="I34" i="496" s="1"/>
  <c r="B34" i="496"/>
  <c r="S33" i="495"/>
  <c r="P33" i="495" s="1"/>
  <c r="O33" i="495"/>
  <c r="Q33" i="495" s="1"/>
  <c r="R32" i="494"/>
  <c r="T32" i="494"/>
  <c r="U32" i="494" s="1"/>
  <c r="V32" i="494" s="1"/>
  <c r="C35" i="495"/>
  <c r="Y36" i="495"/>
  <c r="H34" i="495"/>
  <c r="I34" i="495" s="1"/>
  <c r="B34" i="495"/>
  <c r="AB41" i="495"/>
  <c r="O33" i="494"/>
  <c r="Q33" i="494" s="1"/>
  <c r="S33" i="494"/>
  <c r="P33" i="494" s="1"/>
  <c r="T32" i="495"/>
  <c r="U32" i="495" s="1"/>
  <c r="V32" i="495" s="1"/>
  <c r="R32" i="495"/>
  <c r="C35" i="494"/>
  <c r="Y36" i="494"/>
  <c r="B34" i="494"/>
  <c r="H34" i="494"/>
  <c r="I34" i="494" s="1"/>
  <c r="C34" i="492"/>
  <c r="Y35" i="492"/>
  <c r="H33" i="492"/>
  <c r="I33" i="492" s="1"/>
  <c r="B33" i="492"/>
  <c r="T31" i="493"/>
  <c r="R31" i="493"/>
  <c r="U31" i="493"/>
  <c r="V31" i="493" s="1"/>
  <c r="O32" i="493"/>
  <c r="Q32" i="493" s="1"/>
  <c r="S32" i="493"/>
  <c r="P32" i="493" s="1"/>
  <c r="S32" i="492"/>
  <c r="P32" i="492" s="1"/>
  <c r="O32" i="492"/>
  <c r="Q32" i="492" s="1"/>
  <c r="C34" i="493"/>
  <c r="Y35" i="493"/>
  <c r="T31" i="492"/>
  <c r="U31" i="492" s="1"/>
  <c r="V31" i="492" s="1"/>
  <c r="R31" i="492"/>
  <c r="H33" i="493"/>
  <c r="I33" i="493" s="1"/>
  <c r="B33" i="493"/>
  <c r="O32" i="491"/>
  <c r="Q32" i="491" s="1"/>
  <c r="S32" i="491"/>
  <c r="P32" i="491" s="1"/>
  <c r="C34" i="491"/>
  <c r="Y35" i="491"/>
  <c r="H33" i="491"/>
  <c r="I33" i="491" s="1"/>
  <c r="B33" i="491"/>
  <c r="T31" i="491"/>
  <c r="U31" i="491" s="1"/>
  <c r="V31" i="491" s="1"/>
  <c r="R31" i="491"/>
  <c r="B32" i="478"/>
  <c r="S32" i="478" s="1"/>
  <c r="P32" i="478" s="1"/>
  <c r="R31" i="484"/>
  <c r="T31" i="484"/>
  <c r="U31" i="484" s="1"/>
  <c r="V31" i="484" s="1"/>
  <c r="S32" i="484"/>
  <c r="P32" i="484" s="1"/>
  <c r="O32" i="484"/>
  <c r="Q32" i="484" s="1"/>
  <c r="B33" i="484"/>
  <c r="H33" i="484"/>
  <c r="I33" i="484" s="1"/>
  <c r="C34" i="484"/>
  <c r="Y35" i="484"/>
  <c r="T30" i="463"/>
  <c r="U30" i="463" s="1"/>
  <c r="V30" i="463" s="1"/>
  <c r="H32" i="463"/>
  <c r="I32" i="463" s="1"/>
  <c r="B32" i="463"/>
  <c r="O31" i="463"/>
  <c r="Q31" i="463" s="1"/>
  <c r="S31" i="463"/>
  <c r="P31" i="463" s="1"/>
  <c r="AB34" i="463"/>
  <c r="Y33" i="463"/>
  <c r="C33" i="463" s="1"/>
  <c r="H32" i="448"/>
  <c r="I32" i="448" s="1"/>
  <c r="B32" i="448"/>
  <c r="Y34" i="448"/>
  <c r="C33" i="448"/>
  <c r="O31" i="448"/>
  <c r="Q31" i="448" s="1"/>
  <c r="S31" i="448"/>
  <c r="P31" i="448" s="1"/>
  <c r="T30" i="448"/>
  <c r="U30" i="448" s="1"/>
  <c r="V30" i="448" s="1"/>
  <c r="R30" i="448"/>
  <c r="T30" i="469"/>
  <c r="U30" i="469" s="1"/>
  <c r="V30" i="469" s="1"/>
  <c r="AB34" i="483"/>
  <c r="Y33" i="483"/>
  <c r="C33" i="483" s="1"/>
  <c r="H33" i="483" s="1"/>
  <c r="I33" i="483" s="1"/>
  <c r="AB34" i="469"/>
  <c r="Y33" i="469"/>
  <c r="C33" i="469" s="1"/>
  <c r="S31" i="469"/>
  <c r="P31" i="469" s="1"/>
  <c r="O31" i="469"/>
  <c r="Q31" i="469" s="1"/>
  <c r="R31" i="469" s="1"/>
  <c r="H32" i="469"/>
  <c r="I32" i="469" s="1"/>
  <c r="B32" i="469"/>
  <c r="H32" i="481"/>
  <c r="I32" i="481" s="1"/>
  <c r="B32" i="481"/>
  <c r="S31" i="449"/>
  <c r="P31" i="449" s="1"/>
  <c r="O31" i="449"/>
  <c r="Q31" i="449" s="1"/>
  <c r="R31" i="449" s="1"/>
  <c r="AB34" i="465"/>
  <c r="Y33" i="465"/>
  <c r="C33" i="465" s="1"/>
  <c r="B33" i="465" s="1"/>
  <c r="T30" i="481"/>
  <c r="U30" i="481" s="1"/>
  <c r="V30" i="481" s="1"/>
  <c r="R30" i="481"/>
  <c r="T30" i="449"/>
  <c r="U30" i="449" s="1"/>
  <c r="V30" i="449" s="1"/>
  <c r="H32" i="471"/>
  <c r="I32" i="471" s="1"/>
  <c r="AB34" i="478"/>
  <c r="Y33" i="478"/>
  <c r="C33" i="478" s="1"/>
  <c r="B33" i="478" s="1"/>
  <c r="S31" i="481"/>
  <c r="P31" i="481" s="1"/>
  <c r="O31" i="481"/>
  <c r="Q31" i="481" s="1"/>
  <c r="B32" i="449"/>
  <c r="H32" i="449"/>
  <c r="I32" i="449" s="1"/>
  <c r="H32" i="477"/>
  <c r="I32" i="477" s="1"/>
  <c r="AB34" i="449"/>
  <c r="Y33" i="449"/>
  <c r="C33" i="449" s="1"/>
  <c r="C33" i="481"/>
  <c r="Y34" i="481"/>
  <c r="T31" i="478"/>
  <c r="U31" i="478" s="1"/>
  <c r="V31" i="478" s="1"/>
  <c r="R31" i="478"/>
  <c r="H32" i="466"/>
  <c r="I32" i="466" s="1"/>
  <c r="B32" i="466"/>
  <c r="AB34" i="477"/>
  <c r="Y33" i="477"/>
  <c r="C33" i="477" s="1"/>
  <c r="B33" i="477" s="1"/>
  <c r="AB34" i="471"/>
  <c r="Y33" i="471"/>
  <c r="C33" i="471" s="1"/>
  <c r="H33" i="471" s="1"/>
  <c r="I33" i="471" s="1"/>
  <c r="S33" i="455"/>
  <c r="P33" i="455" s="1"/>
  <c r="O33" i="455"/>
  <c r="Q33" i="455" s="1"/>
  <c r="S33" i="456"/>
  <c r="P33" i="456" s="1"/>
  <c r="O33" i="456"/>
  <c r="Q33" i="456" s="1"/>
  <c r="AB34" i="466"/>
  <c r="Y33" i="466"/>
  <c r="C33" i="466" s="1"/>
  <c r="T32" i="456"/>
  <c r="U32" i="456" s="1"/>
  <c r="V32" i="456" s="1"/>
  <c r="R32" i="456"/>
  <c r="R30" i="466"/>
  <c r="T30" i="466"/>
  <c r="U30" i="466" s="1"/>
  <c r="V30" i="466" s="1"/>
  <c r="T32" i="455"/>
  <c r="U32" i="455" s="1"/>
  <c r="V32" i="455" s="1"/>
  <c r="B34" i="455"/>
  <c r="H34" i="455"/>
  <c r="I34" i="455" s="1"/>
  <c r="H34" i="456"/>
  <c r="I34" i="456" s="1"/>
  <c r="B34" i="456"/>
  <c r="AB36" i="455"/>
  <c r="Y35" i="455"/>
  <c r="C35" i="455" s="1"/>
  <c r="AB34" i="458"/>
  <c r="Y33" i="458"/>
  <c r="C33" i="458" s="1"/>
  <c r="B33" i="458" s="1"/>
  <c r="C35" i="456"/>
  <c r="Y36" i="456"/>
  <c r="S31" i="466"/>
  <c r="P31" i="466" s="1"/>
  <c r="O31" i="466"/>
  <c r="Q31" i="466" s="1"/>
  <c r="S32" i="465"/>
  <c r="P32" i="465" s="1"/>
  <c r="O32" i="465"/>
  <c r="Q32" i="465" s="1"/>
  <c r="S31" i="464"/>
  <c r="P31" i="464" s="1"/>
  <c r="O31" i="464"/>
  <c r="Q31" i="464" s="1"/>
  <c r="C33" i="454"/>
  <c r="Y34" i="454"/>
  <c r="C34" i="462"/>
  <c r="Y35" i="462"/>
  <c r="T30" i="470"/>
  <c r="U30" i="470" s="1"/>
  <c r="V30" i="470" s="1"/>
  <c r="R30" i="470"/>
  <c r="R31" i="450"/>
  <c r="T31" i="450"/>
  <c r="U31" i="450" s="1"/>
  <c r="V31" i="450" s="1"/>
  <c r="H32" i="468"/>
  <c r="I32" i="468" s="1"/>
  <c r="B32" i="468"/>
  <c r="S31" i="480"/>
  <c r="P31" i="480" s="1"/>
  <c r="O31" i="480"/>
  <c r="Q31" i="480" s="1"/>
  <c r="T30" i="485"/>
  <c r="U30" i="485" s="1"/>
  <c r="V30" i="485" s="1"/>
  <c r="R30" i="485"/>
  <c r="R30" i="468"/>
  <c r="T30" i="468"/>
  <c r="U30" i="468" s="1"/>
  <c r="V30" i="468" s="1"/>
  <c r="B33" i="453"/>
  <c r="H33" i="453"/>
  <c r="I33" i="453" s="1"/>
  <c r="H33" i="479"/>
  <c r="I33" i="479" s="1"/>
  <c r="B33" i="479"/>
  <c r="C33" i="480"/>
  <c r="Y34" i="480"/>
  <c r="H33" i="460"/>
  <c r="I33" i="460" s="1"/>
  <c r="B33" i="460"/>
  <c r="S31" i="473"/>
  <c r="P31" i="473" s="1"/>
  <c r="O31" i="473"/>
  <c r="Q31" i="473" s="1"/>
  <c r="R30" i="454"/>
  <c r="T30" i="454"/>
  <c r="U30" i="454" s="1"/>
  <c r="V30" i="454" s="1"/>
  <c r="C33" i="485"/>
  <c r="Y34" i="485"/>
  <c r="H32" i="454"/>
  <c r="I32" i="454" s="1"/>
  <c r="B32" i="454"/>
  <c r="H33" i="462"/>
  <c r="I33" i="462" s="1"/>
  <c r="B33" i="462"/>
  <c r="S32" i="453"/>
  <c r="P32" i="453" s="1"/>
  <c r="O32" i="453"/>
  <c r="Q32" i="453" s="1"/>
  <c r="H32" i="470"/>
  <c r="I32" i="470" s="1"/>
  <c r="B32" i="470"/>
  <c r="T31" i="474"/>
  <c r="U31" i="474" s="1"/>
  <c r="V31" i="474" s="1"/>
  <c r="R31" i="474"/>
  <c r="H32" i="480"/>
  <c r="I32" i="480" s="1"/>
  <c r="B32" i="480"/>
  <c r="B32" i="451"/>
  <c r="H32" i="451"/>
  <c r="I32" i="451" s="1"/>
  <c r="C34" i="467"/>
  <c r="Y35" i="467"/>
  <c r="AB38" i="474"/>
  <c r="R30" i="473"/>
  <c r="T30" i="473"/>
  <c r="U30" i="473" s="1"/>
  <c r="V30" i="473" s="1"/>
  <c r="T31" i="458"/>
  <c r="U31" i="458" s="1"/>
  <c r="V31" i="458" s="1"/>
  <c r="R31" i="458"/>
  <c r="T30" i="472"/>
  <c r="U30" i="472" s="1"/>
  <c r="V30" i="472" s="1"/>
  <c r="R30" i="472"/>
  <c r="S32" i="461"/>
  <c r="P32" i="461" s="1"/>
  <c r="O32" i="461"/>
  <c r="Q32" i="461" s="1"/>
  <c r="H32" i="485"/>
  <c r="I32" i="485" s="1"/>
  <c r="B32" i="485"/>
  <c r="S32" i="471"/>
  <c r="O32" i="471"/>
  <c r="Q32" i="471" s="1"/>
  <c r="R30" i="457"/>
  <c r="T30" i="457"/>
  <c r="U30" i="457" s="1"/>
  <c r="V30" i="457" s="1"/>
  <c r="R31" i="483"/>
  <c r="T31" i="483"/>
  <c r="U31" i="483" s="1"/>
  <c r="V31" i="483" s="1"/>
  <c r="S32" i="479"/>
  <c r="P32" i="479" s="1"/>
  <c r="O32" i="479"/>
  <c r="Q32" i="479" s="1"/>
  <c r="T31" i="479"/>
  <c r="U31" i="479" s="1"/>
  <c r="V31" i="479" s="1"/>
  <c r="R31" i="479"/>
  <c r="AB34" i="470"/>
  <c r="Y33" i="470"/>
  <c r="C33" i="470" s="1"/>
  <c r="S32" i="450"/>
  <c r="P32" i="450" s="1"/>
  <c r="O32" i="450"/>
  <c r="Q32" i="450" s="1"/>
  <c r="R31" i="477"/>
  <c r="T31" i="477"/>
  <c r="U31" i="477" s="1"/>
  <c r="V31" i="477" s="1"/>
  <c r="C35" i="459"/>
  <c r="Y36" i="459"/>
  <c r="AB34" i="451"/>
  <c r="Y33" i="451"/>
  <c r="C33" i="451" s="1"/>
  <c r="H33" i="467"/>
  <c r="I33" i="467" s="1"/>
  <c r="B33" i="467"/>
  <c r="S31" i="485"/>
  <c r="P31" i="485" s="1"/>
  <c r="O31" i="485"/>
  <c r="Q31" i="485" s="1"/>
  <c r="R31" i="453"/>
  <c r="T31" i="453"/>
  <c r="U31" i="453" s="1"/>
  <c r="V31" i="453" s="1"/>
  <c r="R30" i="452"/>
  <c r="T30" i="452"/>
  <c r="U30" i="452" s="1"/>
  <c r="V30" i="452" s="1"/>
  <c r="S31" i="452"/>
  <c r="P31" i="452" s="1"/>
  <c r="O31" i="452"/>
  <c r="Q31" i="452" s="1"/>
  <c r="S33" i="459"/>
  <c r="P33" i="459" s="1"/>
  <c r="O33" i="459"/>
  <c r="Q33" i="459" s="1"/>
  <c r="S31" i="472"/>
  <c r="P31" i="472" s="1"/>
  <c r="O31" i="472"/>
  <c r="Q31" i="472" s="1"/>
  <c r="T32" i="459"/>
  <c r="U32" i="459" s="1"/>
  <c r="V32" i="459" s="1"/>
  <c r="R32" i="459"/>
  <c r="C34" i="474"/>
  <c r="Y35" i="474"/>
  <c r="H32" i="457"/>
  <c r="I32" i="457" s="1"/>
  <c r="B32" i="457"/>
  <c r="H34" i="459"/>
  <c r="I34" i="459" s="1"/>
  <c r="B34" i="459"/>
  <c r="S31" i="470"/>
  <c r="P31" i="470" s="1"/>
  <c r="O31" i="470"/>
  <c r="Q31" i="470" s="1"/>
  <c r="C34" i="482"/>
  <c r="Y35" i="482"/>
  <c r="B32" i="464"/>
  <c r="H32" i="464"/>
  <c r="I32" i="464" s="1"/>
  <c r="T30" i="480"/>
  <c r="U30" i="480" s="1"/>
  <c r="V30" i="480" s="1"/>
  <c r="R30" i="480"/>
  <c r="S32" i="483"/>
  <c r="P32" i="483" s="1"/>
  <c r="O32" i="483"/>
  <c r="Q32" i="483" s="1"/>
  <c r="S32" i="475"/>
  <c r="P32" i="475" s="1"/>
  <c r="O32" i="475"/>
  <c r="Q32" i="475" s="1"/>
  <c r="C34" i="475"/>
  <c r="Y35" i="475"/>
  <c r="S32" i="474"/>
  <c r="P32" i="474" s="1"/>
  <c r="O32" i="474"/>
  <c r="Q32" i="474" s="1"/>
  <c r="B33" i="474"/>
  <c r="H33" i="474"/>
  <c r="I33" i="474" s="1"/>
  <c r="AB34" i="457"/>
  <c r="Y33" i="457"/>
  <c r="C33" i="457" s="1"/>
  <c r="S32" i="460"/>
  <c r="P32" i="460" s="1"/>
  <c r="O32" i="460"/>
  <c r="Q32" i="460" s="1"/>
  <c r="H33" i="482"/>
  <c r="I33" i="482" s="1"/>
  <c r="B33" i="482"/>
  <c r="S31" i="457"/>
  <c r="P31" i="457" s="1"/>
  <c r="O31" i="457"/>
  <c r="Q31" i="457" s="1"/>
  <c r="T31" i="460"/>
  <c r="U31" i="460" s="1"/>
  <c r="V31" i="460" s="1"/>
  <c r="R31" i="460"/>
  <c r="AB34" i="464"/>
  <c r="Y33" i="464"/>
  <c r="C33" i="464" s="1"/>
  <c r="R31" i="467"/>
  <c r="T31" i="467"/>
  <c r="U31" i="467" s="1"/>
  <c r="V31" i="467" s="1"/>
  <c r="C33" i="473"/>
  <c r="Y34" i="473"/>
  <c r="T31" i="482"/>
  <c r="U31" i="482" s="1"/>
  <c r="V31" i="482" s="1"/>
  <c r="R31" i="482"/>
  <c r="T30" i="451"/>
  <c r="U30" i="451" s="1"/>
  <c r="V30" i="451" s="1"/>
  <c r="R30" i="451"/>
  <c r="S31" i="454"/>
  <c r="P31" i="454" s="1"/>
  <c r="O31" i="454"/>
  <c r="Q31" i="454" s="1"/>
  <c r="T31" i="461"/>
  <c r="U31" i="461" s="1"/>
  <c r="V31" i="461" s="1"/>
  <c r="R31" i="461"/>
  <c r="T31" i="462"/>
  <c r="U31" i="462" s="1"/>
  <c r="V31" i="462" s="1"/>
  <c r="R31" i="462"/>
  <c r="S32" i="458"/>
  <c r="P32" i="458" s="1"/>
  <c r="O32" i="458"/>
  <c r="Q32" i="458" s="1"/>
  <c r="H33" i="475"/>
  <c r="I33" i="475" s="1"/>
  <c r="B33" i="475"/>
  <c r="B32" i="472"/>
  <c r="H32" i="472"/>
  <c r="I32" i="472" s="1"/>
  <c r="S32" i="482"/>
  <c r="P32" i="482" s="1"/>
  <c r="O32" i="482"/>
  <c r="Q32" i="482" s="1"/>
  <c r="C34" i="450"/>
  <c r="Y35" i="450"/>
  <c r="B32" i="473"/>
  <c r="H32" i="473"/>
  <c r="I32" i="473" s="1"/>
  <c r="H33" i="477"/>
  <c r="I33" i="477" s="1"/>
  <c r="C34" i="461"/>
  <c r="Y35" i="461"/>
  <c r="S32" i="462"/>
  <c r="P32" i="462" s="1"/>
  <c r="O32" i="462"/>
  <c r="Q32" i="462" s="1"/>
  <c r="S31" i="468"/>
  <c r="P31" i="468" s="1"/>
  <c r="O31" i="468"/>
  <c r="Q31" i="468" s="1"/>
  <c r="AB34" i="472"/>
  <c r="Y33" i="472"/>
  <c r="C33" i="472" s="1"/>
  <c r="T31" i="471"/>
  <c r="U31" i="471" s="1"/>
  <c r="V31" i="471" s="1"/>
  <c r="R31" i="471"/>
  <c r="C33" i="452"/>
  <c r="Y34" i="452"/>
  <c r="R31" i="475"/>
  <c r="T31" i="475"/>
  <c r="U31" i="475" s="1"/>
  <c r="V31" i="475" s="1"/>
  <c r="H33" i="450"/>
  <c r="I33" i="450" s="1"/>
  <c r="B33" i="450"/>
  <c r="T30" i="464"/>
  <c r="U30" i="464" s="1"/>
  <c r="V30" i="464" s="1"/>
  <c r="R30" i="464"/>
  <c r="S31" i="451"/>
  <c r="P31" i="451" s="1"/>
  <c r="O31" i="451"/>
  <c r="Q31" i="451" s="1"/>
  <c r="S32" i="477"/>
  <c r="O32" i="477"/>
  <c r="Q32" i="477" s="1"/>
  <c r="H33" i="461"/>
  <c r="I33" i="461" s="1"/>
  <c r="B33" i="461"/>
  <c r="R31" i="465"/>
  <c r="T31" i="465"/>
  <c r="U31" i="465" s="1"/>
  <c r="V31" i="465" s="1"/>
  <c r="C33" i="468"/>
  <c r="Y34" i="468"/>
  <c r="H32" i="452"/>
  <c r="I32" i="452" s="1"/>
  <c r="B32" i="452"/>
  <c r="C34" i="453"/>
  <c r="Y35" i="453"/>
  <c r="S32" i="467"/>
  <c r="P32" i="467" s="1"/>
  <c r="O32" i="467"/>
  <c r="Q32" i="467" s="1"/>
  <c r="C34" i="479"/>
  <c r="Y35" i="479"/>
  <c r="C34" i="460"/>
  <c r="Y35" i="460"/>
  <c r="H33" i="465" l="1"/>
  <c r="I33" i="465" s="1"/>
  <c r="O32" i="478"/>
  <c r="Q32" i="478" s="1"/>
  <c r="S32" i="486"/>
  <c r="P32" i="486" s="1"/>
  <c r="O32" i="486"/>
  <c r="Q32" i="486" s="1"/>
  <c r="C34" i="486"/>
  <c r="Y35" i="486"/>
  <c r="H33" i="486"/>
  <c r="I33" i="486" s="1"/>
  <c r="B33" i="486"/>
  <c r="R31" i="486"/>
  <c r="T31" i="486"/>
  <c r="U31" i="486" s="1"/>
  <c r="V31" i="486" s="1"/>
  <c r="R30" i="476"/>
  <c r="T30" i="476"/>
  <c r="U30" i="476" s="1"/>
  <c r="V30" i="476" s="1"/>
  <c r="S31" i="476"/>
  <c r="P31" i="476" s="1"/>
  <c r="O31" i="476"/>
  <c r="Q31" i="476" s="1"/>
  <c r="C33" i="476"/>
  <c r="Y34" i="476"/>
  <c r="H32" i="476"/>
  <c r="I32" i="476" s="1"/>
  <c r="B32" i="476"/>
  <c r="C36" i="496"/>
  <c r="Y37" i="496"/>
  <c r="B35" i="496"/>
  <c r="H35" i="496"/>
  <c r="I35" i="496" s="1"/>
  <c r="T33" i="496"/>
  <c r="U33" i="496" s="1"/>
  <c r="V33" i="496" s="1"/>
  <c r="R33" i="496"/>
  <c r="S34" i="496"/>
  <c r="P34" i="496" s="1"/>
  <c r="O34" i="496"/>
  <c r="Q34" i="496" s="1"/>
  <c r="H35" i="494"/>
  <c r="I35" i="494" s="1"/>
  <c r="B35" i="494"/>
  <c r="C36" i="495"/>
  <c r="Y37" i="495"/>
  <c r="B35" i="495"/>
  <c r="H35" i="495"/>
  <c r="I35" i="495" s="1"/>
  <c r="R33" i="494"/>
  <c r="T33" i="494"/>
  <c r="U33" i="494" s="1"/>
  <c r="V33" i="494" s="1"/>
  <c r="S34" i="494"/>
  <c r="P34" i="494" s="1"/>
  <c r="O34" i="494"/>
  <c r="Q34" i="494" s="1"/>
  <c r="T33" i="495"/>
  <c r="U33" i="495" s="1"/>
  <c r="V33" i="495" s="1"/>
  <c r="R33" i="495"/>
  <c r="C36" i="494"/>
  <c r="Y37" i="494"/>
  <c r="O34" i="495"/>
  <c r="Q34" i="495" s="1"/>
  <c r="S34" i="495"/>
  <c r="P34" i="495" s="1"/>
  <c r="C35" i="493"/>
  <c r="Y36" i="493"/>
  <c r="H34" i="493"/>
  <c r="I34" i="493" s="1"/>
  <c r="B34" i="493"/>
  <c r="T32" i="493"/>
  <c r="U32" i="493" s="1"/>
  <c r="V32" i="493" s="1"/>
  <c r="R32" i="493"/>
  <c r="O33" i="492"/>
  <c r="Q33" i="492" s="1"/>
  <c r="S33" i="492"/>
  <c r="P33" i="492" s="1"/>
  <c r="T32" i="492"/>
  <c r="U32" i="492" s="1"/>
  <c r="V32" i="492" s="1"/>
  <c r="R32" i="492"/>
  <c r="O33" i="493"/>
  <c r="Q33" i="493" s="1"/>
  <c r="S33" i="493"/>
  <c r="P33" i="493" s="1"/>
  <c r="C35" i="492"/>
  <c r="Y36" i="492"/>
  <c r="B34" i="492"/>
  <c r="H34" i="492"/>
  <c r="I34" i="492" s="1"/>
  <c r="S33" i="491"/>
  <c r="P33" i="491" s="1"/>
  <c r="O33" i="491"/>
  <c r="Q33" i="491" s="1"/>
  <c r="C35" i="491"/>
  <c r="Y36" i="491"/>
  <c r="H34" i="491"/>
  <c r="I34" i="491" s="1"/>
  <c r="B34" i="491"/>
  <c r="T32" i="491"/>
  <c r="U32" i="491" s="1"/>
  <c r="V32" i="491" s="1"/>
  <c r="R32" i="491"/>
  <c r="P32" i="471"/>
  <c r="H33" i="478"/>
  <c r="I33" i="478" s="1"/>
  <c r="H33" i="458"/>
  <c r="I33" i="458" s="1"/>
  <c r="B34" i="484"/>
  <c r="H34" i="484"/>
  <c r="I34" i="484" s="1"/>
  <c r="S33" i="484"/>
  <c r="P33" i="484" s="1"/>
  <c r="O33" i="484"/>
  <c r="Q33" i="484" s="1"/>
  <c r="R32" i="484"/>
  <c r="T32" i="484"/>
  <c r="U32" i="484" s="1"/>
  <c r="V32" i="484" s="1"/>
  <c r="C35" i="484"/>
  <c r="Y36" i="484"/>
  <c r="B33" i="471"/>
  <c r="O33" i="471" s="1"/>
  <c r="Q33" i="471" s="1"/>
  <c r="S32" i="463"/>
  <c r="P32" i="463" s="1"/>
  <c r="O32" i="463"/>
  <c r="Q32" i="463" s="1"/>
  <c r="B33" i="483"/>
  <c r="R31" i="463"/>
  <c r="T31" i="463"/>
  <c r="U31" i="463" s="1"/>
  <c r="V31" i="463" s="1"/>
  <c r="P32" i="477"/>
  <c r="H33" i="463"/>
  <c r="I33" i="463" s="1"/>
  <c r="B33" i="463"/>
  <c r="AB35" i="463"/>
  <c r="Y34" i="463"/>
  <c r="C34" i="463" s="1"/>
  <c r="T31" i="469"/>
  <c r="U31" i="469" s="1"/>
  <c r="V31" i="469" s="1"/>
  <c r="AB35" i="483"/>
  <c r="Y34" i="483"/>
  <c r="C34" i="483" s="1"/>
  <c r="B34" i="483" s="1"/>
  <c r="B33" i="448"/>
  <c r="H33" i="448"/>
  <c r="I33" i="448" s="1"/>
  <c r="S32" i="448"/>
  <c r="P32" i="448" s="1"/>
  <c r="O32" i="448"/>
  <c r="Q32" i="448" s="1"/>
  <c r="C34" i="448"/>
  <c r="Y35" i="448"/>
  <c r="R31" i="448"/>
  <c r="T31" i="448"/>
  <c r="U31" i="448" s="1"/>
  <c r="V31" i="448" s="1"/>
  <c r="H33" i="469"/>
  <c r="I33" i="469" s="1"/>
  <c r="B33" i="469"/>
  <c r="AB35" i="469"/>
  <c r="Y34" i="469"/>
  <c r="C34" i="469" s="1"/>
  <c r="S32" i="469"/>
  <c r="P32" i="469" s="1"/>
  <c r="O32" i="469"/>
  <c r="Q32" i="469" s="1"/>
  <c r="R32" i="469" s="1"/>
  <c r="AB35" i="449"/>
  <c r="Y34" i="449"/>
  <c r="C34" i="449" s="1"/>
  <c r="AB35" i="478"/>
  <c r="Y34" i="478"/>
  <c r="C34" i="478" s="1"/>
  <c r="B34" i="478" s="1"/>
  <c r="S32" i="481"/>
  <c r="P32" i="481" s="1"/>
  <c r="O32" i="481"/>
  <c r="Q32" i="481" s="1"/>
  <c r="AB35" i="465"/>
  <c r="Y34" i="465"/>
  <c r="C34" i="465" s="1"/>
  <c r="B34" i="465" s="1"/>
  <c r="T31" i="481"/>
  <c r="U31" i="481" s="1"/>
  <c r="V31" i="481" s="1"/>
  <c r="R31" i="481"/>
  <c r="C34" i="481"/>
  <c r="Y35" i="481"/>
  <c r="B33" i="481"/>
  <c r="H33" i="481"/>
  <c r="I33" i="481" s="1"/>
  <c r="S32" i="449"/>
  <c r="P32" i="449" s="1"/>
  <c r="O32" i="449"/>
  <c r="Q32" i="449" s="1"/>
  <c r="R32" i="449" s="1"/>
  <c r="H33" i="449"/>
  <c r="I33" i="449" s="1"/>
  <c r="B33" i="449"/>
  <c r="T31" i="449"/>
  <c r="U31" i="449" s="1"/>
  <c r="V31" i="449" s="1"/>
  <c r="O34" i="455"/>
  <c r="Q34" i="455" s="1"/>
  <c r="S34" i="455"/>
  <c r="P34" i="455" s="1"/>
  <c r="B33" i="466"/>
  <c r="H33" i="466"/>
  <c r="I33" i="466" s="1"/>
  <c r="AB35" i="466"/>
  <c r="Y34" i="466"/>
  <c r="C34" i="466" s="1"/>
  <c r="AB35" i="477"/>
  <c r="Y34" i="477"/>
  <c r="C34" i="477" s="1"/>
  <c r="H34" i="477" s="1"/>
  <c r="I34" i="477" s="1"/>
  <c r="AB35" i="458"/>
  <c r="Y34" i="458"/>
  <c r="C34" i="458" s="1"/>
  <c r="B34" i="458" s="1"/>
  <c r="H35" i="455"/>
  <c r="I35" i="455" s="1"/>
  <c r="B35" i="455"/>
  <c r="S32" i="466"/>
  <c r="P32" i="466" s="1"/>
  <c r="O32" i="466"/>
  <c r="Q32" i="466" s="1"/>
  <c r="AB37" i="455"/>
  <c r="Y36" i="455"/>
  <c r="C36" i="455" s="1"/>
  <c r="T32" i="478"/>
  <c r="U32" i="478" s="1"/>
  <c r="V32" i="478" s="1"/>
  <c r="R32" i="478"/>
  <c r="C36" i="456"/>
  <c r="Y37" i="456"/>
  <c r="R33" i="455"/>
  <c r="T33" i="455"/>
  <c r="U33" i="455" s="1"/>
  <c r="V33" i="455" s="1"/>
  <c r="AB35" i="471"/>
  <c r="Y34" i="471"/>
  <c r="C34" i="471" s="1"/>
  <c r="H34" i="471" s="1"/>
  <c r="I34" i="471" s="1"/>
  <c r="H34" i="478"/>
  <c r="I34" i="478" s="1"/>
  <c r="R31" i="466"/>
  <c r="T31" i="466"/>
  <c r="U31" i="466" s="1"/>
  <c r="V31" i="466" s="1"/>
  <c r="B35" i="456"/>
  <c r="H35" i="456"/>
  <c r="I35" i="456" s="1"/>
  <c r="S34" i="456"/>
  <c r="P34" i="456" s="1"/>
  <c r="O34" i="456"/>
  <c r="Q34" i="456" s="1"/>
  <c r="R33" i="456"/>
  <c r="T33" i="456"/>
  <c r="U33" i="456" s="1"/>
  <c r="V33" i="456" s="1"/>
  <c r="S33" i="478"/>
  <c r="O33" i="478"/>
  <c r="Q33" i="478" s="1"/>
  <c r="C35" i="453"/>
  <c r="Y36" i="453"/>
  <c r="H33" i="472"/>
  <c r="I33" i="472" s="1"/>
  <c r="B33" i="472"/>
  <c r="R31" i="468"/>
  <c r="T31" i="468"/>
  <c r="U31" i="468" s="1"/>
  <c r="V31" i="468" s="1"/>
  <c r="R31" i="457"/>
  <c r="T31" i="457"/>
  <c r="U31" i="457" s="1"/>
  <c r="V31" i="457" s="1"/>
  <c r="S33" i="482"/>
  <c r="P33" i="482" s="1"/>
  <c r="O33" i="482"/>
  <c r="Q33" i="482" s="1"/>
  <c r="H34" i="482"/>
  <c r="I34" i="482" s="1"/>
  <c r="B34" i="482"/>
  <c r="C35" i="474"/>
  <c r="Y36" i="474"/>
  <c r="B33" i="451"/>
  <c r="H33" i="451"/>
  <c r="I33" i="451" s="1"/>
  <c r="H33" i="470"/>
  <c r="I33" i="470" s="1"/>
  <c r="B33" i="470"/>
  <c r="R32" i="479"/>
  <c r="T32" i="479"/>
  <c r="U32" i="479" s="1"/>
  <c r="V32" i="479" s="1"/>
  <c r="R32" i="471"/>
  <c r="T32" i="471"/>
  <c r="S33" i="465"/>
  <c r="P33" i="465" s="1"/>
  <c r="O33" i="465"/>
  <c r="Q33" i="465" s="1"/>
  <c r="C34" i="454"/>
  <c r="Y35" i="454"/>
  <c r="AB35" i="472"/>
  <c r="Y34" i="472"/>
  <c r="C34" i="472" s="1"/>
  <c r="S32" i="473"/>
  <c r="P32" i="473" s="1"/>
  <c r="O32" i="473"/>
  <c r="Q32" i="473" s="1"/>
  <c r="T32" i="458"/>
  <c r="U32" i="458" s="1"/>
  <c r="V32" i="458" s="1"/>
  <c r="R32" i="458"/>
  <c r="H33" i="457"/>
  <c r="I33" i="457" s="1"/>
  <c r="B33" i="457"/>
  <c r="H34" i="474"/>
  <c r="I34" i="474" s="1"/>
  <c r="B34" i="474"/>
  <c r="T33" i="459"/>
  <c r="U33" i="459" s="1"/>
  <c r="V33" i="459" s="1"/>
  <c r="R33" i="459"/>
  <c r="AB35" i="451"/>
  <c r="Y34" i="451"/>
  <c r="C34" i="451" s="1"/>
  <c r="AB35" i="470"/>
  <c r="Y34" i="470"/>
  <c r="C34" i="470" s="1"/>
  <c r="AB39" i="474"/>
  <c r="S32" i="451"/>
  <c r="P32" i="451" s="1"/>
  <c r="O32" i="451"/>
  <c r="Q32" i="451" s="1"/>
  <c r="S33" i="460"/>
  <c r="P33" i="460" s="1"/>
  <c r="O33" i="460"/>
  <c r="Q33" i="460" s="1"/>
  <c r="S33" i="453"/>
  <c r="P33" i="453" s="1"/>
  <c r="O33" i="453"/>
  <c r="Q33" i="453" s="1"/>
  <c r="S32" i="468"/>
  <c r="P32" i="468" s="1"/>
  <c r="O32" i="468"/>
  <c r="Q32" i="468" s="1"/>
  <c r="H33" i="454"/>
  <c r="I33" i="454" s="1"/>
  <c r="B33" i="454"/>
  <c r="C35" i="460"/>
  <c r="Y36" i="460"/>
  <c r="R31" i="451"/>
  <c r="T31" i="451"/>
  <c r="U31" i="451" s="1"/>
  <c r="V31" i="451" s="1"/>
  <c r="S33" i="477"/>
  <c r="P33" i="477" s="1"/>
  <c r="O33" i="477"/>
  <c r="Q33" i="477" s="1"/>
  <c r="C35" i="450"/>
  <c r="Y36" i="450"/>
  <c r="AB35" i="457"/>
  <c r="Y34" i="457"/>
  <c r="C34" i="457" s="1"/>
  <c r="T32" i="474"/>
  <c r="U32" i="474" s="1"/>
  <c r="V32" i="474" s="1"/>
  <c r="R32" i="474"/>
  <c r="T32" i="450"/>
  <c r="U32" i="450" s="1"/>
  <c r="V32" i="450" s="1"/>
  <c r="R32" i="450"/>
  <c r="S32" i="480"/>
  <c r="P32" i="480" s="1"/>
  <c r="O32" i="480"/>
  <c r="Q32" i="480" s="1"/>
  <c r="R31" i="473"/>
  <c r="T31" i="473"/>
  <c r="U31" i="473" s="1"/>
  <c r="V31" i="473" s="1"/>
  <c r="T32" i="465"/>
  <c r="U32" i="465" s="1"/>
  <c r="V32" i="465" s="1"/>
  <c r="R32" i="465"/>
  <c r="B34" i="460"/>
  <c r="H34" i="460"/>
  <c r="I34" i="460" s="1"/>
  <c r="H34" i="450"/>
  <c r="I34" i="450" s="1"/>
  <c r="B34" i="450"/>
  <c r="H33" i="464"/>
  <c r="I33" i="464" s="1"/>
  <c r="B33" i="464"/>
  <c r="S32" i="464"/>
  <c r="P32" i="464" s="1"/>
  <c r="O32" i="464"/>
  <c r="Q32" i="464" s="1"/>
  <c r="R31" i="470"/>
  <c r="T31" i="470"/>
  <c r="U31" i="470" s="1"/>
  <c r="V31" i="470" s="1"/>
  <c r="C34" i="485"/>
  <c r="Y35" i="485"/>
  <c r="C34" i="468"/>
  <c r="Y35" i="468"/>
  <c r="S33" i="461"/>
  <c r="P33" i="461" s="1"/>
  <c r="O33" i="461"/>
  <c r="Q33" i="461" s="1"/>
  <c r="C34" i="452"/>
  <c r="Y35" i="452"/>
  <c r="T32" i="482"/>
  <c r="U32" i="482" s="1"/>
  <c r="V32" i="482" s="1"/>
  <c r="R32" i="482"/>
  <c r="S32" i="472"/>
  <c r="P32" i="472" s="1"/>
  <c r="O32" i="472"/>
  <c r="Q32" i="472" s="1"/>
  <c r="S33" i="458"/>
  <c r="P33" i="458" s="1"/>
  <c r="O33" i="458"/>
  <c r="Q33" i="458" s="1"/>
  <c r="AB35" i="464"/>
  <c r="Y34" i="464"/>
  <c r="C34" i="464" s="1"/>
  <c r="S33" i="474"/>
  <c r="P33" i="474" s="1"/>
  <c r="O33" i="474"/>
  <c r="Q33" i="474" s="1"/>
  <c r="T31" i="472"/>
  <c r="U31" i="472" s="1"/>
  <c r="V31" i="472" s="1"/>
  <c r="R31" i="472"/>
  <c r="T31" i="485"/>
  <c r="U31" i="485" s="1"/>
  <c r="V31" i="485" s="1"/>
  <c r="R31" i="485"/>
  <c r="S33" i="462"/>
  <c r="P33" i="462" s="1"/>
  <c r="O33" i="462"/>
  <c r="Q33" i="462" s="1"/>
  <c r="B33" i="485"/>
  <c r="H33" i="485"/>
  <c r="I33" i="485" s="1"/>
  <c r="R31" i="480"/>
  <c r="T31" i="480"/>
  <c r="U31" i="480" s="1"/>
  <c r="V31" i="480" s="1"/>
  <c r="H34" i="479"/>
  <c r="I34" i="479" s="1"/>
  <c r="B34" i="479"/>
  <c r="B33" i="468"/>
  <c r="H33" i="468"/>
  <c r="I33" i="468" s="1"/>
  <c r="H33" i="452"/>
  <c r="I33" i="452" s="1"/>
  <c r="B33" i="452"/>
  <c r="T32" i="462"/>
  <c r="U32" i="462" s="1"/>
  <c r="V32" i="462" s="1"/>
  <c r="R32" i="462"/>
  <c r="C34" i="473"/>
  <c r="Y35" i="473"/>
  <c r="R32" i="460"/>
  <c r="T32" i="460"/>
  <c r="U32" i="460" s="1"/>
  <c r="V32" i="460" s="1"/>
  <c r="S34" i="459"/>
  <c r="P34" i="459" s="1"/>
  <c r="O34" i="459"/>
  <c r="Q34" i="459" s="1"/>
  <c r="S32" i="457"/>
  <c r="P32" i="457" s="1"/>
  <c r="O32" i="457"/>
  <c r="Q32" i="457" s="1"/>
  <c r="T32" i="453"/>
  <c r="U32" i="453" s="1"/>
  <c r="V32" i="453" s="1"/>
  <c r="R32" i="453"/>
  <c r="S33" i="479"/>
  <c r="P33" i="479" s="1"/>
  <c r="O33" i="479"/>
  <c r="Q33" i="479" s="1"/>
  <c r="H34" i="465"/>
  <c r="I34" i="465" s="1"/>
  <c r="S32" i="452"/>
  <c r="P32" i="452" s="1"/>
  <c r="O32" i="452"/>
  <c r="Q32" i="452" s="1"/>
  <c r="H34" i="453"/>
  <c r="I34" i="453" s="1"/>
  <c r="B34" i="453"/>
  <c r="C35" i="479"/>
  <c r="Y36" i="479"/>
  <c r="R32" i="467"/>
  <c r="T32" i="467"/>
  <c r="U32" i="467" s="1"/>
  <c r="V32" i="467" s="1"/>
  <c r="T32" i="477"/>
  <c r="R32" i="477"/>
  <c r="C35" i="461"/>
  <c r="Y36" i="461"/>
  <c r="T31" i="454"/>
  <c r="U31" i="454" s="1"/>
  <c r="V31" i="454" s="1"/>
  <c r="R31" i="454"/>
  <c r="H33" i="473"/>
  <c r="I33" i="473" s="1"/>
  <c r="B33" i="473"/>
  <c r="C35" i="475"/>
  <c r="Y36" i="475"/>
  <c r="S33" i="467"/>
  <c r="P33" i="467" s="1"/>
  <c r="O33" i="467"/>
  <c r="Q33" i="467" s="1"/>
  <c r="C36" i="459"/>
  <c r="Y37" i="459"/>
  <c r="O32" i="485"/>
  <c r="Q32" i="485" s="1"/>
  <c r="S32" i="485"/>
  <c r="P32" i="485" s="1"/>
  <c r="T32" i="461"/>
  <c r="U32" i="461" s="1"/>
  <c r="V32" i="461" s="1"/>
  <c r="R32" i="461"/>
  <c r="C35" i="467"/>
  <c r="Y36" i="467"/>
  <c r="S32" i="454"/>
  <c r="P32" i="454" s="1"/>
  <c r="O32" i="454"/>
  <c r="Q32" i="454" s="1"/>
  <c r="C34" i="480"/>
  <c r="Y35" i="480"/>
  <c r="C35" i="462"/>
  <c r="Y36" i="462"/>
  <c r="T31" i="464"/>
  <c r="U31" i="464" s="1"/>
  <c r="V31" i="464" s="1"/>
  <c r="R31" i="464"/>
  <c r="S33" i="450"/>
  <c r="P33" i="450" s="1"/>
  <c r="O33" i="450"/>
  <c r="Q33" i="450" s="1"/>
  <c r="H34" i="461"/>
  <c r="I34" i="461" s="1"/>
  <c r="B34" i="461"/>
  <c r="S33" i="475"/>
  <c r="P33" i="475" s="1"/>
  <c r="O33" i="475"/>
  <c r="Q33" i="475" s="1"/>
  <c r="H34" i="475"/>
  <c r="I34" i="475" s="1"/>
  <c r="B34" i="475"/>
  <c r="T32" i="475"/>
  <c r="U32" i="475" s="1"/>
  <c r="V32" i="475" s="1"/>
  <c r="R32" i="475"/>
  <c r="R32" i="483"/>
  <c r="T32" i="483"/>
  <c r="U32" i="483" s="1"/>
  <c r="V32" i="483" s="1"/>
  <c r="C35" i="482"/>
  <c r="Y36" i="482"/>
  <c r="R31" i="452"/>
  <c r="T31" i="452"/>
  <c r="U31" i="452" s="1"/>
  <c r="V31" i="452" s="1"/>
  <c r="H35" i="459"/>
  <c r="I35" i="459" s="1"/>
  <c r="B35" i="459"/>
  <c r="H34" i="467"/>
  <c r="I34" i="467" s="1"/>
  <c r="B34" i="467"/>
  <c r="S32" i="470"/>
  <c r="P32" i="470" s="1"/>
  <c r="O32" i="470"/>
  <c r="Q32" i="470" s="1"/>
  <c r="H33" i="480"/>
  <c r="I33" i="480" s="1"/>
  <c r="B33" i="480"/>
  <c r="O33" i="483"/>
  <c r="Q33" i="483" s="1"/>
  <c r="S33" i="483"/>
  <c r="P33" i="483" s="1"/>
  <c r="H34" i="462"/>
  <c r="I34" i="462" s="1"/>
  <c r="B34" i="462"/>
  <c r="P33" i="478" l="1"/>
  <c r="U32" i="471"/>
  <c r="V32" i="471" s="1"/>
  <c r="O33" i="486"/>
  <c r="Q33" i="486" s="1"/>
  <c r="S33" i="486"/>
  <c r="P33" i="486" s="1"/>
  <c r="Y36" i="486"/>
  <c r="C35" i="486"/>
  <c r="H34" i="486"/>
  <c r="I34" i="486" s="1"/>
  <c r="B34" i="486"/>
  <c r="R32" i="486"/>
  <c r="T32" i="486"/>
  <c r="U32" i="486" s="1"/>
  <c r="V32" i="486" s="1"/>
  <c r="O32" i="476"/>
  <c r="Q32" i="476" s="1"/>
  <c r="S32" i="476"/>
  <c r="P32" i="476" s="1"/>
  <c r="S33" i="471"/>
  <c r="P33" i="471" s="1"/>
  <c r="H33" i="476"/>
  <c r="I33" i="476" s="1"/>
  <c r="B33" i="476"/>
  <c r="R31" i="476"/>
  <c r="T31" i="476"/>
  <c r="U31" i="476" s="1"/>
  <c r="V31" i="476" s="1"/>
  <c r="C34" i="476"/>
  <c r="Y35" i="476"/>
  <c r="H34" i="458"/>
  <c r="I34" i="458" s="1"/>
  <c r="O35" i="496"/>
  <c r="Q35" i="496" s="1"/>
  <c r="S35" i="496"/>
  <c r="P35" i="496" s="1"/>
  <c r="C37" i="496"/>
  <c r="Y38" i="496"/>
  <c r="R34" i="496"/>
  <c r="T34" i="496"/>
  <c r="U34" i="496" s="1"/>
  <c r="V34" i="496" s="1"/>
  <c r="H36" i="496"/>
  <c r="I36" i="496" s="1"/>
  <c r="B36" i="496"/>
  <c r="C37" i="494"/>
  <c r="Y38" i="494"/>
  <c r="O35" i="495"/>
  <c r="Q35" i="495" s="1"/>
  <c r="S35" i="495"/>
  <c r="P35" i="495" s="1"/>
  <c r="B36" i="494"/>
  <c r="H36" i="494"/>
  <c r="I36" i="494" s="1"/>
  <c r="C37" i="495"/>
  <c r="Y38" i="495"/>
  <c r="T34" i="494"/>
  <c r="U34" i="494" s="1"/>
  <c r="V34" i="494" s="1"/>
  <c r="R34" i="494"/>
  <c r="B36" i="495"/>
  <c r="H36" i="495"/>
  <c r="I36" i="495" s="1"/>
  <c r="S35" i="494"/>
  <c r="P35" i="494" s="1"/>
  <c r="O35" i="494"/>
  <c r="Q35" i="494" s="1"/>
  <c r="R34" i="495"/>
  <c r="T34" i="495"/>
  <c r="U34" i="495" s="1"/>
  <c r="V34" i="495" s="1"/>
  <c r="B35" i="493"/>
  <c r="H35" i="493"/>
  <c r="I35" i="493" s="1"/>
  <c r="C36" i="492"/>
  <c r="Y37" i="492"/>
  <c r="R33" i="492"/>
  <c r="T33" i="492"/>
  <c r="U33" i="492" s="1"/>
  <c r="V33" i="492" s="1"/>
  <c r="H35" i="492"/>
  <c r="I35" i="492" s="1"/>
  <c r="B35" i="492"/>
  <c r="S34" i="493"/>
  <c r="P34" i="493" s="1"/>
  <c r="O34" i="493"/>
  <c r="Q34" i="493" s="1"/>
  <c r="T33" i="493"/>
  <c r="U33" i="493" s="1"/>
  <c r="V33" i="493" s="1"/>
  <c r="R33" i="493"/>
  <c r="O34" i="492"/>
  <c r="Q34" i="492" s="1"/>
  <c r="S34" i="492"/>
  <c r="P34" i="492" s="1"/>
  <c r="C36" i="493"/>
  <c r="Y37" i="493"/>
  <c r="S34" i="491"/>
  <c r="P34" i="491" s="1"/>
  <c r="O34" i="491"/>
  <c r="Q34" i="491" s="1"/>
  <c r="C36" i="491"/>
  <c r="Y37" i="491"/>
  <c r="B35" i="491"/>
  <c r="H35" i="491"/>
  <c r="I35" i="491" s="1"/>
  <c r="T33" i="491"/>
  <c r="U33" i="491" s="1"/>
  <c r="V33" i="491" s="1"/>
  <c r="R33" i="491"/>
  <c r="U32" i="477"/>
  <c r="V32" i="477" s="1"/>
  <c r="B34" i="471"/>
  <c r="H34" i="483"/>
  <c r="I34" i="483" s="1"/>
  <c r="B34" i="477"/>
  <c r="Y37" i="484"/>
  <c r="C36" i="484"/>
  <c r="B35" i="484"/>
  <c r="H35" i="484"/>
  <c r="I35" i="484" s="1"/>
  <c r="T33" i="484"/>
  <c r="U33" i="484" s="1"/>
  <c r="V33" i="484" s="1"/>
  <c r="R33" i="484"/>
  <c r="S34" i="484"/>
  <c r="P34" i="484" s="1"/>
  <c r="O34" i="484"/>
  <c r="Q34" i="484" s="1"/>
  <c r="H34" i="463"/>
  <c r="I34" i="463" s="1"/>
  <c r="B34" i="463"/>
  <c r="AB36" i="463"/>
  <c r="Y35" i="463"/>
  <c r="C35" i="463" s="1"/>
  <c r="R32" i="463"/>
  <c r="T32" i="463"/>
  <c r="U32" i="463" s="1"/>
  <c r="V32" i="463" s="1"/>
  <c r="O33" i="463"/>
  <c r="Q33" i="463" s="1"/>
  <c r="S33" i="463"/>
  <c r="P33" i="463" s="1"/>
  <c r="AB36" i="483"/>
  <c r="Y35" i="483"/>
  <c r="C35" i="483" s="1"/>
  <c r="H35" i="483" s="1"/>
  <c r="I35" i="483" s="1"/>
  <c r="R32" i="448"/>
  <c r="T32" i="448"/>
  <c r="U32" i="448" s="1"/>
  <c r="V32" i="448" s="1"/>
  <c r="Y36" i="448"/>
  <c r="C35" i="448"/>
  <c r="B34" i="448"/>
  <c r="H34" i="448"/>
  <c r="I34" i="448" s="1"/>
  <c r="S33" i="448"/>
  <c r="P33" i="448" s="1"/>
  <c r="O33" i="448"/>
  <c r="Q33" i="448" s="1"/>
  <c r="H34" i="469"/>
  <c r="I34" i="469" s="1"/>
  <c r="B34" i="469"/>
  <c r="S33" i="469"/>
  <c r="P33" i="469" s="1"/>
  <c r="O33" i="469"/>
  <c r="Q33" i="469" s="1"/>
  <c r="R33" i="469" s="1"/>
  <c r="AB36" i="469"/>
  <c r="Y35" i="469"/>
  <c r="C35" i="469" s="1"/>
  <c r="T32" i="469"/>
  <c r="U32" i="469" s="1"/>
  <c r="V32" i="469" s="1"/>
  <c r="T32" i="449"/>
  <c r="U32" i="449" s="1"/>
  <c r="V32" i="449" s="1"/>
  <c r="S33" i="449"/>
  <c r="P33" i="449" s="1"/>
  <c r="O33" i="449"/>
  <c r="Q33" i="449" s="1"/>
  <c r="R33" i="449" s="1"/>
  <c r="AB36" i="465"/>
  <c r="Y35" i="465"/>
  <c r="C35" i="465" s="1"/>
  <c r="Y36" i="481"/>
  <c r="C35" i="481"/>
  <c r="AB36" i="478"/>
  <c r="Y35" i="478"/>
  <c r="C35" i="478" s="1"/>
  <c r="B35" i="478" s="1"/>
  <c r="S33" i="481"/>
  <c r="P33" i="481" s="1"/>
  <c r="O33" i="481"/>
  <c r="Q33" i="481" s="1"/>
  <c r="H34" i="481"/>
  <c r="I34" i="481" s="1"/>
  <c r="B34" i="481"/>
  <c r="B34" i="449"/>
  <c r="H34" i="449"/>
  <c r="I34" i="449" s="1"/>
  <c r="R32" i="481"/>
  <c r="T32" i="481"/>
  <c r="U32" i="481" s="1"/>
  <c r="V32" i="481" s="1"/>
  <c r="AB36" i="449"/>
  <c r="Y35" i="449"/>
  <c r="C35" i="449" s="1"/>
  <c r="S34" i="478"/>
  <c r="P34" i="478" s="1"/>
  <c r="O34" i="478"/>
  <c r="Q34" i="478" s="1"/>
  <c r="S35" i="455"/>
  <c r="P35" i="455" s="1"/>
  <c r="O35" i="455"/>
  <c r="Q35" i="455" s="1"/>
  <c r="C37" i="456"/>
  <c r="Y38" i="456"/>
  <c r="B36" i="455"/>
  <c r="H36" i="455"/>
  <c r="I36" i="455" s="1"/>
  <c r="H36" i="456"/>
  <c r="I36" i="456" s="1"/>
  <c r="B36" i="456"/>
  <c r="AB38" i="455"/>
  <c r="Y37" i="455"/>
  <c r="C37" i="455" s="1"/>
  <c r="T33" i="478"/>
  <c r="U33" i="478" s="1"/>
  <c r="V33" i="478" s="1"/>
  <c r="R33" i="478"/>
  <c r="AB36" i="471"/>
  <c r="Y35" i="471"/>
  <c r="C35" i="471" s="1"/>
  <c r="B35" i="471" s="1"/>
  <c r="T32" i="466"/>
  <c r="U32" i="466" s="1"/>
  <c r="V32" i="466" s="1"/>
  <c r="R32" i="466"/>
  <c r="AB36" i="477"/>
  <c r="Y35" i="477"/>
  <c r="C35" i="477" s="1"/>
  <c r="S33" i="466"/>
  <c r="P33" i="466" s="1"/>
  <c r="O33" i="466"/>
  <c r="Q33" i="466" s="1"/>
  <c r="T34" i="456"/>
  <c r="U34" i="456" s="1"/>
  <c r="V34" i="456" s="1"/>
  <c r="R34" i="456"/>
  <c r="S35" i="456"/>
  <c r="P35" i="456" s="1"/>
  <c r="O35" i="456"/>
  <c r="Q35" i="456" s="1"/>
  <c r="AB36" i="458"/>
  <c r="Y35" i="458"/>
  <c r="C35" i="458" s="1"/>
  <c r="H35" i="458" s="1"/>
  <c r="I35" i="458" s="1"/>
  <c r="H34" i="466"/>
  <c r="I34" i="466" s="1"/>
  <c r="B34" i="466"/>
  <c r="T34" i="455"/>
  <c r="U34" i="455" s="1"/>
  <c r="V34" i="455" s="1"/>
  <c r="R34" i="455"/>
  <c r="AB36" i="466"/>
  <c r="Y35" i="466"/>
  <c r="C35" i="466" s="1"/>
  <c r="T32" i="454"/>
  <c r="U32" i="454" s="1"/>
  <c r="V32" i="454" s="1"/>
  <c r="R32" i="454"/>
  <c r="C36" i="475"/>
  <c r="Y37" i="475"/>
  <c r="S34" i="462"/>
  <c r="P34" i="462" s="1"/>
  <c r="O34" i="462"/>
  <c r="Q34" i="462" s="1"/>
  <c r="B35" i="475"/>
  <c r="H35" i="475"/>
  <c r="I35" i="475" s="1"/>
  <c r="H34" i="473"/>
  <c r="I34" i="473" s="1"/>
  <c r="B34" i="473"/>
  <c r="R33" i="462"/>
  <c r="T33" i="462"/>
  <c r="U33" i="462" s="1"/>
  <c r="V33" i="462" s="1"/>
  <c r="C35" i="485"/>
  <c r="Y36" i="485"/>
  <c r="T33" i="477"/>
  <c r="U33" i="477" s="1"/>
  <c r="V33" i="477" s="1"/>
  <c r="R33" i="477"/>
  <c r="S33" i="454"/>
  <c r="P33" i="454" s="1"/>
  <c r="O33" i="454"/>
  <c r="Q33" i="454" s="1"/>
  <c r="R33" i="465"/>
  <c r="T33" i="465"/>
  <c r="U33" i="465" s="1"/>
  <c r="V33" i="465" s="1"/>
  <c r="S34" i="453"/>
  <c r="P34" i="453" s="1"/>
  <c r="O34" i="453"/>
  <c r="Q34" i="453" s="1"/>
  <c r="S33" i="468"/>
  <c r="P33" i="468" s="1"/>
  <c r="O33" i="468"/>
  <c r="Q33" i="468" s="1"/>
  <c r="B34" i="485"/>
  <c r="H34" i="485"/>
  <c r="I34" i="485" s="1"/>
  <c r="T32" i="464"/>
  <c r="U32" i="464" s="1"/>
  <c r="V32" i="464" s="1"/>
  <c r="R32" i="464"/>
  <c r="S33" i="464"/>
  <c r="P33" i="464" s="1"/>
  <c r="O33" i="464"/>
  <c r="Q33" i="464" s="1"/>
  <c r="S34" i="450"/>
  <c r="P34" i="450" s="1"/>
  <c r="O34" i="450"/>
  <c r="Q34" i="450" s="1"/>
  <c r="S34" i="471"/>
  <c r="P34" i="471" s="1"/>
  <c r="O34" i="471"/>
  <c r="Q34" i="471" s="1"/>
  <c r="T33" i="460"/>
  <c r="U33" i="460" s="1"/>
  <c r="V33" i="460" s="1"/>
  <c r="R33" i="460"/>
  <c r="H34" i="470"/>
  <c r="I34" i="470" s="1"/>
  <c r="B34" i="470"/>
  <c r="S33" i="451"/>
  <c r="P33" i="451" s="1"/>
  <c r="O33" i="451"/>
  <c r="Q33" i="451" s="1"/>
  <c r="C35" i="480"/>
  <c r="Y36" i="480"/>
  <c r="S34" i="467"/>
  <c r="P34" i="467" s="1"/>
  <c r="O34" i="467"/>
  <c r="Q34" i="467" s="1"/>
  <c r="H34" i="480"/>
  <c r="I34" i="480" s="1"/>
  <c r="B34" i="480"/>
  <c r="H35" i="461"/>
  <c r="I35" i="461" s="1"/>
  <c r="B35" i="461"/>
  <c r="R32" i="472"/>
  <c r="T32" i="472"/>
  <c r="U32" i="472" s="1"/>
  <c r="V32" i="472" s="1"/>
  <c r="T33" i="461"/>
  <c r="U33" i="461" s="1"/>
  <c r="V33" i="461" s="1"/>
  <c r="R33" i="461"/>
  <c r="C36" i="460"/>
  <c r="Y37" i="460"/>
  <c r="R32" i="451"/>
  <c r="T32" i="451"/>
  <c r="U32" i="451" s="1"/>
  <c r="V32" i="451" s="1"/>
  <c r="AB36" i="470"/>
  <c r="Y35" i="470"/>
  <c r="C35" i="470" s="1"/>
  <c r="S33" i="457"/>
  <c r="P33" i="457" s="1"/>
  <c r="O33" i="457"/>
  <c r="Q33" i="457" s="1"/>
  <c r="T32" i="473"/>
  <c r="U32" i="473" s="1"/>
  <c r="V32" i="473" s="1"/>
  <c r="R32" i="473"/>
  <c r="H34" i="472"/>
  <c r="I34" i="472" s="1"/>
  <c r="B34" i="472"/>
  <c r="C35" i="454"/>
  <c r="Y36" i="454"/>
  <c r="C36" i="453"/>
  <c r="Y37" i="453"/>
  <c r="O34" i="461"/>
  <c r="Q34" i="461" s="1"/>
  <c r="S34" i="461"/>
  <c r="P34" i="461" s="1"/>
  <c r="S33" i="480"/>
  <c r="P33" i="480" s="1"/>
  <c r="O33" i="480"/>
  <c r="Q33" i="480" s="1"/>
  <c r="R33" i="475"/>
  <c r="T33" i="475"/>
  <c r="U33" i="475" s="1"/>
  <c r="V33" i="475" s="1"/>
  <c r="T33" i="450"/>
  <c r="U33" i="450" s="1"/>
  <c r="V33" i="450" s="1"/>
  <c r="R33" i="450"/>
  <c r="C36" i="467"/>
  <c r="Y37" i="467"/>
  <c r="C37" i="459"/>
  <c r="Y38" i="459"/>
  <c r="S33" i="473"/>
  <c r="P33" i="473" s="1"/>
  <c r="O33" i="473"/>
  <c r="Q33" i="473" s="1"/>
  <c r="T32" i="452"/>
  <c r="U32" i="452" s="1"/>
  <c r="V32" i="452" s="1"/>
  <c r="R32" i="452"/>
  <c r="S34" i="479"/>
  <c r="P34" i="479" s="1"/>
  <c r="O34" i="479"/>
  <c r="Q34" i="479" s="1"/>
  <c r="S34" i="477"/>
  <c r="P34" i="477" s="1"/>
  <c r="O34" i="477"/>
  <c r="Q34" i="477" s="1"/>
  <c r="C36" i="450"/>
  <c r="Y37" i="450"/>
  <c r="B35" i="460"/>
  <c r="H35" i="460"/>
  <c r="I35" i="460" s="1"/>
  <c r="B34" i="451"/>
  <c r="H34" i="451"/>
  <c r="I34" i="451" s="1"/>
  <c r="S34" i="474"/>
  <c r="P34" i="474" s="1"/>
  <c r="O34" i="474"/>
  <c r="Q34" i="474" s="1"/>
  <c r="AB36" i="472"/>
  <c r="Y35" i="472"/>
  <c r="C35" i="472" s="1"/>
  <c r="H34" i="454"/>
  <c r="I34" i="454" s="1"/>
  <c r="B34" i="454"/>
  <c r="B35" i="453"/>
  <c r="H35" i="453"/>
  <c r="I35" i="453" s="1"/>
  <c r="C36" i="461"/>
  <c r="Y37" i="461"/>
  <c r="C36" i="482"/>
  <c r="Y37" i="482"/>
  <c r="S34" i="475"/>
  <c r="P34" i="475" s="1"/>
  <c r="O34" i="475"/>
  <c r="Q34" i="475" s="1"/>
  <c r="H35" i="467"/>
  <c r="I35" i="467" s="1"/>
  <c r="B35" i="467"/>
  <c r="H36" i="459"/>
  <c r="I36" i="459" s="1"/>
  <c r="B36" i="459"/>
  <c r="T33" i="479"/>
  <c r="U33" i="479" s="1"/>
  <c r="V33" i="479" s="1"/>
  <c r="R33" i="479"/>
  <c r="T32" i="457"/>
  <c r="U32" i="457" s="1"/>
  <c r="V32" i="457" s="1"/>
  <c r="R32" i="457"/>
  <c r="T33" i="474"/>
  <c r="U33" i="474" s="1"/>
  <c r="V33" i="474" s="1"/>
  <c r="R33" i="474"/>
  <c r="B34" i="464"/>
  <c r="H34" i="464"/>
  <c r="I34" i="464" s="1"/>
  <c r="T33" i="471"/>
  <c r="U33" i="471" s="1"/>
  <c r="V33" i="471" s="1"/>
  <c r="R33" i="471"/>
  <c r="S34" i="458"/>
  <c r="P34" i="458" s="1"/>
  <c r="O34" i="458"/>
  <c r="Q34" i="458" s="1"/>
  <c r="H35" i="450"/>
  <c r="I35" i="450" s="1"/>
  <c r="B35" i="450"/>
  <c r="AB36" i="451"/>
  <c r="Y35" i="451"/>
  <c r="C35" i="451" s="1"/>
  <c r="B35" i="477"/>
  <c r="H35" i="477"/>
  <c r="I35" i="477" s="1"/>
  <c r="O33" i="470"/>
  <c r="Q33" i="470" s="1"/>
  <c r="S33" i="470"/>
  <c r="P33" i="470" s="1"/>
  <c r="C36" i="474"/>
  <c r="Y37" i="474"/>
  <c r="S34" i="482"/>
  <c r="P34" i="482" s="1"/>
  <c r="O34" i="482"/>
  <c r="Q34" i="482" s="1"/>
  <c r="R33" i="482"/>
  <c r="T33" i="482"/>
  <c r="U33" i="482" s="1"/>
  <c r="V33" i="482" s="1"/>
  <c r="T33" i="483"/>
  <c r="U33" i="483" s="1"/>
  <c r="V33" i="483" s="1"/>
  <c r="R33" i="483"/>
  <c r="B35" i="482"/>
  <c r="H35" i="482"/>
  <c r="I35" i="482" s="1"/>
  <c r="C36" i="462"/>
  <c r="Y37" i="462"/>
  <c r="C36" i="479"/>
  <c r="Y37" i="479"/>
  <c r="S33" i="485"/>
  <c r="P33" i="485" s="1"/>
  <c r="O33" i="485"/>
  <c r="Q33" i="485" s="1"/>
  <c r="AB36" i="464"/>
  <c r="Y35" i="464"/>
  <c r="C35" i="464" s="1"/>
  <c r="T33" i="453"/>
  <c r="U33" i="453" s="1"/>
  <c r="V33" i="453" s="1"/>
  <c r="R33" i="453"/>
  <c r="AB40" i="474"/>
  <c r="B35" i="474"/>
  <c r="H35" i="474"/>
  <c r="I35" i="474" s="1"/>
  <c r="T33" i="467"/>
  <c r="U33" i="467" s="1"/>
  <c r="V33" i="467" s="1"/>
  <c r="R33" i="467"/>
  <c r="T32" i="470"/>
  <c r="U32" i="470" s="1"/>
  <c r="V32" i="470" s="1"/>
  <c r="R32" i="470"/>
  <c r="S35" i="459"/>
  <c r="P35" i="459" s="1"/>
  <c r="O35" i="459"/>
  <c r="Q35" i="459" s="1"/>
  <c r="B35" i="462"/>
  <c r="H35" i="462"/>
  <c r="I35" i="462" s="1"/>
  <c r="T32" i="485"/>
  <c r="U32" i="485" s="1"/>
  <c r="V32" i="485" s="1"/>
  <c r="R32" i="485"/>
  <c r="S34" i="483"/>
  <c r="P34" i="483" s="1"/>
  <c r="O34" i="483"/>
  <c r="Q34" i="483" s="1"/>
  <c r="B35" i="479"/>
  <c r="H35" i="479"/>
  <c r="I35" i="479" s="1"/>
  <c r="R34" i="459"/>
  <c r="T34" i="459"/>
  <c r="U34" i="459" s="1"/>
  <c r="V34" i="459" s="1"/>
  <c r="T33" i="458"/>
  <c r="U33" i="458" s="1"/>
  <c r="V33" i="458" s="1"/>
  <c r="R33" i="458"/>
  <c r="C35" i="452"/>
  <c r="Y36" i="452"/>
  <c r="C35" i="468"/>
  <c r="Y36" i="468"/>
  <c r="H34" i="457"/>
  <c r="I34" i="457" s="1"/>
  <c r="B34" i="457"/>
  <c r="S34" i="465"/>
  <c r="P34" i="465" s="1"/>
  <c r="O34" i="465"/>
  <c r="Q34" i="465" s="1"/>
  <c r="C35" i="473"/>
  <c r="Y36" i="473"/>
  <c r="S33" i="452"/>
  <c r="P33" i="452" s="1"/>
  <c r="O33" i="452"/>
  <c r="Q33" i="452" s="1"/>
  <c r="B35" i="483"/>
  <c r="H35" i="465"/>
  <c r="I35" i="465" s="1"/>
  <c r="B35" i="465"/>
  <c r="B34" i="452"/>
  <c r="H34" i="452"/>
  <c r="I34" i="452" s="1"/>
  <c r="H34" i="468"/>
  <c r="I34" i="468" s="1"/>
  <c r="B34" i="468"/>
  <c r="S34" i="460"/>
  <c r="P34" i="460" s="1"/>
  <c r="O34" i="460"/>
  <c r="Q34" i="460" s="1"/>
  <c r="T32" i="480"/>
  <c r="U32" i="480" s="1"/>
  <c r="V32" i="480" s="1"/>
  <c r="R32" i="480"/>
  <c r="AB36" i="457"/>
  <c r="Y35" i="457"/>
  <c r="C35" i="457" s="1"/>
  <c r="T32" i="468"/>
  <c r="U32" i="468" s="1"/>
  <c r="V32" i="468" s="1"/>
  <c r="R32" i="468"/>
  <c r="S33" i="472"/>
  <c r="P33" i="472" s="1"/>
  <c r="O33" i="472"/>
  <c r="Q33" i="472" s="1"/>
  <c r="O34" i="486" l="1"/>
  <c r="Q34" i="486" s="1"/>
  <c r="S34" i="486"/>
  <c r="P34" i="486" s="1"/>
  <c r="B35" i="486"/>
  <c r="H35" i="486"/>
  <c r="I35" i="486" s="1"/>
  <c r="C36" i="486"/>
  <c r="Y37" i="486"/>
  <c r="T33" i="486"/>
  <c r="U33" i="486" s="1"/>
  <c r="V33" i="486" s="1"/>
  <c r="R33" i="486"/>
  <c r="H35" i="478"/>
  <c r="I35" i="478" s="1"/>
  <c r="H34" i="476"/>
  <c r="I34" i="476" s="1"/>
  <c r="B34" i="476"/>
  <c r="O33" i="476"/>
  <c r="Q33" i="476" s="1"/>
  <c r="S33" i="476"/>
  <c r="P33" i="476" s="1"/>
  <c r="Y36" i="476"/>
  <c r="C35" i="476"/>
  <c r="R32" i="476"/>
  <c r="T32" i="476"/>
  <c r="U32" i="476" s="1"/>
  <c r="V32" i="476" s="1"/>
  <c r="C38" i="496"/>
  <c r="Y39" i="496"/>
  <c r="H37" i="496"/>
  <c r="I37" i="496" s="1"/>
  <c r="B37" i="496"/>
  <c r="T35" i="496"/>
  <c r="U35" i="496" s="1"/>
  <c r="V35" i="496" s="1"/>
  <c r="R35" i="496"/>
  <c r="O36" i="496"/>
  <c r="Q36" i="496" s="1"/>
  <c r="S36" i="496"/>
  <c r="P36" i="496" s="1"/>
  <c r="R35" i="494"/>
  <c r="T35" i="494"/>
  <c r="U35" i="494" s="1"/>
  <c r="V35" i="494" s="1"/>
  <c r="C38" i="495"/>
  <c r="Y39" i="495"/>
  <c r="H37" i="495"/>
  <c r="I37" i="495" s="1"/>
  <c r="B37" i="495"/>
  <c r="O36" i="494"/>
  <c r="Q36" i="494" s="1"/>
  <c r="S36" i="494"/>
  <c r="P36" i="494" s="1"/>
  <c r="S36" i="495"/>
  <c r="P36" i="495" s="1"/>
  <c r="O36" i="495"/>
  <c r="Q36" i="495" s="1"/>
  <c r="R35" i="495"/>
  <c r="T35" i="495"/>
  <c r="U35" i="495" s="1"/>
  <c r="V35" i="495" s="1"/>
  <c r="C38" i="494"/>
  <c r="Y39" i="494"/>
  <c r="B37" i="494"/>
  <c r="H37" i="494"/>
  <c r="I37" i="494" s="1"/>
  <c r="R34" i="492"/>
  <c r="T34" i="492"/>
  <c r="U34" i="492" s="1"/>
  <c r="V34" i="492" s="1"/>
  <c r="C37" i="492"/>
  <c r="Y38" i="492"/>
  <c r="C37" i="493"/>
  <c r="Y38" i="493"/>
  <c r="H36" i="493"/>
  <c r="I36" i="493" s="1"/>
  <c r="B36" i="493"/>
  <c r="R34" i="493"/>
  <c r="T34" i="493"/>
  <c r="U34" i="493" s="1"/>
  <c r="V34" i="493" s="1"/>
  <c r="H36" i="492"/>
  <c r="I36" i="492" s="1"/>
  <c r="B36" i="492"/>
  <c r="S35" i="492"/>
  <c r="P35" i="492" s="1"/>
  <c r="O35" i="492"/>
  <c r="Q35" i="492" s="1"/>
  <c r="S35" i="493"/>
  <c r="P35" i="493" s="1"/>
  <c r="O35" i="493"/>
  <c r="Q35" i="493" s="1"/>
  <c r="O35" i="491"/>
  <c r="Q35" i="491" s="1"/>
  <c r="S35" i="491"/>
  <c r="P35" i="491" s="1"/>
  <c r="C37" i="491"/>
  <c r="Y38" i="491"/>
  <c r="H36" i="491"/>
  <c r="I36" i="491" s="1"/>
  <c r="B36" i="491"/>
  <c r="R34" i="491"/>
  <c r="T34" i="491"/>
  <c r="U34" i="491" s="1"/>
  <c r="V34" i="491" s="1"/>
  <c r="H36" i="484"/>
  <c r="I36" i="484" s="1"/>
  <c r="B36" i="484"/>
  <c r="C37" i="484"/>
  <c r="Y38" i="484"/>
  <c r="R34" i="484"/>
  <c r="T34" i="484"/>
  <c r="U34" i="484" s="1"/>
  <c r="V34" i="484" s="1"/>
  <c r="S35" i="484"/>
  <c r="P35" i="484" s="1"/>
  <c r="O35" i="484"/>
  <c r="Q35" i="484" s="1"/>
  <c r="T33" i="463"/>
  <c r="U33" i="463" s="1"/>
  <c r="V33" i="463" s="1"/>
  <c r="R33" i="463"/>
  <c r="B35" i="463"/>
  <c r="H35" i="463"/>
  <c r="I35" i="463" s="1"/>
  <c r="AB37" i="463"/>
  <c r="Y36" i="463"/>
  <c r="C36" i="463" s="1"/>
  <c r="O34" i="463"/>
  <c r="Q34" i="463" s="1"/>
  <c r="S34" i="463"/>
  <c r="P34" i="463" s="1"/>
  <c r="H35" i="471"/>
  <c r="I35" i="471" s="1"/>
  <c r="AB37" i="483"/>
  <c r="Y36" i="483"/>
  <c r="C36" i="483" s="1"/>
  <c r="O34" i="448"/>
  <c r="Q34" i="448" s="1"/>
  <c r="S34" i="448"/>
  <c r="P34" i="448" s="1"/>
  <c r="B35" i="448"/>
  <c r="H35" i="448"/>
  <c r="I35" i="448" s="1"/>
  <c r="Y37" i="448"/>
  <c r="C36" i="448"/>
  <c r="R33" i="448"/>
  <c r="T33" i="448"/>
  <c r="U33" i="448" s="1"/>
  <c r="V33" i="448" s="1"/>
  <c r="B35" i="469"/>
  <c r="H35" i="469"/>
  <c r="I35" i="469" s="1"/>
  <c r="AB37" i="469"/>
  <c r="Y36" i="469"/>
  <c r="C36" i="469" s="1"/>
  <c r="T33" i="469"/>
  <c r="U33" i="469" s="1"/>
  <c r="V33" i="469" s="1"/>
  <c r="S34" i="469"/>
  <c r="P34" i="469" s="1"/>
  <c r="O34" i="469"/>
  <c r="Q34" i="469" s="1"/>
  <c r="B35" i="458"/>
  <c r="H35" i="449"/>
  <c r="I35" i="449" s="1"/>
  <c r="B35" i="449"/>
  <c r="AB37" i="478"/>
  <c r="Y36" i="478"/>
  <c r="C36" i="478" s="1"/>
  <c r="B36" i="478" s="1"/>
  <c r="AB37" i="449"/>
  <c r="Y36" i="449"/>
  <c r="C36" i="449" s="1"/>
  <c r="H35" i="481"/>
  <c r="I35" i="481" s="1"/>
  <c r="B35" i="481"/>
  <c r="C36" i="481"/>
  <c r="Y37" i="481"/>
  <c r="T33" i="449"/>
  <c r="U33" i="449" s="1"/>
  <c r="V33" i="449" s="1"/>
  <c r="S34" i="481"/>
  <c r="P34" i="481" s="1"/>
  <c r="O34" i="481"/>
  <c r="Q34" i="481" s="1"/>
  <c r="T33" i="481"/>
  <c r="U33" i="481" s="1"/>
  <c r="V33" i="481" s="1"/>
  <c r="R33" i="481"/>
  <c r="AB37" i="465"/>
  <c r="Y36" i="465"/>
  <c r="C36" i="465" s="1"/>
  <c r="H36" i="465" s="1"/>
  <c r="I36" i="465" s="1"/>
  <c r="S34" i="449"/>
  <c r="P34" i="449" s="1"/>
  <c r="O34" i="449"/>
  <c r="Q34" i="449" s="1"/>
  <c r="R34" i="449" s="1"/>
  <c r="AB37" i="466"/>
  <c r="Y36" i="466"/>
  <c r="C36" i="466" s="1"/>
  <c r="AB37" i="471"/>
  <c r="Y36" i="471"/>
  <c r="C36" i="471" s="1"/>
  <c r="H37" i="456"/>
  <c r="I37" i="456" s="1"/>
  <c r="B37" i="456"/>
  <c r="S35" i="478"/>
  <c r="P35" i="478" s="1"/>
  <c r="O35" i="478"/>
  <c r="Q35" i="478" s="1"/>
  <c r="H36" i="478"/>
  <c r="I36" i="478" s="1"/>
  <c r="R34" i="478"/>
  <c r="T34" i="478"/>
  <c r="U34" i="478" s="1"/>
  <c r="V34" i="478" s="1"/>
  <c r="S34" i="466"/>
  <c r="P34" i="466" s="1"/>
  <c r="O34" i="466"/>
  <c r="Q34" i="466" s="1"/>
  <c r="S36" i="456"/>
  <c r="P36" i="456" s="1"/>
  <c r="O36" i="456"/>
  <c r="Q36" i="456" s="1"/>
  <c r="T35" i="456"/>
  <c r="U35" i="456" s="1"/>
  <c r="V35" i="456" s="1"/>
  <c r="R35" i="456"/>
  <c r="AB37" i="477"/>
  <c r="Y36" i="477"/>
  <c r="C36" i="477" s="1"/>
  <c r="AB37" i="458"/>
  <c r="Y36" i="458"/>
  <c r="C36" i="458" s="1"/>
  <c r="H36" i="458" s="1"/>
  <c r="I36" i="458" s="1"/>
  <c r="R33" i="466"/>
  <c r="T33" i="466"/>
  <c r="U33" i="466" s="1"/>
  <c r="V33" i="466" s="1"/>
  <c r="B37" i="455"/>
  <c r="H37" i="455"/>
  <c r="I37" i="455" s="1"/>
  <c r="S36" i="455"/>
  <c r="P36" i="455" s="1"/>
  <c r="O36" i="455"/>
  <c r="Q36" i="455" s="1"/>
  <c r="B35" i="466"/>
  <c r="H35" i="466"/>
  <c r="I35" i="466" s="1"/>
  <c r="AB39" i="455"/>
  <c r="Y38" i="455"/>
  <c r="C38" i="455" s="1"/>
  <c r="C38" i="456"/>
  <c r="Y39" i="456"/>
  <c r="R35" i="455"/>
  <c r="T35" i="455"/>
  <c r="U35" i="455" s="1"/>
  <c r="V35" i="455" s="1"/>
  <c r="H35" i="457"/>
  <c r="I35" i="457" s="1"/>
  <c r="B35" i="457"/>
  <c r="S35" i="479"/>
  <c r="P35" i="479" s="1"/>
  <c r="O35" i="479"/>
  <c r="Q35" i="479" s="1"/>
  <c r="S35" i="462"/>
  <c r="P35" i="462" s="1"/>
  <c r="O35" i="462"/>
  <c r="Q35" i="462" s="1"/>
  <c r="H35" i="464"/>
  <c r="I35" i="464" s="1"/>
  <c r="B35" i="464"/>
  <c r="H36" i="462"/>
  <c r="I36" i="462" s="1"/>
  <c r="B36" i="462"/>
  <c r="H36" i="474"/>
  <c r="I36" i="474" s="1"/>
  <c r="B36" i="474"/>
  <c r="S34" i="451"/>
  <c r="P34" i="451" s="1"/>
  <c r="O34" i="451"/>
  <c r="Q34" i="451" s="1"/>
  <c r="S35" i="460"/>
  <c r="P35" i="460" s="1"/>
  <c r="O35" i="460"/>
  <c r="Q35" i="460" s="1"/>
  <c r="R34" i="479"/>
  <c r="T34" i="479"/>
  <c r="U34" i="479" s="1"/>
  <c r="V34" i="479" s="1"/>
  <c r="C38" i="459"/>
  <c r="Y39" i="459"/>
  <c r="S34" i="472"/>
  <c r="P34" i="472" s="1"/>
  <c r="O34" i="472"/>
  <c r="Q34" i="472" s="1"/>
  <c r="C37" i="460"/>
  <c r="Y38" i="460"/>
  <c r="H35" i="480"/>
  <c r="I35" i="480" s="1"/>
  <c r="B35" i="480"/>
  <c r="S34" i="485"/>
  <c r="P34" i="485" s="1"/>
  <c r="O34" i="485"/>
  <c r="Q34" i="485" s="1"/>
  <c r="H36" i="475"/>
  <c r="I36" i="475" s="1"/>
  <c r="B36" i="475"/>
  <c r="C36" i="452"/>
  <c r="Y37" i="452"/>
  <c r="T34" i="483"/>
  <c r="U34" i="483" s="1"/>
  <c r="V34" i="483" s="1"/>
  <c r="R34" i="483"/>
  <c r="T35" i="459"/>
  <c r="U35" i="459" s="1"/>
  <c r="V35" i="459" s="1"/>
  <c r="R35" i="459"/>
  <c r="AB37" i="464"/>
  <c r="Y36" i="464"/>
  <c r="C36" i="464" s="1"/>
  <c r="S35" i="477"/>
  <c r="P35" i="477" s="1"/>
  <c r="O35" i="477"/>
  <c r="Q35" i="477" s="1"/>
  <c r="S34" i="464"/>
  <c r="P34" i="464" s="1"/>
  <c r="AF34" i="464"/>
  <c r="O34" i="464"/>
  <c r="Q34" i="464" s="1"/>
  <c r="H35" i="472"/>
  <c r="I35" i="472" s="1"/>
  <c r="B35" i="472"/>
  <c r="T34" i="474"/>
  <c r="U34" i="474" s="1"/>
  <c r="V34" i="474" s="1"/>
  <c r="R34" i="474"/>
  <c r="B37" i="459"/>
  <c r="H37" i="459"/>
  <c r="I37" i="459" s="1"/>
  <c r="R33" i="457"/>
  <c r="T33" i="457"/>
  <c r="U33" i="457" s="1"/>
  <c r="V33" i="457" s="1"/>
  <c r="H36" i="460"/>
  <c r="I36" i="460" s="1"/>
  <c r="B36" i="460"/>
  <c r="R34" i="467"/>
  <c r="T34" i="467"/>
  <c r="U34" i="467" s="1"/>
  <c r="V34" i="467" s="1"/>
  <c r="R33" i="464"/>
  <c r="T33" i="464"/>
  <c r="U33" i="464" s="1"/>
  <c r="V33" i="464" s="1"/>
  <c r="S35" i="474"/>
  <c r="P35" i="474" s="1"/>
  <c r="O35" i="474"/>
  <c r="Q35" i="474" s="1"/>
  <c r="AB41" i="474"/>
  <c r="S35" i="450"/>
  <c r="P35" i="450" s="1"/>
  <c r="O35" i="450"/>
  <c r="Q35" i="450" s="1"/>
  <c r="S35" i="467"/>
  <c r="P35" i="467" s="1"/>
  <c r="O35" i="467"/>
  <c r="Q35" i="467" s="1"/>
  <c r="S35" i="453"/>
  <c r="P35" i="453" s="1"/>
  <c r="O35" i="453"/>
  <c r="Q35" i="453" s="1"/>
  <c r="AB37" i="472"/>
  <c r="Y36" i="472"/>
  <c r="C36" i="472" s="1"/>
  <c r="C37" i="453"/>
  <c r="Y38" i="453"/>
  <c r="S35" i="461"/>
  <c r="P35" i="461" s="1"/>
  <c r="O35" i="461"/>
  <c r="Q35" i="461" s="1"/>
  <c r="S34" i="480"/>
  <c r="P34" i="480" s="1"/>
  <c r="O34" i="480"/>
  <c r="Q34" i="480" s="1"/>
  <c r="S35" i="475"/>
  <c r="P35" i="475" s="1"/>
  <c r="O35" i="475"/>
  <c r="Q35" i="475" s="1"/>
  <c r="S35" i="483"/>
  <c r="P35" i="483" s="1"/>
  <c r="O35" i="483"/>
  <c r="Q35" i="483" s="1"/>
  <c r="H35" i="452"/>
  <c r="I35" i="452" s="1"/>
  <c r="B35" i="452"/>
  <c r="C36" i="468"/>
  <c r="Y37" i="468"/>
  <c r="B36" i="465"/>
  <c r="C37" i="450"/>
  <c r="Y38" i="450"/>
  <c r="H36" i="453"/>
  <c r="I36" i="453" s="1"/>
  <c r="B36" i="453"/>
  <c r="C36" i="454"/>
  <c r="Y37" i="454"/>
  <c r="R34" i="471"/>
  <c r="T34" i="471"/>
  <c r="U34" i="471" s="1"/>
  <c r="V34" i="471" s="1"/>
  <c r="T34" i="462"/>
  <c r="U34" i="462" s="1"/>
  <c r="V34" i="462" s="1"/>
  <c r="R34" i="462"/>
  <c r="S34" i="468"/>
  <c r="P34" i="468" s="1"/>
  <c r="O34" i="468"/>
  <c r="Q34" i="468" s="1"/>
  <c r="R34" i="465"/>
  <c r="T34" i="465"/>
  <c r="U34" i="465" s="1"/>
  <c r="V34" i="465" s="1"/>
  <c r="S35" i="465"/>
  <c r="P35" i="465" s="1"/>
  <c r="O35" i="465"/>
  <c r="Q35" i="465" s="1"/>
  <c r="C36" i="473"/>
  <c r="Y37" i="473"/>
  <c r="B35" i="468"/>
  <c r="H35" i="468"/>
  <c r="I35" i="468" s="1"/>
  <c r="C37" i="479"/>
  <c r="Y38" i="479"/>
  <c r="S35" i="482"/>
  <c r="P35" i="482" s="1"/>
  <c r="O35" i="482"/>
  <c r="Q35" i="482" s="1"/>
  <c r="B35" i="451"/>
  <c r="H35" i="451"/>
  <c r="I35" i="451" s="1"/>
  <c r="T34" i="475"/>
  <c r="U34" i="475" s="1"/>
  <c r="V34" i="475" s="1"/>
  <c r="R34" i="475"/>
  <c r="B36" i="450"/>
  <c r="H36" i="450"/>
  <c r="I36" i="450" s="1"/>
  <c r="B35" i="454"/>
  <c r="H35" i="454"/>
  <c r="I35" i="454" s="1"/>
  <c r="C36" i="485"/>
  <c r="Y37" i="485"/>
  <c r="AB37" i="457"/>
  <c r="Y36" i="457"/>
  <c r="C36" i="457" s="1"/>
  <c r="T33" i="452"/>
  <c r="U33" i="452" s="1"/>
  <c r="V33" i="452" s="1"/>
  <c r="R33" i="452"/>
  <c r="T33" i="472"/>
  <c r="U33" i="472" s="1"/>
  <c r="V33" i="472" s="1"/>
  <c r="R33" i="472"/>
  <c r="S34" i="457"/>
  <c r="P34" i="457" s="1"/>
  <c r="O34" i="457"/>
  <c r="Q34" i="457" s="1"/>
  <c r="H36" i="483"/>
  <c r="I36" i="483" s="1"/>
  <c r="B36" i="483"/>
  <c r="T33" i="485"/>
  <c r="U33" i="485" s="1"/>
  <c r="V33" i="485" s="1"/>
  <c r="R33" i="485"/>
  <c r="H36" i="479"/>
  <c r="I36" i="479" s="1"/>
  <c r="B36" i="479"/>
  <c r="T34" i="482"/>
  <c r="U34" i="482" s="1"/>
  <c r="V34" i="482" s="1"/>
  <c r="R34" i="482"/>
  <c r="R33" i="470"/>
  <c r="T33" i="470"/>
  <c r="U33" i="470" s="1"/>
  <c r="V33" i="470" s="1"/>
  <c r="AB37" i="451"/>
  <c r="Y36" i="451"/>
  <c r="C36" i="451" s="1"/>
  <c r="C37" i="461"/>
  <c r="Y38" i="461"/>
  <c r="S34" i="454"/>
  <c r="P34" i="454" s="1"/>
  <c r="O34" i="454"/>
  <c r="Q34" i="454" s="1"/>
  <c r="R33" i="480"/>
  <c r="T33" i="480"/>
  <c r="U33" i="480" s="1"/>
  <c r="V33" i="480" s="1"/>
  <c r="T34" i="461"/>
  <c r="U34" i="461" s="1"/>
  <c r="V34" i="461" s="1"/>
  <c r="R34" i="461"/>
  <c r="H35" i="470"/>
  <c r="I35" i="470" s="1"/>
  <c r="B35" i="470"/>
  <c r="S35" i="471"/>
  <c r="P35" i="471" s="1"/>
  <c r="O35" i="471"/>
  <c r="Q35" i="471" s="1"/>
  <c r="H36" i="471"/>
  <c r="I36" i="471" s="1"/>
  <c r="B36" i="471"/>
  <c r="T34" i="450"/>
  <c r="U34" i="450" s="1"/>
  <c r="V34" i="450" s="1"/>
  <c r="R34" i="450"/>
  <c r="T33" i="468"/>
  <c r="U33" i="468" s="1"/>
  <c r="V33" i="468" s="1"/>
  <c r="R33" i="468"/>
  <c r="T33" i="454"/>
  <c r="U33" i="454" s="1"/>
  <c r="V33" i="454" s="1"/>
  <c r="R33" i="454"/>
  <c r="S35" i="458"/>
  <c r="P35" i="458" s="1"/>
  <c r="O35" i="458"/>
  <c r="Q35" i="458" s="1"/>
  <c r="H35" i="485"/>
  <c r="I35" i="485" s="1"/>
  <c r="B35" i="485"/>
  <c r="R34" i="460"/>
  <c r="T34" i="460"/>
  <c r="U34" i="460" s="1"/>
  <c r="V34" i="460" s="1"/>
  <c r="H35" i="473"/>
  <c r="I35" i="473" s="1"/>
  <c r="B35" i="473"/>
  <c r="S34" i="452"/>
  <c r="P34" i="452" s="1"/>
  <c r="O34" i="452"/>
  <c r="Q34" i="452" s="1"/>
  <c r="S36" i="459"/>
  <c r="P36" i="459" s="1"/>
  <c r="O36" i="459"/>
  <c r="Q36" i="459" s="1"/>
  <c r="C37" i="482"/>
  <c r="Y38" i="482"/>
  <c r="H36" i="461"/>
  <c r="I36" i="461" s="1"/>
  <c r="B36" i="461"/>
  <c r="T33" i="473"/>
  <c r="U33" i="473" s="1"/>
  <c r="V33" i="473" s="1"/>
  <c r="R33" i="473"/>
  <c r="C37" i="467"/>
  <c r="Y38" i="467"/>
  <c r="AB37" i="470"/>
  <c r="Y36" i="470"/>
  <c r="C36" i="470" s="1"/>
  <c r="S34" i="470"/>
  <c r="P34" i="470" s="1"/>
  <c r="O34" i="470"/>
  <c r="Q34" i="470" s="1"/>
  <c r="R34" i="453"/>
  <c r="T34" i="453"/>
  <c r="U34" i="453" s="1"/>
  <c r="V34" i="453" s="1"/>
  <c r="C37" i="462"/>
  <c r="Y38" i="462"/>
  <c r="C37" i="474"/>
  <c r="Y38" i="474"/>
  <c r="R34" i="458"/>
  <c r="T34" i="458"/>
  <c r="U34" i="458" s="1"/>
  <c r="V34" i="458" s="1"/>
  <c r="H36" i="482"/>
  <c r="I36" i="482" s="1"/>
  <c r="B36" i="482"/>
  <c r="H36" i="477"/>
  <c r="I36" i="477" s="1"/>
  <c r="B36" i="477"/>
  <c r="T34" i="477"/>
  <c r="U34" i="477" s="1"/>
  <c r="V34" i="477" s="1"/>
  <c r="R34" i="477"/>
  <c r="B36" i="467"/>
  <c r="H36" i="467"/>
  <c r="I36" i="467" s="1"/>
  <c r="C36" i="480"/>
  <c r="Y37" i="480"/>
  <c r="T33" i="451"/>
  <c r="U33" i="451" s="1"/>
  <c r="V33" i="451" s="1"/>
  <c r="R33" i="451"/>
  <c r="S34" i="473"/>
  <c r="P34" i="473" s="1"/>
  <c r="O34" i="473"/>
  <c r="Q34" i="473" s="1"/>
  <c r="C37" i="475"/>
  <c r="Y38" i="475"/>
  <c r="Y38" i="486" l="1"/>
  <c r="C37" i="486"/>
  <c r="H36" i="486"/>
  <c r="I36" i="486" s="1"/>
  <c r="B36" i="486"/>
  <c r="S35" i="486"/>
  <c r="P35" i="486" s="1"/>
  <c r="O35" i="486"/>
  <c r="Q35" i="486" s="1"/>
  <c r="T34" i="486"/>
  <c r="U34" i="486" s="1"/>
  <c r="V34" i="486" s="1"/>
  <c r="R34" i="486"/>
  <c r="B36" i="458"/>
  <c r="B35" i="476"/>
  <c r="H35" i="476"/>
  <c r="I35" i="476" s="1"/>
  <c r="C36" i="476"/>
  <c r="Y37" i="476"/>
  <c r="R33" i="476"/>
  <c r="T33" i="476"/>
  <c r="U33" i="476" s="1"/>
  <c r="V33" i="476" s="1"/>
  <c r="S34" i="476"/>
  <c r="P34" i="476" s="1"/>
  <c r="O34" i="476"/>
  <c r="Q34" i="476" s="1"/>
  <c r="T36" i="496"/>
  <c r="U36" i="496" s="1"/>
  <c r="V36" i="496" s="1"/>
  <c r="R36" i="496"/>
  <c r="S37" i="496"/>
  <c r="P37" i="496" s="1"/>
  <c r="O37" i="496"/>
  <c r="Q37" i="496" s="1"/>
  <c r="C39" i="496"/>
  <c r="Y40" i="496"/>
  <c r="H38" i="496"/>
  <c r="I38" i="496" s="1"/>
  <c r="B38" i="496"/>
  <c r="C39" i="494"/>
  <c r="Y40" i="494"/>
  <c r="T36" i="494"/>
  <c r="U36" i="494" s="1"/>
  <c r="V36" i="494" s="1"/>
  <c r="R36" i="494"/>
  <c r="B38" i="494"/>
  <c r="H38" i="494"/>
  <c r="I38" i="494" s="1"/>
  <c r="S37" i="495"/>
  <c r="P37" i="495" s="1"/>
  <c r="O37" i="495"/>
  <c r="Q37" i="495" s="1"/>
  <c r="R36" i="495"/>
  <c r="T36" i="495"/>
  <c r="U36" i="495" s="1"/>
  <c r="V36" i="495" s="1"/>
  <c r="C39" i="495"/>
  <c r="Y40" i="495"/>
  <c r="H38" i="495"/>
  <c r="I38" i="495" s="1"/>
  <c r="B38" i="495"/>
  <c r="S37" i="494"/>
  <c r="P37" i="494" s="1"/>
  <c r="O37" i="494"/>
  <c r="Q37" i="494" s="1"/>
  <c r="T35" i="492"/>
  <c r="U35" i="492" s="1"/>
  <c r="V35" i="492" s="1"/>
  <c r="R35" i="492"/>
  <c r="O36" i="493"/>
  <c r="Q36" i="493" s="1"/>
  <c r="S36" i="493"/>
  <c r="P36" i="493" s="1"/>
  <c r="C38" i="493"/>
  <c r="Y39" i="493"/>
  <c r="S36" i="492"/>
  <c r="P36" i="492" s="1"/>
  <c r="O36" i="492"/>
  <c r="Q36" i="492" s="1"/>
  <c r="C38" i="492"/>
  <c r="Y39" i="492"/>
  <c r="B37" i="492"/>
  <c r="H37" i="492"/>
  <c r="I37" i="492" s="1"/>
  <c r="H37" i="493"/>
  <c r="I37" i="493" s="1"/>
  <c r="B37" i="493"/>
  <c r="T35" i="493"/>
  <c r="U35" i="493" s="1"/>
  <c r="V35" i="493" s="1"/>
  <c r="R35" i="493"/>
  <c r="O36" i="491"/>
  <c r="Q36" i="491" s="1"/>
  <c r="S36" i="491"/>
  <c r="P36" i="491" s="1"/>
  <c r="C38" i="491"/>
  <c r="Y39" i="491"/>
  <c r="H37" i="491"/>
  <c r="I37" i="491" s="1"/>
  <c r="B37" i="491"/>
  <c r="T35" i="491"/>
  <c r="U35" i="491" s="1"/>
  <c r="V35" i="491" s="1"/>
  <c r="R35" i="491"/>
  <c r="S36" i="484"/>
  <c r="P36" i="484" s="1"/>
  <c r="O36" i="484"/>
  <c r="Q36" i="484" s="1"/>
  <c r="T35" i="484"/>
  <c r="U35" i="484" s="1"/>
  <c r="V35" i="484" s="1"/>
  <c r="R35" i="484"/>
  <c r="C38" i="484"/>
  <c r="Y39" i="484"/>
  <c r="B37" i="484"/>
  <c r="H37" i="484"/>
  <c r="I37" i="484" s="1"/>
  <c r="R34" i="463"/>
  <c r="T34" i="463"/>
  <c r="U34" i="463" s="1"/>
  <c r="V34" i="463" s="1"/>
  <c r="B36" i="463"/>
  <c r="H36" i="463"/>
  <c r="I36" i="463" s="1"/>
  <c r="O35" i="463"/>
  <c r="Q35" i="463" s="1"/>
  <c r="S35" i="463"/>
  <c r="P35" i="463" s="1"/>
  <c r="AB38" i="463"/>
  <c r="Y37" i="463"/>
  <c r="C37" i="463" s="1"/>
  <c r="AB38" i="483"/>
  <c r="Y37" i="483"/>
  <c r="C37" i="483" s="1"/>
  <c r="H37" i="483" s="1"/>
  <c r="I37" i="483" s="1"/>
  <c r="S35" i="448"/>
  <c r="P35" i="448" s="1"/>
  <c r="O35" i="448"/>
  <c r="Q35" i="448" s="1"/>
  <c r="R34" i="448"/>
  <c r="T34" i="448"/>
  <c r="U34" i="448" s="1"/>
  <c r="V34" i="448" s="1"/>
  <c r="H36" i="448"/>
  <c r="I36" i="448" s="1"/>
  <c r="B36" i="448"/>
  <c r="C37" i="448"/>
  <c r="Y38" i="448"/>
  <c r="B36" i="469"/>
  <c r="H36" i="469"/>
  <c r="I36" i="469" s="1"/>
  <c r="T34" i="449"/>
  <c r="U34" i="449" s="1"/>
  <c r="V34" i="449" s="1"/>
  <c r="AB38" i="469"/>
  <c r="Y37" i="469"/>
  <c r="C37" i="469" s="1"/>
  <c r="S35" i="469"/>
  <c r="P35" i="469" s="1"/>
  <c r="O35" i="469"/>
  <c r="Q35" i="469" s="1"/>
  <c r="T34" i="469"/>
  <c r="U34" i="469" s="1"/>
  <c r="V34" i="469" s="1"/>
  <c r="R34" i="469"/>
  <c r="R34" i="481"/>
  <c r="T34" i="481"/>
  <c r="U34" i="481" s="1"/>
  <c r="V34" i="481" s="1"/>
  <c r="C37" i="481"/>
  <c r="Y38" i="481"/>
  <c r="S35" i="449"/>
  <c r="P35" i="449" s="1"/>
  <c r="O35" i="449"/>
  <c r="Q35" i="449" s="1"/>
  <c r="H36" i="481"/>
  <c r="I36" i="481" s="1"/>
  <c r="B36" i="481"/>
  <c r="S35" i="481"/>
  <c r="P35" i="481" s="1"/>
  <c r="O35" i="481"/>
  <c r="Q35" i="481" s="1"/>
  <c r="B36" i="449"/>
  <c r="H36" i="449"/>
  <c r="I36" i="449" s="1"/>
  <c r="AB38" i="449"/>
  <c r="Y37" i="449"/>
  <c r="C37" i="449" s="1"/>
  <c r="AB38" i="478"/>
  <c r="Y37" i="478"/>
  <c r="C37" i="478" s="1"/>
  <c r="H37" i="478" s="1"/>
  <c r="I37" i="478" s="1"/>
  <c r="AB38" i="465"/>
  <c r="Y37" i="465"/>
  <c r="C37" i="465" s="1"/>
  <c r="H37" i="465" s="1"/>
  <c r="I37" i="465" s="1"/>
  <c r="T36" i="455"/>
  <c r="U36" i="455" s="1"/>
  <c r="V36" i="455" s="1"/>
  <c r="R36" i="455"/>
  <c r="S36" i="478"/>
  <c r="P36" i="478" s="1"/>
  <c r="O36" i="478"/>
  <c r="Q36" i="478" s="1"/>
  <c r="T36" i="456"/>
  <c r="U36" i="456" s="1"/>
  <c r="V36" i="456" s="1"/>
  <c r="R36" i="456"/>
  <c r="S37" i="455"/>
  <c r="P37" i="455" s="1"/>
  <c r="O37" i="455"/>
  <c r="Q37" i="455" s="1"/>
  <c r="AB38" i="458"/>
  <c r="Y37" i="458"/>
  <c r="C37" i="458" s="1"/>
  <c r="B37" i="458" s="1"/>
  <c r="AB38" i="471"/>
  <c r="Y37" i="471"/>
  <c r="C37" i="471" s="1"/>
  <c r="H37" i="471" s="1"/>
  <c r="I37" i="471" s="1"/>
  <c r="T35" i="478"/>
  <c r="U35" i="478" s="1"/>
  <c r="V35" i="478" s="1"/>
  <c r="R35" i="478"/>
  <c r="O37" i="456"/>
  <c r="Q37" i="456" s="1"/>
  <c r="S37" i="456"/>
  <c r="P37" i="456" s="1"/>
  <c r="B36" i="466"/>
  <c r="H36" i="466"/>
  <c r="I36" i="466" s="1"/>
  <c r="T34" i="466"/>
  <c r="U34" i="466" s="1"/>
  <c r="V34" i="466" s="1"/>
  <c r="R34" i="466"/>
  <c r="AB38" i="466"/>
  <c r="Y37" i="466"/>
  <c r="C37" i="466" s="1"/>
  <c r="C39" i="456"/>
  <c r="Y40" i="456"/>
  <c r="B38" i="455"/>
  <c r="H38" i="455"/>
  <c r="I38" i="455" s="1"/>
  <c r="S35" i="466"/>
  <c r="P35" i="466" s="1"/>
  <c r="O35" i="466"/>
  <c r="Q35" i="466" s="1"/>
  <c r="AB38" i="477"/>
  <c r="Y37" i="477"/>
  <c r="C37" i="477" s="1"/>
  <c r="H37" i="477" s="1"/>
  <c r="I37" i="477" s="1"/>
  <c r="B38" i="456"/>
  <c r="H38" i="456"/>
  <c r="I38" i="456" s="1"/>
  <c r="AB40" i="455"/>
  <c r="Y39" i="455"/>
  <c r="C39" i="455" s="1"/>
  <c r="B36" i="480"/>
  <c r="H36" i="480"/>
  <c r="I36" i="480" s="1"/>
  <c r="S36" i="467"/>
  <c r="P36" i="467" s="1"/>
  <c r="O36" i="467"/>
  <c r="Q36" i="467" s="1"/>
  <c r="B37" i="474"/>
  <c r="H37" i="474"/>
  <c r="I37" i="474" s="1"/>
  <c r="B37" i="462"/>
  <c r="H37" i="462"/>
  <c r="I37" i="462" s="1"/>
  <c r="R35" i="471"/>
  <c r="T35" i="471"/>
  <c r="U35" i="471" s="1"/>
  <c r="V35" i="471" s="1"/>
  <c r="B37" i="479"/>
  <c r="H37" i="479"/>
  <c r="I37" i="479" s="1"/>
  <c r="S35" i="468"/>
  <c r="P35" i="468" s="1"/>
  <c r="O35" i="468"/>
  <c r="Q35" i="468" s="1"/>
  <c r="T35" i="465"/>
  <c r="U35" i="465" s="1"/>
  <c r="V35" i="465" s="1"/>
  <c r="R35" i="465"/>
  <c r="R34" i="480"/>
  <c r="T34" i="480"/>
  <c r="U34" i="480" s="1"/>
  <c r="V34" i="480" s="1"/>
  <c r="T34" i="464"/>
  <c r="U34" i="464" s="1"/>
  <c r="V34" i="464" s="1"/>
  <c r="R34" i="464"/>
  <c r="C39" i="459"/>
  <c r="Y40" i="459"/>
  <c r="R35" i="460"/>
  <c r="T35" i="460"/>
  <c r="U35" i="460" s="1"/>
  <c r="V35" i="460" s="1"/>
  <c r="S36" i="474"/>
  <c r="P36" i="474" s="1"/>
  <c r="O36" i="474"/>
  <c r="Q36" i="474" s="1"/>
  <c r="T35" i="458"/>
  <c r="U35" i="458" s="1"/>
  <c r="V35" i="458" s="1"/>
  <c r="R35" i="458"/>
  <c r="H36" i="451"/>
  <c r="I36" i="451" s="1"/>
  <c r="B36" i="451"/>
  <c r="S36" i="450"/>
  <c r="P36" i="450" s="1"/>
  <c r="O36" i="450"/>
  <c r="Q36" i="450" s="1"/>
  <c r="C38" i="453"/>
  <c r="Y39" i="453"/>
  <c r="S35" i="472"/>
  <c r="P35" i="472" s="1"/>
  <c r="O35" i="472"/>
  <c r="Q35" i="472" s="1"/>
  <c r="S36" i="475"/>
  <c r="P36" i="475" s="1"/>
  <c r="O36" i="475"/>
  <c r="Q36" i="475" s="1"/>
  <c r="T34" i="485"/>
  <c r="U34" i="485" s="1"/>
  <c r="V34" i="485" s="1"/>
  <c r="R34" i="485"/>
  <c r="H38" i="459"/>
  <c r="I38" i="459" s="1"/>
  <c r="B38" i="459"/>
  <c r="S35" i="464"/>
  <c r="P35" i="464" s="1"/>
  <c r="O35" i="464"/>
  <c r="Q35" i="464" s="1"/>
  <c r="R35" i="462"/>
  <c r="T35" i="462"/>
  <c r="U35" i="462" s="1"/>
  <c r="V35" i="462" s="1"/>
  <c r="AB38" i="470"/>
  <c r="Y37" i="470"/>
  <c r="C37" i="470" s="1"/>
  <c r="S35" i="470"/>
  <c r="P35" i="470" s="1"/>
  <c r="O35" i="470"/>
  <c r="Q35" i="470" s="1"/>
  <c r="C38" i="461"/>
  <c r="Y39" i="461"/>
  <c r="AB38" i="451"/>
  <c r="Y37" i="451"/>
  <c r="C37" i="451" s="1"/>
  <c r="O36" i="483"/>
  <c r="Q36" i="483" s="1"/>
  <c r="S36" i="483"/>
  <c r="P36" i="483" s="1"/>
  <c r="B36" i="457"/>
  <c r="H36" i="457"/>
  <c r="I36" i="457" s="1"/>
  <c r="R34" i="468"/>
  <c r="T34" i="468"/>
  <c r="U34" i="468" s="1"/>
  <c r="V34" i="468" s="1"/>
  <c r="H37" i="453"/>
  <c r="I37" i="453" s="1"/>
  <c r="B37" i="453"/>
  <c r="T35" i="453"/>
  <c r="U35" i="453" s="1"/>
  <c r="V35" i="453" s="1"/>
  <c r="R35" i="453"/>
  <c r="T35" i="467"/>
  <c r="U35" i="467" s="1"/>
  <c r="V35" i="467" s="1"/>
  <c r="R35" i="467"/>
  <c r="T35" i="450"/>
  <c r="U35" i="450" s="1"/>
  <c r="V35" i="450" s="1"/>
  <c r="R35" i="450"/>
  <c r="B36" i="464"/>
  <c r="H36" i="464"/>
  <c r="I36" i="464" s="1"/>
  <c r="T34" i="451"/>
  <c r="U34" i="451" s="1"/>
  <c r="V34" i="451" s="1"/>
  <c r="R34" i="451"/>
  <c r="S36" i="462"/>
  <c r="P36" i="462" s="1"/>
  <c r="O36" i="462"/>
  <c r="Q36" i="462" s="1"/>
  <c r="R34" i="454"/>
  <c r="T34" i="454"/>
  <c r="U34" i="454" s="1"/>
  <c r="V34" i="454" s="1"/>
  <c r="C38" i="475"/>
  <c r="Y39" i="475"/>
  <c r="C38" i="482"/>
  <c r="Y39" i="482"/>
  <c r="S36" i="471"/>
  <c r="P36" i="471" s="1"/>
  <c r="O36" i="471"/>
  <c r="Q36" i="471" s="1"/>
  <c r="H37" i="461"/>
  <c r="I37" i="461" s="1"/>
  <c r="B37" i="461"/>
  <c r="AB38" i="457"/>
  <c r="Y37" i="457"/>
  <c r="C37" i="457" s="1"/>
  <c r="C37" i="485"/>
  <c r="Y38" i="485"/>
  <c r="S35" i="454"/>
  <c r="P35" i="454" s="1"/>
  <c r="O35" i="454"/>
  <c r="Q35" i="454" s="1"/>
  <c r="S36" i="458"/>
  <c r="P36" i="458" s="1"/>
  <c r="O36" i="458"/>
  <c r="Q36" i="458" s="1"/>
  <c r="C37" i="454"/>
  <c r="Y38" i="454"/>
  <c r="AB38" i="464"/>
  <c r="Y37" i="464"/>
  <c r="C37" i="464" s="1"/>
  <c r="R35" i="479"/>
  <c r="T35" i="479"/>
  <c r="U35" i="479" s="1"/>
  <c r="V35" i="479" s="1"/>
  <c r="B37" i="475"/>
  <c r="H37" i="475"/>
  <c r="I37" i="475" s="1"/>
  <c r="C37" i="480"/>
  <c r="Y38" i="480"/>
  <c r="S36" i="482"/>
  <c r="P36" i="482" s="1"/>
  <c r="O36" i="482"/>
  <c r="Q36" i="482" s="1"/>
  <c r="T34" i="470"/>
  <c r="U34" i="470" s="1"/>
  <c r="V34" i="470" s="1"/>
  <c r="R34" i="470"/>
  <c r="B37" i="482"/>
  <c r="H37" i="482"/>
  <c r="I37" i="482" s="1"/>
  <c r="S36" i="479"/>
  <c r="P36" i="479" s="1"/>
  <c r="O36" i="479"/>
  <c r="Q36" i="479" s="1"/>
  <c r="R34" i="457"/>
  <c r="T34" i="457"/>
  <c r="U34" i="457" s="1"/>
  <c r="V34" i="457" s="1"/>
  <c r="H36" i="485"/>
  <c r="I36" i="485" s="1"/>
  <c r="B36" i="485"/>
  <c r="H36" i="454"/>
  <c r="I36" i="454" s="1"/>
  <c r="B36" i="454"/>
  <c r="C37" i="468"/>
  <c r="Y38" i="468"/>
  <c r="R35" i="461"/>
  <c r="T35" i="461"/>
  <c r="U35" i="461" s="1"/>
  <c r="V35" i="461" s="1"/>
  <c r="S36" i="460"/>
  <c r="P36" i="460" s="1"/>
  <c r="O36" i="460"/>
  <c r="Q36" i="460" s="1"/>
  <c r="C37" i="452"/>
  <c r="Y38" i="452"/>
  <c r="R34" i="472"/>
  <c r="T34" i="472"/>
  <c r="U34" i="472" s="1"/>
  <c r="V34" i="472" s="1"/>
  <c r="H36" i="470"/>
  <c r="I36" i="470" s="1"/>
  <c r="B36" i="470"/>
  <c r="C38" i="467"/>
  <c r="Y39" i="467"/>
  <c r="R36" i="459"/>
  <c r="T36" i="459"/>
  <c r="U36" i="459" s="1"/>
  <c r="V36" i="459" s="1"/>
  <c r="S35" i="473"/>
  <c r="P35" i="473" s="1"/>
  <c r="O35" i="473"/>
  <c r="Q35" i="473" s="1"/>
  <c r="O35" i="485"/>
  <c r="Q35" i="485" s="1"/>
  <c r="S35" i="485"/>
  <c r="P35" i="485" s="1"/>
  <c r="S35" i="451"/>
  <c r="P35" i="451" s="1"/>
  <c r="O35" i="451"/>
  <c r="Q35" i="451" s="1"/>
  <c r="T35" i="482"/>
  <c r="U35" i="482" s="1"/>
  <c r="V35" i="482" s="1"/>
  <c r="R35" i="482"/>
  <c r="H36" i="468"/>
  <c r="I36" i="468" s="1"/>
  <c r="B36" i="468"/>
  <c r="S37" i="459"/>
  <c r="P37" i="459" s="1"/>
  <c r="O37" i="459"/>
  <c r="Q37" i="459" s="1"/>
  <c r="B36" i="452"/>
  <c r="H36" i="452"/>
  <c r="I36" i="452" s="1"/>
  <c r="S36" i="477"/>
  <c r="P36" i="477" s="1"/>
  <c r="O36" i="477"/>
  <c r="Q36" i="477" s="1"/>
  <c r="R34" i="473"/>
  <c r="T34" i="473"/>
  <c r="U34" i="473" s="1"/>
  <c r="V34" i="473" s="1"/>
  <c r="B37" i="467"/>
  <c r="H37" i="467"/>
  <c r="I37" i="467" s="1"/>
  <c r="R34" i="452"/>
  <c r="T34" i="452"/>
  <c r="U34" i="452" s="1"/>
  <c r="V34" i="452" s="1"/>
  <c r="C37" i="473"/>
  <c r="Y38" i="473"/>
  <c r="C38" i="450"/>
  <c r="Y39" i="450"/>
  <c r="S36" i="465"/>
  <c r="P36" i="465" s="1"/>
  <c r="O36" i="465"/>
  <c r="Q36" i="465" s="1"/>
  <c r="S35" i="452"/>
  <c r="P35" i="452" s="1"/>
  <c r="O35" i="452"/>
  <c r="Q35" i="452" s="1"/>
  <c r="H36" i="472"/>
  <c r="I36" i="472" s="1"/>
  <c r="B36" i="472"/>
  <c r="O35" i="480"/>
  <c r="Q35" i="480" s="1"/>
  <c r="S35" i="480"/>
  <c r="P35" i="480" s="1"/>
  <c r="C38" i="460"/>
  <c r="Y39" i="460"/>
  <c r="S35" i="457"/>
  <c r="P35" i="457" s="1"/>
  <c r="O35" i="457"/>
  <c r="Q35" i="457" s="1"/>
  <c r="C38" i="474"/>
  <c r="Y39" i="474"/>
  <c r="C38" i="462"/>
  <c r="Y39" i="462"/>
  <c r="S36" i="461"/>
  <c r="P36" i="461" s="1"/>
  <c r="O36" i="461"/>
  <c r="Q36" i="461" s="1"/>
  <c r="C38" i="479"/>
  <c r="Y39" i="479"/>
  <c r="H36" i="473"/>
  <c r="I36" i="473" s="1"/>
  <c r="B36" i="473"/>
  <c r="S36" i="453"/>
  <c r="P36" i="453" s="1"/>
  <c r="O36" i="453"/>
  <c r="Q36" i="453" s="1"/>
  <c r="H37" i="450"/>
  <c r="I37" i="450" s="1"/>
  <c r="B37" i="450"/>
  <c r="T35" i="483"/>
  <c r="U35" i="483" s="1"/>
  <c r="V35" i="483" s="1"/>
  <c r="R35" i="483"/>
  <c r="T35" i="475"/>
  <c r="U35" i="475" s="1"/>
  <c r="V35" i="475" s="1"/>
  <c r="R35" i="475"/>
  <c r="AB38" i="472"/>
  <c r="Y37" i="472"/>
  <c r="C37" i="472" s="1"/>
  <c r="R35" i="474"/>
  <c r="T35" i="474"/>
  <c r="U35" i="474" s="1"/>
  <c r="V35" i="474" s="1"/>
  <c r="R35" i="477"/>
  <c r="T35" i="477"/>
  <c r="U35" i="477" s="1"/>
  <c r="V35" i="477" s="1"/>
  <c r="B37" i="460"/>
  <c r="H37" i="460"/>
  <c r="I37" i="460" s="1"/>
  <c r="H37" i="458" l="1"/>
  <c r="I37" i="458" s="1"/>
  <c r="B37" i="465"/>
  <c r="T35" i="486"/>
  <c r="U35" i="486" s="1"/>
  <c r="V35" i="486" s="1"/>
  <c r="R35" i="486"/>
  <c r="S36" i="486"/>
  <c r="P36" i="486" s="1"/>
  <c r="O36" i="486"/>
  <c r="Q36" i="486" s="1"/>
  <c r="H37" i="486"/>
  <c r="I37" i="486" s="1"/>
  <c r="B37" i="486"/>
  <c r="C38" i="486"/>
  <c r="Y39" i="486"/>
  <c r="B37" i="483"/>
  <c r="R34" i="476"/>
  <c r="T34" i="476"/>
  <c r="U34" i="476" s="1"/>
  <c r="V34" i="476" s="1"/>
  <c r="C37" i="476"/>
  <c r="Y38" i="476"/>
  <c r="H36" i="476"/>
  <c r="I36" i="476" s="1"/>
  <c r="B36" i="476"/>
  <c r="S35" i="476"/>
  <c r="P35" i="476" s="1"/>
  <c r="O35" i="476"/>
  <c r="Q35" i="476" s="1"/>
  <c r="C40" i="496"/>
  <c r="Y41" i="496"/>
  <c r="C41" i="496" s="1"/>
  <c r="B39" i="496"/>
  <c r="H39" i="496"/>
  <c r="I39" i="496" s="1"/>
  <c r="T37" i="496"/>
  <c r="U37" i="496" s="1"/>
  <c r="V37" i="496" s="1"/>
  <c r="R37" i="496"/>
  <c r="S38" i="496"/>
  <c r="P38" i="496" s="1"/>
  <c r="O38" i="496"/>
  <c r="Q38" i="496" s="1"/>
  <c r="T37" i="495"/>
  <c r="U37" i="495" s="1"/>
  <c r="V37" i="495" s="1"/>
  <c r="R37" i="495"/>
  <c r="S38" i="494"/>
  <c r="P38" i="494" s="1"/>
  <c r="O38" i="494"/>
  <c r="Q38" i="494" s="1"/>
  <c r="C40" i="495"/>
  <c r="Y41" i="495"/>
  <c r="C41" i="495" s="1"/>
  <c r="S38" i="495"/>
  <c r="P38" i="495" s="1"/>
  <c r="O38" i="495"/>
  <c r="Q38" i="495" s="1"/>
  <c r="B39" i="495"/>
  <c r="H39" i="495"/>
  <c r="I39" i="495" s="1"/>
  <c r="C40" i="494"/>
  <c r="Y41" i="494"/>
  <c r="C41" i="494" s="1"/>
  <c r="R37" i="494"/>
  <c r="T37" i="494"/>
  <c r="U37" i="494" s="1"/>
  <c r="V37" i="494" s="1"/>
  <c r="H39" i="494"/>
  <c r="I39" i="494" s="1"/>
  <c r="B39" i="494"/>
  <c r="O37" i="493"/>
  <c r="Q37" i="493" s="1"/>
  <c r="S37" i="493"/>
  <c r="P37" i="493" s="1"/>
  <c r="C39" i="493"/>
  <c r="Y40" i="493"/>
  <c r="H38" i="493"/>
  <c r="I38" i="493" s="1"/>
  <c r="B38" i="493"/>
  <c r="T36" i="492"/>
  <c r="U36" i="492" s="1"/>
  <c r="V36" i="492" s="1"/>
  <c r="R36" i="492"/>
  <c r="O37" i="492"/>
  <c r="Q37" i="492" s="1"/>
  <c r="S37" i="492"/>
  <c r="P37" i="492" s="1"/>
  <c r="C39" i="492"/>
  <c r="Y40" i="492"/>
  <c r="T36" i="493"/>
  <c r="U36" i="493" s="1"/>
  <c r="V36" i="493" s="1"/>
  <c r="R36" i="493"/>
  <c r="B38" i="492"/>
  <c r="H38" i="492"/>
  <c r="I38" i="492" s="1"/>
  <c r="S37" i="491"/>
  <c r="P37" i="491" s="1"/>
  <c r="O37" i="491"/>
  <c r="Q37" i="491" s="1"/>
  <c r="C39" i="491"/>
  <c r="Y40" i="491"/>
  <c r="H38" i="491"/>
  <c r="I38" i="491" s="1"/>
  <c r="B38" i="491"/>
  <c r="T36" i="491"/>
  <c r="U36" i="491" s="1"/>
  <c r="V36" i="491" s="1"/>
  <c r="R36" i="491"/>
  <c r="B37" i="471"/>
  <c r="S37" i="471" s="1"/>
  <c r="P37" i="471" s="1"/>
  <c r="B37" i="478"/>
  <c r="S37" i="478" s="1"/>
  <c r="P37" i="478" s="1"/>
  <c r="C39" i="484"/>
  <c r="Y40" i="484"/>
  <c r="R36" i="484"/>
  <c r="T36" i="484"/>
  <c r="U36" i="484" s="1"/>
  <c r="V36" i="484" s="1"/>
  <c r="H38" i="484"/>
  <c r="I38" i="484" s="1"/>
  <c r="B38" i="484"/>
  <c r="S37" i="484"/>
  <c r="P37" i="484" s="1"/>
  <c r="O37" i="484"/>
  <c r="Q37" i="484" s="1"/>
  <c r="H37" i="463"/>
  <c r="I37" i="463" s="1"/>
  <c r="B37" i="463"/>
  <c r="T35" i="463"/>
  <c r="U35" i="463" s="1"/>
  <c r="V35" i="463" s="1"/>
  <c r="R35" i="463"/>
  <c r="AB39" i="463"/>
  <c r="Y38" i="463"/>
  <c r="C38" i="463" s="1"/>
  <c r="S36" i="463"/>
  <c r="P36" i="463" s="1"/>
  <c r="O36" i="463"/>
  <c r="Q36" i="463" s="1"/>
  <c r="T35" i="448"/>
  <c r="U35" i="448" s="1"/>
  <c r="V35" i="448" s="1"/>
  <c r="R35" i="448"/>
  <c r="S36" i="448"/>
  <c r="P36" i="448" s="1"/>
  <c r="O36" i="448"/>
  <c r="Q36" i="448" s="1"/>
  <c r="AB39" i="483"/>
  <c r="Y38" i="483"/>
  <c r="C38" i="483" s="1"/>
  <c r="H38" i="483" s="1"/>
  <c r="I38" i="483" s="1"/>
  <c r="Y39" i="448"/>
  <c r="C38" i="448"/>
  <c r="B37" i="448"/>
  <c r="H37" i="448"/>
  <c r="I37" i="448" s="1"/>
  <c r="B37" i="477"/>
  <c r="S37" i="477" s="1"/>
  <c r="P37" i="477" s="1"/>
  <c r="B37" i="469"/>
  <c r="H37" i="469"/>
  <c r="I37" i="469" s="1"/>
  <c r="S36" i="469"/>
  <c r="P36" i="469" s="1"/>
  <c r="O36" i="469"/>
  <c r="Q36" i="469" s="1"/>
  <c r="R36" i="469" s="1"/>
  <c r="AB39" i="469"/>
  <c r="Y38" i="469"/>
  <c r="C38" i="469" s="1"/>
  <c r="T35" i="469"/>
  <c r="U35" i="469" s="1"/>
  <c r="V35" i="469" s="1"/>
  <c r="R35" i="469"/>
  <c r="H37" i="449"/>
  <c r="I37" i="449" s="1"/>
  <c r="B37" i="449"/>
  <c r="R35" i="449"/>
  <c r="T35" i="449"/>
  <c r="U35" i="449" s="1"/>
  <c r="V35" i="449" s="1"/>
  <c r="AB39" i="449"/>
  <c r="Y38" i="449"/>
  <c r="C38" i="449" s="1"/>
  <c r="S36" i="449"/>
  <c r="P36" i="449" s="1"/>
  <c r="O36" i="449"/>
  <c r="Q36" i="449" s="1"/>
  <c r="R36" i="449" s="1"/>
  <c r="AB39" i="465"/>
  <c r="Y38" i="465"/>
  <c r="C38" i="465" s="1"/>
  <c r="C38" i="481"/>
  <c r="Y39" i="481"/>
  <c r="AB39" i="478"/>
  <c r="Y38" i="478"/>
  <c r="C38" i="478" s="1"/>
  <c r="B38" i="478" s="1"/>
  <c r="T35" i="481"/>
  <c r="U35" i="481" s="1"/>
  <c r="V35" i="481" s="1"/>
  <c r="R35" i="481"/>
  <c r="B37" i="481"/>
  <c r="H37" i="481"/>
  <c r="I37" i="481" s="1"/>
  <c r="O36" i="481"/>
  <c r="Q36" i="481" s="1"/>
  <c r="S36" i="481"/>
  <c r="P36" i="481" s="1"/>
  <c r="B39" i="456"/>
  <c r="H39" i="456"/>
  <c r="I39" i="456" s="1"/>
  <c r="AB39" i="471"/>
  <c r="Y38" i="471"/>
  <c r="C38" i="471" s="1"/>
  <c r="B38" i="471" s="1"/>
  <c r="R37" i="455"/>
  <c r="T37" i="455"/>
  <c r="U37" i="455" s="1"/>
  <c r="V37" i="455" s="1"/>
  <c r="H37" i="466"/>
  <c r="I37" i="466" s="1"/>
  <c r="B37" i="466"/>
  <c r="S36" i="466"/>
  <c r="P36" i="466" s="1"/>
  <c r="O36" i="466"/>
  <c r="Q36" i="466" s="1"/>
  <c r="S38" i="456"/>
  <c r="P38" i="456" s="1"/>
  <c r="O38" i="456"/>
  <c r="Q38" i="456" s="1"/>
  <c r="AB39" i="466"/>
  <c r="Y38" i="466"/>
  <c r="C38" i="466" s="1"/>
  <c r="T37" i="456"/>
  <c r="U37" i="456" s="1"/>
  <c r="V37" i="456" s="1"/>
  <c r="R37" i="456"/>
  <c r="H38" i="478"/>
  <c r="I38" i="478" s="1"/>
  <c r="T35" i="466"/>
  <c r="U35" i="466" s="1"/>
  <c r="V35" i="466" s="1"/>
  <c r="R35" i="466"/>
  <c r="H39" i="455"/>
  <c r="I39" i="455" s="1"/>
  <c r="B39" i="455"/>
  <c r="S38" i="455"/>
  <c r="P38" i="455" s="1"/>
  <c r="O38" i="455"/>
  <c r="Q38" i="455" s="1"/>
  <c r="T36" i="478"/>
  <c r="U36" i="478" s="1"/>
  <c r="V36" i="478" s="1"/>
  <c r="R36" i="478"/>
  <c r="AB41" i="455"/>
  <c r="Y40" i="455"/>
  <c r="C40" i="455" s="1"/>
  <c r="AB39" i="477"/>
  <c r="Y38" i="477"/>
  <c r="C38" i="477" s="1"/>
  <c r="B38" i="477" s="1"/>
  <c r="C40" i="456"/>
  <c r="Y41" i="456"/>
  <c r="C41" i="456" s="1"/>
  <c r="AB39" i="458"/>
  <c r="Y38" i="458"/>
  <c r="C38" i="458" s="1"/>
  <c r="B38" i="458" s="1"/>
  <c r="H37" i="472"/>
  <c r="I37" i="472" s="1"/>
  <c r="B37" i="472"/>
  <c r="C39" i="450"/>
  <c r="Y40" i="450"/>
  <c r="B37" i="473"/>
  <c r="H37" i="473"/>
  <c r="I37" i="473" s="1"/>
  <c r="S37" i="467"/>
  <c r="P37" i="467" s="1"/>
  <c r="O37" i="467"/>
  <c r="Q37" i="467" s="1"/>
  <c r="S36" i="468"/>
  <c r="P36" i="468" s="1"/>
  <c r="O36" i="468"/>
  <c r="Q36" i="468" s="1"/>
  <c r="B37" i="468"/>
  <c r="H37" i="468"/>
  <c r="I37" i="468" s="1"/>
  <c r="H37" i="480"/>
  <c r="I37" i="480" s="1"/>
  <c r="B37" i="480"/>
  <c r="T35" i="470"/>
  <c r="U35" i="470" s="1"/>
  <c r="V35" i="470" s="1"/>
  <c r="R35" i="470"/>
  <c r="S37" i="474"/>
  <c r="P37" i="474" s="1"/>
  <c r="O37" i="474"/>
  <c r="Q37" i="474" s="1"/>
  <c r="B38" i="450"/>
  <c r="H38" i="450"/>
  <c r="I38" i="450" s="1"/>
  <c r="C39" i="467"/>
  <c r="Y40" i="467"/>
  <c r="T36" i="479"/>
  <c r="U36" i="479" s="1"/>
  <c r="V36" i="479" s="1"/>
  <c r="R36" i="479"/>
  <c r="S37" i="475"/>
  <c r="P37" i="475" s="1"/>
  <c r="O37" i="475"/>
  <c r="Q37" i="475" s="1"/>
  <c r="B37" i="464"/>
  <c r="H37" i="464"/>
  <c r="I37" i="464" s="1"/>
  <c r="C38" i="454"/>
  <c r="Y39" i="454"/>
  <c r="S37" i="461"/>
  <c r="P37" i="461" s="1"/>
  <c r="O37" i="461"/>
  <c r="Q37" i="461" s="1"/>
  <c r="C39" i="461"/>
  <c r="Y40" i="461"/>
  <c r="T35" i="464"/>
  <c r="U35" i="464" s="1"/>
  <c r="V35" i="464" s="1"/>
  <c r="R35" i="464"/>
  <c r="S37" i="479"/>
  <c r="P37" i="479" s="1"/>
  <c r="O37" i="479"/>
  <c r="Q37" i="479" s="1"/>
  <c r="S36" i="480"/>
  <c r="P36" i="480" s="1"/>
  <c r="O36" i="480"/>
  <c r="Q36" i="480" s="1"/>
  <c r="S36" i="473"/>
  <c r="P36" i="473" s="1"/>
  <c r="O36" i="473"/>
  <c r="Q36" i="473" s="1"/>
  <c r="S36" i="472"/>
  <c r="P36" i="472" s="1"/>
  <c r="O36" i="472"/>
  <c r="Q36" i="472" s="1"/>
  <c r="T36" i="477"/>
  <c r="U36" i="477" s="1"/>
  <c r="V36" i="477" s="1"/>
  <c r="R36" i="477"/>
  <c r="R37" i="459"/>
  <c r="T37" i="459"/>
  <c r="U37" i="459" s="1"/>
  <c r="V37" i="459" s="1"/>
  <c r="T35" i="485"/>
  <c r="U35" i="485" s="1"/>
  <c r="V35" i="485" s="1"/>
  <c r="R35" i="485"/>
  <c r="H38" i="467"/>
  <c r="I38" i="467" s="1"/>
  <c r="B38" i="467"/>
  <c r="R36" i="460"/>
  <c r="T36" i="460"/>
  <c r="U36" i="460" s="1"/>
  <c r="V36" i="460" s="1"/>
  <c r="S36" i="454"/>
  <c r="P36" i="454" s="1"/>
  <c r="O36" i="454"/>
  <c r="Q36" i="454" s="1"/>
  <c r="AB39" i="464"/>
  <c r="Y38" i="464"/>
  <c r="C38" i="464" s="1"/>
  <c r="H37" i="454"/>
  <c r="I37" i="454" s="1"/>
  <c r="B37" i="454"/>
  <c r="C38" i="485"/>
  <c r="Y39" i="485"/>
  <c r="R36" i="462"/>
  <c r="T36" i="462"/>
  <c r="U36" i="462" s="1"/>
  <c r="V36" i="462" s="1"/>
  <c r="S36" i="464"/>
  <c r="P36" i="464" s="1"/>
  <c r="O36" i="464"/>
  <c r="Q36" i="464" s="1"/>
  <c r="H38" i="461"/>
  <c r="I38" i="461" s="1"/>
  <c r="B38" i="461"/>
  <c r="T35" i="473"/>
  <c r="U35" i="473" s="1"/>
  <c r="V35" i="473" s="1"/>
  <c r="R35" i="473"/>
  <c r="S37" i="483"/>
  <c r="P37" i="483" s="1"/>
  <c r="O37" i="483"/>
  <c r="Q37" i="483" s="1"/>
  <c r="T36" i="482"/>
  <c r="U36" i="482" s="1"/>
  <c r="V36" i="482" s="1"/>
  <c r="R36" i="482"/>
  <c r="T35" i="454"/>
  <c r="U35" i="454" s="1"/>
  <c r="V35" i="454" s="1"/>
  <c r="R35" i="454"/>
  <c r="H37" i="485"/>
  <c r="I37" i="485" s="1"/>
  <c r="B37" i="485"/>
  <c r="C39" i="475"/>
  <c r="Y40" i="475"/>
  <c r="S37" i="453"/>
  <c r="P37" i="453" s="1"/>
  <c r="O37" i="453"/>
  <c r="Q37" i="453" s="1"/>
  <c r="S36" i="457"/>
  <c r="P36" i="457" s="1"/>
  <c r="O36" i="457"/>
  <c r="Q36" i="457" s="1"/>
  <c r="T36" i="483"/>
  <c r="U36" i="483" s="1"/>
  <c r="V36" i="483" s="1"/>
  <c r="R36" i="483"/>
  <c r="S38" i="459"/>
  <c r="P38" i="459" s="1"/>
  <c r="O38" i="459"/>
  <c r="Q38" i="459" s="1"/>
  <c r="S36" i="451"/>
  <c r="P36" i="451" s="1"/>
  <c r="O36" i="451"/>
  <c r="Q36" i="451" s="1"/>
  <c r="S37" i="450"/>
  <c r="P37" i="450" s="1"/>
  <c r="O37" i="450"/>
  <c r="Q37" i="450" s="1"/>
  <c r="T36" i="465"/>
  <c r="U36" i="465" s="1"/>
  <c r="V36" i="465" s="1"/>
  <c r="R36" i="465"/>
  <c r="C39" i="462"/>
  <c r="Y40" i="462"/>
  <c r="C39" i="460"/>
  <c r="Y40" i="460"/>
  <c r="S36" i="470"/>
  <c r="P36" i="470" s="1"/>
  <c r="O36" i="470"/>
  <c r="Q36" i="470" s="1"/>
  <c r="C38" i="452"/>
  <c r="Y39" i="452"/>
  <c r="H38" i="465"/>
  <c r="I38" i="465" s="1"/>
  <c r="B38" i="465"/>
  <c r="S37" i="482"/>
  <c r="P37" i="482" s="1"/>
  <c r="O37" i="482"/>
  <c r="Q37" i="482" s="1"/>
  <c r="C39" i="482"/>
  <c r="Y40" i="482"/>
  <c r="H38" i="475"/>
  <c r="I38" i="475" s="1"/>
  <c r="B38" i="475"/>
  <c r="T35" i="472"/>
  <c r="U35" i="472" s="1"/>
  <c r="V35" i="472" s="1"/>
  <c r="R35" i="472"/>
  <c r="T36" i="461"/>
  <c r="U36" i="461" s="1"/>
  <c r="V36" i="461" s="1"/>
  <c r="R36" i="461"/>
  <c r="B38" i="462"/>
  <c r="H38" i="462"/>
  <c r="I38" i="462" s="1"/>
  <c r="B38" i="460"/>
  <c r="H38" i="460"/>
  <c r="I38" i="460" s="1"/>
  <c r="B37" i="452"/>
  <c r="H37" i="452"/>
  <c r="I37" i="452" s="1"/>
  <c r="B37" i="457"/>
  <c r="H37" i="457"/>
  <c r="I37" i="457" s="1"/>
  <c r="H38" i="482"/>
  <c r="I38" i="482" s="1"/>
  <c r="B38" i="482"/>
  <c r="B37" i="451"/>
  <c r="H37" i="451"/>
  <c r="I37" i="451" s="1"/>
  <c r="T36" i="475"/>
  <c r="U36" i="475" s="1"/>
  <c r="V36" i="475" s="1"/>
  <c r="R36" i="475"/>
  <c r="C39" i="453"/>
  <c r="Y40" i="453"/>
  <c r="T36" i="474"/>
  <c r="U36" i="474" s="1"/>
  <c r="V36" i="474" s="1"/>
  <c r="R36" i="474"/>
  <c r="C40" i="459"/>
  <c r="Y41" i="459"/>
  <c r="C41" i="459" s="1"/>
  <c r="S37" i="462"/>
  <c r="P37" i="462" s="1"/>
  <c r="O37" i="462"/>
  <c r="Q37" i="462" s="1"/>
  <c r="C39" i="479"/>
  <c r="Y40" i="479"/>
  <c r="C39" i="474"/>
  <c r="Y40" i="474"/>
  <c r="R35" i="457"/>
  <c r="T35" i="457"/>
  <c r="U35" i="457" s="1"/>
  <c r="V35" i="457" s="1"/>
  <c r="S36" i="452"/>
  <c r="P36" i="452" s="1"/>
  <c r="O36" i="452"/>
  <c r="Q36" i="452" s="1"/>
  <c r="R36" i="458"/>
  <c r="T36" i="458"/>
  <c r="U36" i="458" s="1"/>
  <c r="V36" i="458" s="1"/>
  <c r="AB39" i="457"/>
  <c r="Y38" i="457"/>
  <c r="C38" i="457" s="1"/>
  <c r="T36" i="471"/>
  <c r="U36" i="471" s="1"/>
  <c r="V36" i="471" s="1"/>
  <c r="R36" i="471"/>
  <c r="AB39" i="451"/>
  <c r="Y38" i="451"/>
  <c r="C38" i="451" s="1"/>
  <c r="H37" i="470"/>
  <c r="I37" i="470" s="1"/>
  <c r="B37" i="470"/>
  <c r="B38" i="453"/>
  <c r="H38" i="453"/>
  <c r="I38" i="453" s="1"/>
  <c r="T36" i="450"/>
  <c r="U36" i="450" s="1"/>
  <c r="V36" i="450" s="1"/>
  <c r="R36" i="450"/>
  <c r="H39" i="459"/>
  <c r="I39" i="459" s="1"/>
  <c r="B39" i="459"/>
  <c r="T35" i="468"/>
  <c r="U35" i="468" s="1"/>
  <c r="V35" i="468" s="1"/>
  <c r="R35" i="468"/>
  <c r="R36" i="467"/>
  <c r="T36" i="467"/>
  <c r="U36" i="467" s="1"/>
  <c r="V36" i="467" s="1"/>
  <c r="S37" i="460"/>
  <c r="P37" i="460" s="1"/>
  <c r="O37" i="460"/>
  <c r="Q37" i="460" s="1"/>
  <c r="AB39" i="472"/>
  <c r="Y38" i="472"/>
  <c r="C38" i="472" s="1"/>
  <c r="R36" i="453"/>
  <c r="T36" i="453"/>
  <c r="U36" i="453" s="1"/>
  <c r="V36" i="453" s="1"/>
  <c r="H38" i="479"/>
  <c r="I38" i="479" s="1"/>
  <c r="B38" i="479"/>
  <c r="B38" i="474"/>
  <c r="H38" i="474"/>
  <c r="I38" i="474" s="1"/>
  <c r="T35" i="480"/>
  <c r="U35" i="480" s="1"/>
  <c r="V35" i="480" s="1"/>
  <c r="R35" i="480"/>
  <c r="T35" i="452"/>
  <c r="U35" i="452" s="1"/>
  <c r="V35" i="452" s="1"/>
  <c r="R35" i="452"/>
  <c r="C38" i="473"/>
  <c r="Y39" i="473"/>
  <c r="S37" i="465"/>
  <c r="P37" i="465" s="1"/>
  <c r="O37" i="465"/>
  <c r="Q37" i="465" s="1"/>
  <c r="T35" i="451"/>
  <c r="U35" i="451" s="1"/>
  <c r="V35" i="451" s="1"/>
  <c r="R35" i="451"/>
  <c r="S37" i="458"/>
  <c r="P37" i="458" s="1"/>
  <c r="O37" i="458"/>
  <c r="Q37" i="458" s="1"/>
  <c r="C38" i="468"/>
  <c r="Y39" i="468"/>
  <c r="O36" i="485"/>
  <c r="Q36" i="485" s="1"/>
  <c r="S36" i="485"/>
  <c r="P36" i="485" s="1"/>
  <c r="C38" i="480"/>
  <c r="Y39" i="480"/>
  <c r="AB39" i="470"/>
  <c r="Y38" i="470"/>
  <c r="C38" i="470" s="1"/>
  <c r="O37" i="471" l="1"/>
  <c r="Q37" i="471" s="1"/>
  <c r="S37" i="486"/>
  <c r="P37" i="486" s="1"/>
  <c r="O37" i="486"/>
  <c r="Q37" i="486" s="1"/>
  <c r="H38" i="486"/>
  <c r="I38" i="486" s="1"/>
  <c r="B38" i="486"/>
  <c r="T36" i="486"/>
  <c r="U36" i="486" s="1"/>
  <c r="V36" i="486" s="1"/>
  <c r="R36" i="486"/>
  <c r="C39" i="486"/>
  <c r="Y40" i="486"/>
  <c r="S36" i="476"/>
  <c r="P36" i="476" s="1"/>
  <c r="O36" i="476"/>
  <c r="Q36" i="476" s="1"/>
  <c r="Y39" i="476"/>
  <c r="C38" i="476"/>
  <c r="H37" i="476"/>
  <c r="I37" i="476" s="1"/>
  <c r="B37" i="476"/>
  <c r="R35" i="476"/>
  <c r="T35" i="476"/>
  <c r="U35" i="476" s="1"/>
  <c r="V35" i="476" s="1"/>
  <c r="H38" i="458"/>
  <c r="I38" i="458" s="1"/>
  <c r="O37" i="478"/>
  <c r="Q37" i="478" s="1"/>
  <c r="R37" i="478" s="1"/>
  <c r="O39" i="496"/>
  <c r="Q39" i="496" s="1"/>
  <c r="S39" i="496"/>
  <c r="P39" i="496" s="1"/>
  <c r="H41" i="496"/>
  <c r="I41" i="496" s="1"/>
  <c r="B41" i="496"/>
  <c r="R38" i="496"/>
  <c r="T38" i="496"/>
  <c r="U38" i="496" s="1"/>
  <c r="V38" i="496" s="1"/>
  <c r="H40" i="496"/>
  <c r="I40" i="496" s="1"/>
  <c r="B40" i="496"/>
  <c r="H41" i="495"/>
  <c r="I41" i="495" s="1"/>
  <c r="B41" i="495"/>
  <c r="B40" i="495"/>
  <c r="H40" i="495"/>
  <c r="I40" i="495" s="1"/>
  <c r="H41" i="494"/>
  <c r="I41" i="494" s="1"/>
  <c r="B41" i="494"/>
  <c r="B40" i="494"/>
  <c r="H40" i="494"/>
  <c r="I40" i="494" s="1"/>
  <c r="T38" i="494"/>
  <c r="U38" i="494" s="1"/>
  <c r="V38" i="494" s="1"/>
  <c r="R38" i="494"/>
  <c r="O39" i="495"/>
  <c r="Q39" i="495" s="1"/>
  <c r="S39" i="495"/>
  <c r="P39" i="495" s="1"/>
  <c r="S39" i="494"/>
  <c r="P39" i="494" s="1"/>
  <c r="O39" i="494"/>
  <c r="Q39" i="494" s="1"/>
  <c r="R38" i="495"/>
  <c r="T38" i="495"/>
  <c r="U38" i="495" s="1"/>
  <c r="V38" i="495" s="1"/>
  <c r="O38" i="492"/>
  <c r="Q38" i="492" s="1"/>
  <c r="S38" i="492"/>
  <c r="P38" i="492" s="1"/>
  <c r="S38" i="493"/>
  <c r="P38" i="493" s="1"/>
  <c r="O38" i="493"/>
  <c r="Q38" i="493" s="1"/>
  <c r="C40" i="492"/>
  <c r="Y41" i="492"/>
  <c r="C41" i="492" s="1"/>
  <c r="H39" i="492"/>
  <c r="I39" i="492" s="1"/>
  <c r="B39" i="492"/>
  <c r="C40" i="493"/>
  <c r="Y41" i="493"/>
  <c r="C41" i="493" s="1"/>
  <c r="B39" i="493"/>
  <c r="H39" i="493"/>
  <c r="I39" i="493" s="1"/>
  <c r="T37" i="492"/>
  <c r="U37" i="492" s="1"/>
  <c r="V37" i="492" s="1"/>
  <c r="R37" i="492"/>
  <c r="T37" i="493"/>
  <c r="U37" i="493" s="1"/>
  <c r="V37" i="493" s="1"/>
  <c r="R37" i="493"/>
  <c r="S38" i="491"/>
  <c r="P38" i="491" s="1"/>
  <c r="O38" i="491"/>
  <c r="Q38" i="491" s="1"/>
  <c r="C40" i="491"/>
  <c r="Y41" i="491"/>
  <c r="C41" i="491" s="1"/>
  <c r="B39" i="491"/>
  <c r="H39" i="491"/>
  <c r="I39" i="491" s="1"/>
  <c r="T37" i="491"/>
  <c r="U37" i="491" s="1"/>
  <c r="V37" i="491" s="1"/>
  <c r="R37" i="491"/>
  <c r="O37" i="477"/>
  <c r="Q37" i="477" s="1"/>
  <c r="B38" i="483"/>
  <c r="S38" i="483" s="1"/>
  <c r="P38" i="483" s="1"/>
  <c r="S38" i="484"/>
  <c r="P38" i="484" s="1"/>
  <c r="O38" i="484"/>
  <c r="Q38" i="484" s="1"/>
  <c r="T37" i="484"/>
  <c r="U37" i="484" s="1"/>
  <c r="V37" i="484" s="1"/>
  <c r="R37" i="484"/>
  <c r="H38" i="477"/>
  <c r="I38" i="477" s="1"/>
  <c r="C40" i="484"/>
  <c r="Y41" i="484"/>
  <c r="C41" i="484" s="1"/>
  <c r="H39" i="484"/>
  <c r="I39" i="484" s="1"/>
  <c r="B39" i="484"/>
  <c r="AB40" i="463"/>
  <c r="Y39" i="463"/>
  <c r="C39" i="463" s="1"/>
  <c r="T36" i="463"/>
  <c r="U36" i="463" s="1"/>
  <c r="V36" i="463" s="1"/>
  <c r="R36" i="463"/>
  <c r="O37" i="463"/>
  <c r="Q37" i="463" s="1"/>
  <c r="S37" i="463"/>
  <c r="P37" i="463" s="1"/>
  <c r="B38" i="463"/>
  <c r="H38" i="463"/>
  <c r="I38" i="463" s="1"/>
  <c r="B38" i="448"/>
  <c r="H38" i="448"/>
  <c r="I38" i="448" s="1"/>
  <c r="C39" i="448"/>
  <c r="Y40" i="448"/>
  <c r="S37" i="448"/>
  <c r="P37" i="448" s="1"/>
  <c r="O37" i="448"/>
  <c r="Q37" i="448" s="1"/>
  <c r="T36" i="448"/>
  <c r="U36" i="448" s="1"/>
  <c r="V36" i="448" s="1"/>
  <c r="R36" i="448"/>
  <c r="AB40" i="483"/>
  <c r="Y39" i="483"/>
  <c r="C39" i="483" s="1"/>
  <c r="H39" i="483" s="1"/>
  <c r="I39" i="483" s="1"/>
  <c r="AB40" i="469"/>
  <c r="Y39" i="469"/>
  <c r="C39" i="469" s="1"/>
  <c r="H38" i="471"/>
  <c r="I38" i="471" s="1"/>
  <c r="S37" i="469"/>
  <c r="P37" i="469" s="1"/>
  <c r="O37" i="469"/>
  <c r="Q37" i="469" s="1"/>
  <c r="B38" i="469"/>
  <c r="H38" i="469"/>
  <c r="I38" i="469" s="1"/>
  <c r="T36" i="469"/>
  <c r="U36" i="469" s="1"/>
  <c r="V36" i="469" s="1"/>
  <c r="S37" i="481"/>
  <c r="P37" i="481" s="1"/>
  <c r="O37" i="481"/>
  <c r="Q37" i="481" s="1"/>
  <c r="H38" i="449"/>
  <c r="I38" i="449" s="1"/>
  <c r="B38" i="449"/>
  <c r="AB40" i="449"/>
  <c r="Y39" i="449"/>
  <c r="C39" i="449" s="1"/>
  <c r="C39" i="481"/>
  <c r="Y40" i="481"/>
  <c r="T36" i="449"/>
  <c r="U36" i="449" s="1"/>
  <c r="V36" i="449" s="1"/>
  <c r="H38" i="481"/>
  <c r="I38" i="481" s="1"/>
  <c r="B38" i="481"/>
  <c r="AB40" i="465"/>
  <c r="Y39" i="465"/>
  <c r="C39" i="465" s="1"/>
  <c r="H39" i="465" s="1"/>
  <c r="I39" i="465" s="1"/>
  <c r="S37" i="449"/>
  <c r="P37" i="449" s="1"/>
  <c r="O37" i="449"/>
  <c r="Q37" i="449" s="1"/>
  <c r="R37" i="449" s="1"/>
  <c r="R36" i="481"/>
  <c r="T36" i="481"/>
  <c r="U36" i="481" s="1"/>
  <c r="V36" i="481" s="1"/>
  <c r="AB40" i="478"/>
  <c r="Y39" i="478"/>
  <c r="C39" i="478" s="1"/>
  <c r="H39" i="478" s="1"/>
  <c r="I39" i="478" s="1"/>
  <c r="B40" i="456"/>
  <c r="H40" i="456"/>
  <c r="I40" i="456" s="1"/>
  <c r="Y41" i="455"/>
  <c r="C41" i="455" s="1"/>
  <c r="T38" i="455"/>
  <c r="U38" i="455" s="1"/>
  <c r="V38" i="455" s="1"/>
  <c r="R38" i="455"/>
  <c r="S37" i="466"/>
  <c r="P37" i="466" s="1"/>
  <c r="O37" i="466"/>
  <c r="Q37" i="466" s="1"/>
  <c r="AB40" i="471"/>
  <c r="Y39" i="471"/>
  <c r="C39" i="471" s="1"/>
  <c r="B39" i="471" s="1"/>
  <c r="T36" i="466"/>
  <c r="U36" i="466" s="1"/>
  <c r="V36" i="466" s="1"/>
  <c r="R36" i="466"/>
  <c r="AB40" i="458"/>
  <c r="Y39" i="458"/>
  <c r="C39" i="458" s="1"/>
  <c r="T38" i="456"/>
  <c r="U38" i="456" s="1"/>
  <c r="V38" i="456" s="1"/>
  <c r="R38" i="456"/>
  <c r="S39" i="456"/>
  <c r="P39" i="456" s="1"/>
  <c r="O39" i="456"/>
  <c r="Q39" i="456" s="1"/>
  <c r="AB40" i="477"/>
  <c r="Y39" i="477"/>
  <c r="C39" i="477" s="1"/>
  <c r="H39" i="477" s="1"/>
  <c r="I39" i="477" s="1"/>
  <c r="H38" i="466"/>
  <c r="I38" i="466" s="1"/>
  <c r="B38" i="466"/>
  <c r="AB40" i="466"/>
  <c r="Y39" i="466"/>
  <c r="C39" i="466" s="1"/>
  <c r="S39" i="455"/>
  <c r="P39" i="455" s="1"/>
  <c r="O39" i="455"/>
  <c r="Q39" i="455" s="1"/>
  <c r="B41" i="456"/>
  <c r="H41" i="456"/>
  <c r="I41" i="456" s="1"/>
  <c r="B40" i="455"/>
  <c r="H40" i="455"/>
  <c r="I40" i="455" s="1"/>
  <c r="S38" i="478"/>
  <c r="P38" i="478" s="1"/>
  <c r="O38" i="478"/>
  <c r="Q38" i="478" s="1"/>
  <c r="T37" i="462"/>
  <c r="U37" i="462" s="1"/>
  <c r="V37" i="462" s="1"/>
  <c r="R37" i="462"/>
  <c r="S37" i="452"/>
  <c r="P37" i="452" s="1"/>
  <c r="O37" i="452"/>
  <c r="Q37" i="452" s="1"/>
  <c r="S38" i="475"/>
  <c r="P38" i="475" s="1"/>
  <c r="O38" i="475"/>
  <c r="Q38" i="475" s="1"/>
  <c r="O38" i="483"/>
  <c r="Q38" i="483" s="1"/>
  <c r="S38" i="465"/>
  <c r="P38" i="465" s="1"/>
  <c r="O38" i="465"/>
  <c r="Q38" i="465" s="1"/>
  <c r="T36" i="470"/>
  <c r="U36" i="470" s="1"/>
  <c r="V36" i="470" s="1"/>
  <c r="R36" i="470"/>
  <c r="R37" i="450"/>
  <c r="T37" i="450"/>
  <c r="U37" i="450" s="1"/>
  <c r="V37" i="450" s="1"/>
  <c r="S37" i="485"/>
  <c r="P37" i="485" s="1"/>
  <c r="O37" i="485"/>
  <c r="Q37" i="485" s="1"/>
  <c r="S37" i="454"/>
  <c r="P37" i="454" s="1"/>
  <c r="O37" i="454"/>
  <c r="Q37" i="454" s="1"/>
  <c r="H39" i="461"/>
  <c r="I39" i="461" s="1"/>
  <c r="B39" i="461"/>
  <c r="H39" i="467"/>
  <c r="I39" i="467" s="1"/>
  <c r="B39" i="467"/>
  <c r="S37" i="480"/>
  <c r="P37" i="480" s="1"/>
  <c r="O37" i="480"/>
  <c r="Q37" i="480" s="1"/>
  <c r="T37" i="460"/>
  <c r="U37" i="460" s="1"/>
  <c r="V37" i="460" s="1"/>
  <c r="R37" i="460"/>
  <c r="S38" i="474"/>
  <c r="P38" i="474" s="1"/>
  <c r="O38" i="474"/>
  <c r="Q38" i="474" s="1"/>
  <c r="C40" i="474"/>
  <c r="Y41" i="474"/>
  <c r="C41" i="474" s="1"/>
  <c r="S38" i="462"/>
  <c r="P38" i="462" s="1"/>
  <c r="O38" i="462"/>
  <c r="Q38" i="462" s="1"/>
  <c r="R37" i="482"/>
  <c r="T37" i="482"/>
  <c r="U37" i="482" s="1"/>
  <c r="V37" i="482" s="1"/>
  <c r="R37" i="453"/>
  <c r="T37" i="453"/>
  <c r="U37" i="453" s="1"/>
  <c r="V37" i="453" s="1"/>
  <c r="T37" i="475"/>
  <c r="U37" i="475" s="1"/>
  <c r="V37" i="475" s="1"/>
  <c r="R37" i="475"/>
  <c r="R37" i="474"/>
  <c r="T37" i="474"/>
  <c r="U37" i="474" s="1"/>
  <c r="V37" i="474" s="1"/>
  <c r="C40" i="450"/>
  <c r="Y41" i="450"/>
  <c r="C41" i="450" s="1"/>
  <c r="B38" i="472"/>
  <c r="H38" i="472"/>
  <c r="I38" i="472" s="1"/>
  <c r="S39" i="459"/>
  <c r="P39" i="459" s="1"/>
  <c r="O39" i="459"/>
  <c r="Q39" i="459" s="1"/>
  <c r="R36" i="452"/>
  <c r="T36" i="452"/>
  <c r="U36" i="452" s="1"/>
  <c r="V36" i="452" s="1"/>
  <c r="B39" i="474"/>
  <c r="H39" i="474"/>
  <c r="I39" i="474" s="1"/>
  <c r="C40" i="479"/>
  <c r="Y41" i="479"/>
  <c r="C41" i="479" s="1"/>
  <c r="R36" i="454"/>
  <c r="T36" i="454"/>
  <c r="U36" i="454" s="1"/>
  <c r="V36" i="454" s="1"/>
  <c r="T37" i="479"/>
  <c r="U37" i="479" s="1"/>
  <c r="V37" i="479" s="1"/>
  <c r="R37" i="479"/>
  <c r="C39" i="454"/>
  <c r="Y40" i="454"/>
  <c r="R36" i="468"/>
  <c r="T36" i="468"/>
  <c r="U36" i="468" s="1"/>
  <c r="V36" i="468" s="1"/>
  <c r="H39" i="450"/>
  <c r="I39" i="450" s="1"/>
  <c r="B39" i="450"/>
  <c r="H38" i="473"/>
  <c r="I38" i="473" s="1"/>
  <c r="B38" i="473"/>
  <c r="C39" i="468"/>
  <c r="Y40" i="468"/>
  <c r="H39" i="479"/>
  <c r="I39" i="479" s="1"/>
  <c r="B39" i="479"/>
  <c r="S37" i="451"/>
  <c r="P37" i="451" s="1"/>
  <c r="O37" i="451"/>
  <c r="Q37" i="451" s="1"/>
  <c r="S37" i="457"/>
  <c r="P37" i="457" s="1"/>
  <c r="O37" i="457"/>
  <c r="Q37" i="457" s="1"/>
  <c r="T37" i="483"/>
  <c r="U37" i="483" s="1"/>
  <c r="V37" i="483" s="1"/>
  <c r="R37" i="483"/>
  <c r="R36" i="472"/>
  <c r="T36" i="472"/>
  <c r="U36" i="472" s="1"/>
  <c r="V36" i="472" s="1"/>
  <c r="R37" i="461"/>
  <c r="T37" i="461"/>
  <c r="U37" i="461" s="1"/>
  <c r="V37" i="461" s="1"/>
  <c r="B38" i="454"/>
  <c r="H38" i="454"/>
  <c r="I38" i="454" s="1"/>
  <c r="S37" i="464"/>
  <c r="P37" i="464" s="1"/>
  <c r="AF37" i="464"/>
  <c r="O37" i="464"/>
  <c r="Q37" i="464" s="1"/>
  <c r="AB40" i="451"/>
  <c r="Y39" i="451"/>
  <c r="C39" i="451" s="1"/>
  <c r="C39" i="480"/>
  <c r="Y40" i="480"/>
  <c r="AB40" i="472"/>
  <c r="Y39" i="472"/>
  <c r="C39" i="472" s="1"/>
  <c r="H38" i="470"/>
  <c r="I38" i="470" s="1"/>
  <c r="B38" i="470"/>
  <c r="H38" i="480"/>
  <c r="I38" i="480" s="1"/>
  <c r="B38" i="480"/>
  <c r="H38" i="468"/>
  <c r="I38" i="468" s="1"/>
  <c r="B38" i="468"/>
  <c r="R37" i="465"/>
  <c r="T37" i="465"/>
  <c r="U37" i="465" s="1"/>
  <c r="V37" i="465" s="1"/>
  <c r="S38" i="453"/>
  <c r="P38" i="453" s="1"/>
  <c r="O38" i="453"/>
  <c r="Q38" i="453" s="1"/>
  <c r="C39" i="452"/>
  <c r="Y40" i="452"/>
  <c r="C40" i="462"/>
  <c r="Y41" i="462"/>
  <c r="C41" i="462" s="1"/>
  <c r="R36" i="457"/>
  <c r="T36" i="457"/>
  <c r="U36" i="457" s="1"/>
  <c r="V36" i="457" s="1"/>
  <c r="C39" i="485"/>
  <c r="Y40" i="485"/>
  <c r="S38" i="450"/>
  <c r="P38" i="450" s="1"/>
  <c r="O38" i="450"/>
  <c r="Q38" i="450" s="1"/>
  <c r="S37" i="472"/>
  <c r="P37" i="472" s="1"/>
  <c r="O37" i="472"/>
  <c r="Q37" i="472" s="1"/>
  <c r="S37" i="470"/>
  <c r="P37" i="470" s="1"/>
  <c r="O37" i="470"/>
  <c r="Q37" i="470" s="1"/>
  <c r="T37" i="471"/>
  <c r="U37" i="471" s="1"/>
  <c r="V37" i="471" s="1"/>
  <c r="R37" i="471"/>
  <c r="S38" i="477"/>
  <c r="O38" i="477"/>
  <c r="Q38" i="477" s="1"/>
  <c r="C40" i="482"/>
  <c r="Y41" i="482"/>
  <c r="C41" i="482" s="1"/>
  <c r="S38" i="458"/>
  <c r="P38" i="458" s="1"/>
  <c r="O38" i="458"/>
  <c r="Q38" i="458" s="1"/>
  <c r="H38" i="452"/>
  <c r="I38" i="452" s="1"/>
  <c r="B38" i="452"/>
  <c r="H39" i="462"/>
  <c r="I39" i="462" s="1"/>
  <c r="B39" i="462"/>
  <c r="H39" i="458"/>
  <c r="I39" i="458" s="1"/>
  <c r="B39" i="458"/>
  <c r="S38" i="461"/>
  <c r="P38" i="461" s="1"/>
  <c r="O38" i="461"/>
  <c r="Q38" i="461" s="1"/>
  <c r="T36" i="464"/>
  <c r="U36" i="464" s="1"/>
  <c r="V36" i="464" s="1"/>
  <c r="R36" i="464"/>
  <c r="H38" i="485"/>
  <c r="I38" i="485" s="1"/>
  <c r="B38" i="485"/>
  <c r="B38" i="464"/>
  <c r="H38" i="464"/>
  <c r="I38" i="464" s="1"/>
  <c r="S38" i="467"/>
  <c r="P38" i="467" s="1"/>
  <c r="O38" i="467"/>
  <c r="Q38" i="467" s="1"/>
  <c r="T36" i="480"/>
  <c r="U36" i="480" s="1"/>
  <c r="V36" i="480" s="1"/>
  <c r="R36" i="480"/>
  <c r="S37" i="468"/>
  <c r="P37" i="468" s="1"/>
  <c r="O37" i="468"/>
  <c r="Q37" i="468" s="1"/>
  <c r="S38" i="479"/>
  <c r="P38" i="479" s="1"/>
  <c r="O38" i="479"/>
  <c r="Q38" i="479" s="1"/>
  <c r="H38" i="457"/>
  <c r="I38" i="457" s="1"/>
  <c r="B38" i="457"/>
  <c r="H41" i="459"/>
  <c r="I41" i="459" s="1"/>
  <c r="B41" i="459"/>
  <c r="C40" i="453"/>
  <c r="Y41" i="453"/>
  <c r="C41" i="453" s="1"/>
  <c r="S38" i="482"/>
  <c r="P38" i="482" s="1"/>
  <c r="O38" i="482"/>
  <c r="Q38" i="482" s="1"/>
  <c r="H39" i="482"/>
  <c r="I39" i="482" s="1"/>
  <c r="B39" i="482"/>
  <c r="C40" i="460"/>
  <c r="Y41" i="460"/>
  <c r="C41" i="460" s="1"/>
  <c r="T38" i="459"/>
  <c r="U38" i="459" s="1"/>
  <c r="V38" i="459" s="1"/>
  <c r="R38" i="459"/>
  <c r="C40" i="475"/>
  <c r="Y41" i="475"/>
  <c r="C41" i="475" s="1"/>
  <c r="AB40" i="464"/>
  <c r="Y39" i="464"/>
  <c r="C39" i="464" s="1"/>
  <c r="R36" i="473"/>
  <c r="T36" i="473"/>
  <c r="U36" i="473" s="1"/>
  <c r="V36" i="473" s="1"/>
  <c r="S37" i="473"/>
  <c r="P37" i="473" s="1"/>
  <c r="O37" i="473"/>
  <c r="Q37" i="473" s="1"/>
  <c r="AB40" i="470"/>
  <c r="Y39" i="470"/>
  <c r="C39" i="470" s="1"/>
  <c r="R36" i="485"/>
  <c r="T36" i="485"/>
  <c r="U36" i="485" s="1"/>
  <c r="V36" i="485" s="1"/>
  <c r="R37" i="458"/>
  <c r="T37" i="458"/>
  <c r="U37" i="458" s="1"/>
  <c r="V37" i="458" s="1"/>
  <c r="C39" i="473"/>
  <c r="Y40" i="473"/>
  <c r="B38" i="451"/>
  <c r="H38" i="451"/>
  <c r="I38" i="451" s="1"/>
  <c r="AB40" i="457"/>
  <c r="Y39" i="457"/>
  <c r="C39" i="457" s="1"/>
  <c r="H40" i="459"/>
  <c r="I40" i="459" s="1"/>
  <c r="B40" i="459"/>
  <c r="H39" i="453"/>
  <c r="I39" i="453" s="1"/>
  <c r="B39" i="453"/>
  <c r="S38" i="460"/>
  <c r="P38" i="460" s="1"/>
  <c r="O38" i="460"/>
  <c r="Q38" i="460" s="1"/>
  <c r="S38" i="471"/>
  <c r="O38" i="471"/>
  <c r="Q38" i="471" s="1"/>
  <c r="B39" i="460"/>
  <c r="H39" i="460"/>
  <c r="I39" i="460" s="1"/>
  <c r="T36" i="451"/>
  <c r="U36" i="451" s="1"/>
  <c r="V36" i="451" s="1"/>
  <c r="R36" i="451"/>
  <c r="H39" i="475"/>
  <c r="I39" i="475" s="1"/>
  <c r="B39" i="475"/>
  <c r="C40" i="461"/>
  <c r="Y41" i="461"/>
  <c r="C41" i="461" s="1"/>
  <c r="C40" i="467"/>
  <c r="Y41" i="467"/>
  <c r="C41" i="467" s="1"/>
  <c r="T37" i="477"/>
  <c r="U37" i="477" s="1"/>
  <c r="V37" i="477" s="1"/>
  <c r="R37" i="477"/>
  <c r="R37" i="467"/>
  <c r="T37" i="467"/>
  <c r="U37" i="467" s="1"/>
  <c r="V37" i="467" s="1"/>
  <c r="T37" i="478" l="1"/>
  <c r="U37" i="478" s="1"/>
  <c r="V37" i="478" s="1"/>
  <c r="B39" i="486"/>
  <c r="H39" i="486"/>
  <c r="I39" i="486" s="1"/>
  <c r="C40" i="486"/>
  <c r="Y41" i="486"/>
  <c r="C41" i="486" s="1"/>
  <c r="O38" i="486"/>
  <c r="Q38" i="486" s="1"/>
  <c r="S38" i="486"/>
  <c r="P38" i="486" s="1"/>
  <c r="B39" i="465"/>
  <c r="S39" i="465" s="1"/>
  <c r="P39" i="465" s="1"/>
  <c r="R37" i="486"/>
  <c r="T37" i="486"/>
  <c r="U37" i="486" s="1"/>
  <c r="V37" i="486" s="1"/>
  <c r="S37" i="476"/>
  <c r="P37" i="476" s="1"/>
  <c r="O37" i="476"/>
  <c r="Q37" i="476" s="1"/>
  <c r="B38" i="476"/>
  <c r="H38" i="476"/>
  <c r="I38" i="476" s="1"/>
  <c r="C39" i="476"/>
  <c r="Y40" i="476"/>
  <c r="T36" i="476"/>
  <c r="U36" i="476" s="1"/>
  <c r="V36" i="476" s="1"/>
  <c r="R36" i="476"/>
  <c r="P38" i="471"/>
  <c r="I43" i="495"/>
  <c r="H43" i="495" s="1"/>
  <c r="S41" i="496"/>
  <c r="P41" i="496" s="1"/>
  <c r="O41" i="496"/>
  <c r="Q41" i="496" s="1"/>
  <c r="I43" i="496"/>
  <c r="H43" i="496" s="1"/>
  <c r="T39" i="496"/>
  <c r="U39" i="496" s="1"/>
  <c r="V39" i="496" s="1"/>
  <c r="R39" i="496"/>
  <c r="O40" i="496"/>
  <c r="Q40" i="496" s="1"/>
  <c r="S40" i="496"/>
  <c r="P40" i="496" s="1"/>
  <c r="R39" i="494"/>
  <c r="T39" i="494"/>
  <c r="U39" i="494" s="1"/>
  <c r="V39" i="494" s="1"/>
  <c r="O40" i="494"/>
  <c r="Q40" i="494" s="1"/>
  <c r="S40" i="494"/>
  <c r="P40" i="494" s="1"/>
  <c r="O41" i="494"/>
  <c r="Q41" i="494" s="1"/>
  <c r="S41" i="494"/>
  <c r="P41" i="494" s="1"/>
  <c r="I43" i="494"/>
  <c r="H43" i="494" s="1"/>
  <c r="R39" i="495"/>
  <c r="T39" i="495"/>
  <c r="U39" i="495" s="1"/>
  <c r="V39" i="495" s="1"/>
  <c r="O40" i="495"/>
  <c r="Q40" i="495" s="1"/>
  <c r="S40" i="495"/>
  <c r="P40" i="495" s="1"/>
  <c r="S41" i="495"/>
  <c r="P41" i="495" s="1"/>
  <c r="O41" i="495"/>
  <c r="Q41" i="495" s="1"/>
  <c r="S39" i="492"/>
  <c r="P39" i="492" s="1"/>
  <c r="O39" i="492"/>
  <c r="Q39" i="492" s="1"/>
  <c r="R38" i="492"/>
  <c r="T38" i="492"/>
  <c r="U38" i="492" s="1"/>
  <c r="V38" i="492" s="1"/>
  <c r="B41" i="492"/>
  <c r="H41" i="492"/>
  <c r="I41" i="492" s="1"/>
  <c r="H40" i="492"/>
  <c r="I40" i="492" s="1"/>
  <c r="B40" i="492"/>
  <c r="R38" i="493"/>
  <c r="T38" i="493"/>
  <c r="U38" i="493" s="1"/>
  <c r="V38" i="493" s="1"/>
  <c r="S39" i="493"/>
  <c r="P39" i="493" s="1"/>
  <c r="O39" i="493"/>
  <c r="Q39" i="493" s="1"/>
  <c r="B40" i="493"/>
  <c r="H40" i="493"/>
  <c r="I40" i="493" s="1"/>
  <c r="H41" i="493"/>
  <c r="I41" i="493" s="1"/>
  <c r="B41" i="493"/>
  <c r="O39" i="491"/>
  <c r="Q39" i="491" s="1"/>
  <c r="S39" i="491"/>
  <c r="P39" i="491" s="1"/>
  <c r="H41" i="491"/>
  <c r="I41" i="491" s="1"/>
  <c r="B41" i="491"/>
  <c r="B40" i="491"/>
  <c r="H40" i="491"/>
  <c r="I40" i="491" s="1"/>
  <c r="R38" i="491"/>
  <c r="T38" i="491"/>
  <c r="U38" i="491" s="1"/>
  <c r="V38" i="491" s="1"/>
  <c r="P38" i="477"/>
  <c r="H39" i="471"/>
  <c r="I39" i="471" s="1"/>
  <c r="B39" i="483"/>
  <c r="S39" i="483" s="1"/>
  <c r="P39" i="483" s="1"/>
  <c r="B39" i="478"/>
  <c r="O39" i="478" s="1"/>
  <c r="Q39" i="478" s="1"/>
  <c r="B39" i="477"/>
  <c r="S39" i="477" s="1"/>
  <c r="P39" i="477" s="1"/>
  <c r="B40" i="484"/>
  <c r="H40" i="484"/>
  <c r="I40" i="484" s="1"/>
  <c r="S39" i="484"/>
  <c r="P39" i="484" s="1"/>
  <c r="O39" i="484"/>
  <c r="Q39" i="484" s="1"/>
  <c r="B41" i="484"/>
  <c r="H41" i="484"/>
  <c r="I41" i="484" s="1"/>
  <c r="R38" i="484"/>
  <c r="T38" i="484"/>
  <c r="U38" i="484" s="1"/>
  <c r="V38" i="484" s="1"/>
  <c r="AB41" i="463"/>
  <c r="Y40" i="463"/>
  <c r="C40" i="463" s="1"/>
  <c r="O38" i="463"/>
  <c r="Q38" i="463" s="1"/>
  <c r="S38" i="463"/>
  <c r="P38" i="463" s="1"/>
  <c r="T37" i="463"/>
  <c r="U37" i="463" s="1"/>
  <c r="V37" i="463" s="1"/>
  <c r="R37" i="463"/>
  <c r="H39" i="463"/>
  <c r="I39" i="463" s="1"/>
  <c r="B39" i="463"/>
  <c r="O38" i="448"/>
  <c r="Q38" i="448" s="1"/>
  <c r="S38" i="448"/>
  <c r="P38" i="448" s="1"/>
  <c r="AB41" i="483"/>
  <c r="Y40" i="483"/>
  <c r="C40" i="483" s="1"/>
  <c r="H40" i="483" s="1"/>
  <c r="I40" i="483" s="1"/>
  <c r="C40" i="448"/>
  <c r="Y41" i="448"/>
  <c r="C41" i="448" s="1"/>
  <c r="R37" i="448"/>
  <c r="T37" i="448"/>
  <c r="U37" i="448" s="1"/>
  <c r="V37" i="448" s="1"/>
  <c r="H39" i="448"/>
  <c r="I39" i="448" s="1"/>
  <c r="B39" i="448"/>
  <c r="T37" i="449"/>
  <c r="U37" i="449" s="1"/>
  <c r="V37" i="449" s="1"/>
  <c r="T37" i="469"/>
  <c r="U37" i="469" s="1"/>
  <c r="V37" i="469" s="1"/>
  <c r="R37" i="469"/>
  <c r="S38" i="469"/>
  <c r="P38" i="469" s="1"/>
  <c r="O38" i="469"/>
  <c r="Q38" i="469" s="1"/>
  <c r="B39" i="469"/>
  <c r="H39" i="469"/>
  <c r="I39" i="469" s="1"/>
  <c r="AB41" i="469"/>
  <c r="Y40" i="469"/>
  <c r="C40" i="469" s="1"/>
  <c r="AB41" i="478"/>
  <c r="Y40" i="478"/>
  <c r="C40" i="478" s="1"/>
  <c r="H40" i="478" s="1"/>
  <c r="I40" i="478" s="1"/>
  <c r="S38" i="481"/>
  <c r="P38" i="481" s="1"/>
  <c r="O38" i="481"/>
  <c r="Q38" i="481" s="1"/>
  <c r="C40" i="481"/>
  <c r="Y41" i="481"/>
  <c r="C41" i="481" s="1"/>
  <c r="AB41" i="465"/>
  <c r="Y40" i="465"/>
  <c r="C40" i="465" s="1"/>
  <c r="H40" i="465" s="1"/>
  <c r="I40" i="465" s="1"/>
  <c r="B39" i="481"/>
  <c r="H39" i="481"/>
  <c r="I39" i="481" s="1"/>
  <c r="S38" i="449"/>
  <c r="P38" i="449" s="1"/>
  <c r="O38" i="449"/>
  <c r="Q38" i="449" s="1"/>
  <c r="R38" i="449" s="1"/>
  <c r="H39" i="449"/>
  <c r="I39" i="449" s="1"/>
  <c r="B39" i="449"/>
  <c r="AB41" i="449"/>
  <c r="Y40" i="449"/>
  <c r="C40" i="449" s="1"/>
  <c r="T37" i="481"/>
  <c r="U37" i="481" s="1"/>
  <c r="V37" i="481" s="1"/>
  <c r="R37" i="481"/>
  <c r="T38" i="478"/>
  <c r="U38" i="478" s="1"/>
  <c r="V38" i="478" s="1"/>
  <c r="R38" i="478"/>
  <c r="S41" i="456"/>
  <c r="P41" i="456" s="1"/>
  <c r="O41" i="456"/>
  <c r="Q41" i="456" s="1"/>
  <c r="H39" i="466"/>
  <c r="I39" i="466" s="1"/>
  <c r="B39" i="466"/>
  <c r="B41" i="455"/>
  <c r="H41" i="455"/>
  <c r="I41" i="455" s="1"/>
  <c r="I43" i="455" s="1"/>
  <c r="H43" i="455" s="1"/>
  <c r="AB41" i="466"/>
  <c r="Y40" i="466"/>
  <c r="C40" i="466" s="1"/>
  <c r="R37" i="466"/>
  <c r="T37" i="466"/>
  <c r="U37" i="466" s="1"/>
  <c r="V37" i="466" s="1"/>
  <c r="AB41" i="477"/>
  <c r="Y40" i="477"/>
  <c r="C40" i="477" s="1"/>
  <c r="B40" i="477" s="1"/>
  <c r="R39" i="456"/>
  <c r="T39" i="456"/>
  <c r="U39" i="456" s="1"/>
  <c r="V39" i="456" s="1"/>
  <c r="AB41" i="458"/>
  <c r="Y40" i="458"/>
  <c r="C40" i="458" s="1"/>
  <c r="R39" i="455"/>
  <c r="T39" i="455"/>
  <c r="U39" i="455" s="1"/>
  <c r="V39" i="455" s="1"/>
  <c r="S40" i="455"/>
  <c r="P40" i="455" s="1"/>
  <c r="O40" i="455"/>
  <c r="Q40" i="455" s="1"/>
  <c r="I43" i="456"/>
  <c r="H43" i="456" s="1"/>
  <c r="AB41" i="471"/>
  <c r="Y40" i="471"/>
  <c r="C40" i="471" s="1"/>
  <c r="H40" i="471" s="1"/>
  <c r="I40" i="471" s="1"/>
  <c r="S40" i="456"/>
  <c r="P40" i="456" s="1"/>
  <c r="O40" i="456"/>
  <c r="Q40" i="456" s="1"/>
  <c r="S38" i="466"/>
  <c r="P38" i="466" s="1"/>
  <c r="O38" i="466"/>
  <c r="Q38" i="466" s="1"/>
  <c r="H41" i="467"/>
  <c r="I41" i="467" s="1"/>
  <c r="B41" i="467"/>
  <c r="B40" i="461"/>
  <c r="H40" i="461"/>
  <c r="I40" i="461" s="1"/>
  <c r="S39" i="460"/>
  <c r="P39" i="460" s="1"/>
  <c r="O39" i="460"/>
  <c r="Q39" i="460" s="1"/>
  <c r="T38" i="471"/>
  <c r="R38" i="471"/>
  <c r="AB41" i="457"/>
  <c r="Y40" i="457"/>
  <c r="C40" i="457" s="1"/>
  <c r="AB41" i="470"/>
  <c r="Y40" i="470"/>
  <c r="C40" i="470" s="1"/>
  <c r="H40" i="475"/>
  <c r="I40" i="475" s="1"/>
  <c r="B40" i="475"/>
  <c r="B41" i="460"/>
  <c r="H41" i="460"/>
  <c r="I41" i="460" s="1"/>
  <c r="S39" i="482"/>
  <c r="P39" i="482" s="1"/>
  <c r="O39" i="482"/>
  <c r="Q39" i="482" s="1"/>
  <c r="S38" i="464"/>
  <c r="P38" i="464" s="1"/>
  <c r="AF38" i="464"/>
  <c r="O38" i="464"/>
  <c r="Q38" i="464" s="1"/>
  <c r="T37" i="472"/>
  <c r="U37" i="472" s="1"/>
  <c r="V37" i="472" s="1"/>
  <c r="R37" i="472"/>
  <c r="T38" i="450"/>
  <c r="U38" i="450" s="1"/>
  <c r="V38" i="450" s="1"/>
  <c r="R38" i="450"/>
  <c r="B40" i="462"/>
  <c r="H40" i="462"/>
  <c r="I40" i="462" s="1"/>
  <c r="T37" i="480"/>
  <c r="U37" i="480" s="1"/>
  <c r="V37" i="480" s="1"/>
  <c r="R37" i="480"/>
  <c r="H40" i="467"/>
  <c r="I40" i="467" s="1"/>
  <c r="B40" i="467"/>
  <c r="B40" i="460"/>
  <c r="H40" i="460"/>
  <c r="I40" i="460" s="1"/>
  <c r="H41" i="453"/>
  <c r="I41" i="453" s="1"/>
  <c r="B41" i="453"/>
  <c r="S38" i="485"/>
  <c r="P38" i="485" s="1"/>
  <c r="O38" i="485"/>
  <c r="Q38" i="485" s="1"/>
  <c r="S39" i="462"/>
  <c r="P39" i="462" s="1"/>
  <c r="O39" i="462"/>
  <c r="Q39" i="462" s="1"/>
  <c r="S38" i="452"/>
  <c r="P38" i="452" s="1"/>
  <c r="O38" i="452"/>
  <c r="Q38" i="452" s="1"/>
  <c r="C40" i="452"/>
  <c r="Y41" i="452"/>
  <c r="C41" i="452" s="1"/>
  <c r="S38" i="468"/>
  <c r="P38" i="468" s="1"/>
  <c r="O38" i="468"/>
  <c r="Q38" i="468" s="1"/>
  <c r="T37" i="457"/>
  <c r="U37" i="457" s="1"/>
  <c r="V37" i="457" s="1"/>
  <c r="R37" i="457"/>
  <c r="C40" i="454"/>
  <c r="Y41" i="454"/>
  <c r="C41" i="454" s="1"/>
  <c r="H41" i="479"/>
  <c r="I41" i="479" s="1"/>
  <c r="B41" i="479"/>
  <c r="R37" i="454"/>
  <c r="T37" i="454"/>
  <c r="U37" i="454" s="1"/>
  <c r="V37" i="454" s="1"/>
  <c r="T38" i="483"/>
  <c r="U38" i="483" s="1"/>
  <c r="V38" i="483" s="1"/>
  <c r="R38" i="483"/>
  <c r="R37" i="452"/>
  <c r="T37" i="452"/>
  <c r="U37" i="452" s="1"/>
  <c r="V37" i="452" s="1"/>
  <c r="O39" i="465"/>
  <c r="Q39" i="465" s="1"/>
  <c r="B39" i="464"/>
  <c r="H39" i="464"/>
  <c r="I39" i="464" s="1"/>
  <c r="B40" i="453"/>
  <c r="H40" i="453"/>
  <c r="I40" i="453" s="1"/>
  <c r="S39" i="458"/>
  <c r="P39" i="458" s="1"/>
  <c r="O39" i="458"/>
  <c r="Q39" i="458" s="1"/>
  <c r="B40" i="458"/>
  <c r="H40" i="458"/>
  <c r="I40" i="458" s="1"/>
  <c r="B39" i="452"/>
  <c r="H39" i="452"/>
  <c r="I39" i="452" s="1"/>
  <c r="O38" i="470"/>
  <c r="Q38" i="470" s="1"/>
  <c r="S38" i="470"/>
  <c r="P38" i="470" s="1"/>
  <c r="C40" i="480"/>
  <c r="Y41" i="480"/>
  <c r="C41" i="480" s="1"/>
  <c r="B39" i="451"/>
  <c r="H39" i="451"/>
  <c r="I39" i="451" s="1"/>
  <c r="T37" i="464"/>
  <c r="U37" i="464" s="1"/>
  <c r="V37" i="464" s="1"/>
  <c r="R37" i="464"/>
  <c r="C40" i="468"/>
  <c r="Y41" i="468"/>
  <c r="C41" i="468" s="1"/>
  <c r="H39" i="454"/>
  <c r="I39" i="454" s="1"/>
  <c r="B39" i="454"/>
  <c r="H40" i="479"/>
  <c r="I40" i="479" s="1"/>
  <c r="B40" i="479"/>
  <c r="S38" i="472"/>
  <c r="P38" i="472" s="1"/>
  <c r="O38" i="472"/>
  <c r="Q38" i="472" s="1"/>
  <c r="T38" i="462"/>
  <c r="U38" i="462" s="1"/>
  <c r="V38" i="462" s="1"/>
  <c r="R38" i="462"/>
  <c r="R38" i="474"/>
  <c r="T38" i="474"/>
  <c r="U38" i="474" s="1"/>
  <c r="V38" i="474" s="1"/>
  <c r="S39" i="467"/>
  <c r="P39" i="467" s="1"/>
  <c r="O39" i="467"/>
  <c r="Q39" i="467" s="1"/>
  <c r="S39" i="471"/>
  <c r="P39" i="471" s="1"/>
  <c r="O39" i="471"/>
  <c r="Q39" i="471" s="1"/>
  <c r="C40" i="473"/>
  <c r="Y41" i="473"/>
  <c r="C41" i="473" s="1"/>
  <c r="AB41" i="464"/>
  <c r="Y40" i="464"/>
  <c r="C40" i="464" s="1"/>
  <c r="S41" i="459"/>
  <c r="P41" i="459" s="1"/>
  <c r="O41" i="459"/>
  <c r="Q41" i="459" s="1"/>
  <c r="R38" i="458"/>
  <c r="T38" i="458"/>
  <c r="U38" i="458" s="1"/>
  <c r="V38" i="458" s="1"/>
  <c r="R38" i="477"/>
  <c r="T38" i="477"/>
  <c r="H39" i="480"/>
  <c r="I39" i="480" s="1"/>
  <c r="B39" i="480"/>
  <c r="AB41" i="451"/>
  <c r="Y40" i="451"/>
  <c r="C40" i="451" s="1"/>
  <c r="S39" i="479"/>
  <c r="P39" i="479" s="1"/>
  <c r="O39" i="479"/>
  <c r="Q39" i="479" s="1"/>
  <c r="H39" i="468"/>
  <c r="I39" i="468" s="1"/>
  <c r="B39" i="468"/>
  <c r="T39" i="459"/>
  <c r="U39" i="459" s="1"/>
  <c r="V39" i="459" s="1"/>
  <c r="R39" i="459"/>
  <c r="O39" i="461"/>
  <c r="Q39" i="461" s="1"/>
  <c r="S39" i="461"/>
  <c r="P39" i="461" s="1"/>
  <c r="T37" i="485"/>
  <c r="U37" i="485" s="1"/>
  <c r="V37" i="485" s="1"/>
  <c r="R37" i="485"/>
  <c r="T38" i="465"/>
  <c r="U38" i="465" s="1"/>
  <c r="V38" i="465" s="1"/>
  <c r="R38" i="465"/>
  <c r="T38" i="475"/>
  <c r="U38" i="475" s="1"/>
  <c r="V38" i="475" s="1"/>
  <c r="R38" i="475"/>
  <c r="T38" i="460"/>
  <c r="U38" i="460" s="1"/>
  <c r="V38" i="460" s="1"/>
  <c r="R38" i="460"/>
  <c r="S39" i="453"/>
  <c r="P39" i="453" s="1"/>
  <c r="O39" i="453"/>
  <c r="Q39" i="453" s="1"/>
  <c r="B39" i="473"/>
  <c r="H39" i="473"/>
  <c r="I39" i="473" s="1"/>
  <c r="I43" i="459"/>
  <c r="H43" i="459" s="1"/>
  <c r="O39" i="483"/>
  <c r="Q39" i="483" s="1"/>
  <c r="O38" i="480"/>
  <c r="Q38" i="480" s="1"/>
  <c r="S38" i="480"/>
  <c r="P38" i="480" s="1"/>
  <c r="B39" i="472"/>
  <c r="H39" i="472"/>
  <c r="I39" i="472" s="1"/>
  <c r="S39" i="474"/>
  <c r="P39" i="474" s="1"/>
  <c r="O39" i="474"/>
  <c r="Q39" i="474" s="1"/>
  <c r="H41" i="450"/>
  <c r="I41" i="450" s="1"/>
  <c r="B41" i="450"/>
  <c r="H41" i="461"/>
  <c r="I41" i="461" s="1"/>
  <c r="B41" i="461"/>
  <c r="S38" i="457"/>
  <c r="P38" i="457" s="1"/>
  <c r="O38" i="457"/>
  <c r="Q38" i="457" s="1"/>
  <c r="T38" i="467"/>
  <c r="U38" i="467" s="1"/>
  <c r="V38" i="467" s="1"/>
  <c r="R38" i="467"/>
  <c r="R38" i="461"/>
  <c r="T38" i="461"/>
  <c r="U38" i="461" s="1"/>
  <c r="V38" i="461" s="1"/>
  <c r="H41" i="482"/>
  <c r="I41" i="482" s="1"/>
  <c r="B41" i="482"/>
  <c r="R37" i="470"/>
  <c r="T37" i="470"/>
  <c r="U37" i="470" s="1"/>
  <c r="V37" i="470" s="1"/>
  <c r="C40" i="485"/>
  <c r="Y41" i="485"/>
  <c r="C41" i="485" s="1"/>
  <c r="AB41" i="472"/>
  <c r="Y40" i="472"/>
  <c r="C40" i="472" s="1"/>
  <c r="T37" i="451"/>
  <c r="U37" i="451" s="1"/>
  <c r="V37" i="451" s="1"/>
  <c r="R37" i="451"/>
  <c r="S38" i="473"/>
  <c r="P38" i="473" s="1"/>
  <c r="O38" i="473"/>
  <c r="Q38" i="473" s="1"/>
  <c r="B40" i="450"/>
  <c r="H40" i="450"/>
  <c r="I40" i="450" s="1"/>
  <c r="S40" i="459"/>
  <c r="P40" i="459" s="1"/>
  <c r="O40" i="459"/>
  <c r="Q40" i="459" s="1"/>
  <c r="S38" i="451"/>
  <c r="P38" i="451" s="1"/>
  <c r="O38" i="451"/>
  <c r="Q38" i="451" s="1"/>
  <c r="R37" i="468"/>
  <c r="T37" i="468"/>
  <c r="U37" i="468" s="1"/>
  <c r="V37" i="468" s="1"/>
  <c r="H40" i="482"/>
  <c r="I40" i="482" s="1"/>
  <c r="B40" i="482"/>
  <c r="H39" i="485"/>
  <c r="I39" i="485" s="1"/>
  <c r="B39" i="485"/>
  <c r="R38" i="453"/>
  <c r="T38" i="453"/>
  <c r="U38" i="453" s="1"/>
  <c r="V38" i="453" s="1"/>
  <c r="S38" i="454"/>
  <c r="P38" i="454" s="1"/>
  <c r="O38" i="454"/>
  <c r="Q38" i="454" s="1"/>
  <c r="B41" i="474"/>
  <c r="H41" i="474"/>
  <c r="I41" i="474" s="1"/>
  <c r="S39" i="475"/>
  <c r="P39" i="475" s="1"/>
  <c r="O39" i="475"/>
  <c r="Q39" i="475" s="1"/>
  <c r="H39" i="457"/>
  <c r="I39" i="457" s="1"/>
  <c r="B39" i="457"/>
  <c r="B39" i="470"/>
  <c r="H39" i="470"/>
  <c r="I39" i="470" s="1"/>
  <c r="T37" i="473"/>
  <c r="U37" i="473" s="1"/>
  <c r="V37" i="473" s="1"/>
  <c r="R37" i="473"/>
  <c r="H41" i="475"/>
  <c r="I41" i="475" s="1"/>
  <c r="B41" i="475"/>
  <c r="T38" i="482"/>
  <c r="U38" i="482" s="1"/>
  <c r="V38" i="482" s="1"/>
  <c r="R38" i="482"/>
  <c r="T38" i="479"/>
  <c r="U38" i="479" s="1"/>
  <c r="V38" i="479" s="1"/>
  <c r="R38" i="479"/>
  <c r="B41" i="462"/>
  <c r="H41" i="462"/>
  <c r="I41" i="462" s="1"/>
  <c r="S39" i="450"/>
  <c r="P39" i="450" s="1"/>
  <c r="O39" i="450"/>
  <c r="Q39" i="450" s="1"/>
  <c r="B40" i="474"/>
  <c r="H40" i="474"/>
  <c r="I40" i="474" s="1"/>
  <c r="H40" i="477" l="1"/>
  <c r="I40" i="477" s="1"/>
  <c r="T38" i="486"/>
  <c r="U38" i="486" s="1"/>
  <c r="V38" i="486" s="1"/>
  <c r="R38" i="486"/>
  <c r="H41" i="486"/>
  <c r="I41" i="486" s="1"/>
  <c r="B41" i="486"/>
  <c r="H40" i="486"/>
  <c r="I40" i="486" s="1"/>
  <c r="B40" i="486"/>
  <c r="O39" i="486"/>
  <c r="Q39" i="486" s="1"/>
  <c r="S39" i="486"/>
  <c r="P39" i="486" s="1"/>
  <c r="C40" i="476"/>
  <c r="Y41" i="476"/>
  <c r="C41" i="476" s="1"/>
  <c r="B39" i="476"/>
  <c r="H39" i="476"/>
  <c r="I39" i="476" s="1"/>
  <c r="S38" i="476"/>
  <c r="P38" i="476" s="1"/>
  <c r="O38" i="476"/>
  <c r="Q38" i="476" s="1"/>
  <c r="R37" i="476"/>
  <c r="T37" i="476"/>
  <c r="U37" i="476" s="1"/>
  <c r="V37" i="476" s="1"/>
  <c r="B40" i="471"/>
  <c r="S40" i="471" s="1"/>
  <c r="P40" i="471" s="1"/>
  <c r="O39" i="477"/>
  <c r="Q39" i="477" s="1"/>
  <c r="U38" i="471"/>
  <c r="V38" i="471" s="1"/>
  <c r="S39" i="478"/>
  <c r="P39" i="478" s="1"/>
  <c r="B40" i="465"/>
  <c r="S40" i="465" s="1"/>
  <c r="P40" i="465" s="1"/>
  <c r="I43" i="462"/>
  <c r="H43" i="462" s="1"/>
  <c r="I43" i="492"/>
  <c r="H43" i="492" s="1"/>
  <c r="B40" i="483"/>
  <c r="I43" i="493"/>
  <c r="U38" i="477"/>
  <c r="V38" i="477" s="1"/>
  <c r="I43" i="491"/>
  <c r="H43" i="491" s="1"/>
  <c r="T40" i="496"/>
  <c r="U40" i="496" s="1"/>
  <c r="V40" i="496" s="1"/>
  <c r="R40" i="496"/>
  <c r="T41" i="496"/>
  <c r="R41" i="496"/>
  <c r="P42" i="496"/>
  <c r="P44" i="496" s="1"/>
  <c r="I43" i="488" s="1"/>
  <c r="J43" i="488" s="1"/>
  <c r="T41" i="495"/>
  <c r="R41" i="495"/>
  <c r="P42" i="494"/>
  <c r="P44" i="494" s="1"/>
  <c r="I45" i="488" s="1"/>
  <c r="J45" i="488" s="1"/>
  <c r="P42" i="495"/>
  <c r="P44" i="495" s="1"/>
  <c r="I44" i="488" s="1"/>
  <c r="J44" i="488" s="1"/>
  <c r="R41" i="494"/>
  <c r="T41" i="494"/>
  <c r="R40" i="495"/>
  <c r="T40" i="495"/>
  <c r="U40" i="495" s="1"/>
  <c r="V40" i="495" s="1"/>
  <c r="R40" i="494"/>
  <c r="T40" i="494"/>
  <c r="U40" i="494" s="1"/>
  <c r="V40" i="494" s="1"/>
  <c r="S40" i="492"/>
  <c r="P40" i="492" s="1"/>
  <c r="O40" i="492"/>
  <c r="Q40" i="492" s="1"/>
  <c r="O41" i="492"/>
  <c r="Q41" i="492" s="1"/>
  <c r="S41" i="492"/>
  <c r="P41" i="492" s="1"/>
  <c r="O40" i="493"/>
  <c r="Q40" i="493" s="1"/>
  <c r="S40" i="493"/>
  <c r="P40" i="493" s="1"/>
  <c r="T39" i="493"/>
  <c r="U39" i="493" s="1"/>
  <c r="V39" i="493" s="1"/>
  <c r="R39" i="493"/>
  <c r="T39" i="492"/>
  <c r="U39" i="492" s="1"/>
  <c r="V39" i="492" s="1"/>
  <c r="R39" i="492"/>
  <c r="O41" i="493"/>
  <c r="Q41" i="493" s="1"/>
  <c r="S41" i="493"/>
  <c r="P41" i="493" s="1"/>
  <c r="O40" i="491"/>
  <c r="Q40" i="491" s="1"/>
  <c r="S40" i="491"/>
  <c r="P40" i="491" s="1"/>
  <c r="S41" i="491"/>
  <c r="P41" i="491" s="1"/>
  <c r="O41" i="491"/>
  <c r="Q41" i="491" s="1"/>
  <c r="R39" i="491"/>
  <c r="T39" i="491"/>
  <c r="U39" i="491" s="1"/>
  <c r="V39" i="491" s="1"/>
  <c r="B40" i="478"/>
  <c r="O40" i="478" s="1"/>
  <c r="Q40" i="478" s="1"/>
  <c r="Y41" i="469"/>
  <c r="C41" i="469" s="1"/>
  <c r="B41" i="469" s="1"/>
  <c r="I43" i="484"/>
  <c r="H43" i="484" s="1"/>
  <c r="S40" i="484"/>
  <c r="P40" i="484" s="1"/>
  <c r="O40" i="484"/>
  <c r="Q40" i="484" s="1"/>
  <c r="S41" i="484"/>
  <c r="P41" i="484" s="1"/>
  <c r="O41" i="484"/>
  <c r="Q41" i="484" s="1"/>
  <c r="T39" i="484"/>
  <c r="U39" i="484" s="1"/>
  <c r="R39" i="484"/>
  <c r="I43" i="475"/>
  <c r="H43" i="475" s="1"/>
  <c r="Y41" i="463"/>
  <c r="C41" i="463" s="1"/>
  <c r="B41" i="463" s="1"/>
  <c r="Y41" i="483"/>
  <c r="C41" i="483" s="1"/>
  <c r="T38" i="449"/>
  <c r="U38" i="449" s="1"/>
  <c r="V38" i="449" s="1"/>
  <c r="H40" i="463"/>
  <c r="I40" i="463" s="1"/>
  <c r="B40" i="463"/>
  <c r="S39" i="463"/>
  <c r="P39" i="463" s="1"/>
  <c r="O39" i="463"/>
  <c r="Q39" i="463" s="1"/>
  <c r="R38" i="463"/>
  <c r="T38" i="463"/>
  <c r="U38" i="463" s="1"/>
  <c r="V38" i="463" s="1"/>
  <c r="Y41" i="457"/>
  <c r="C41" i="457" s="1"/>
  <c r="Y41" i="458"/>
  <c r="C41" i="458" s="1"/>
  <c r="Y41" i="477"/>
  <c r="C41" i="477" s="1"/>
  <c r="H41" i="477" s="1"/>
  <c r="I41" i="477" s="1"/>
  <c r="H41" i="448"/>
  <c r="I41" i="448" s="1"/>
  <c r="B41" i="448"/>
  <c r="S39" i="448"/>
  <c r="P39" i="448" s="1"/>
  <c r="O39" i="448"/>
  <c r="Q39" i="448" s="1"/>
  <c r="B40" i="448"/>
  <c r="H40" i="448"/>
  <c r="I40" i="448" s="1"/>
  <c r="T38" i="448"/>
  <c r="U38" i="448" s="1"/>
  <c r="V38" i="448" s="1"/>
  <c r="R38" i="448"/>
  <c r="R38" i="469"/>
  <c r="T38" i="469"/>
  <c r="U38" i="469" s="1"/>
  <c r="V38" i="469" s="1"/>
  <c r="I43" i="461"/>
  <c r="H43" i="461" s="1"/>
  <c r="H40" i="469"/>
  <c r="I40" i="469" s="1"/>
  <c r="B40" i="469"/>
  <c r="S39" i="469"/>
  <c r="P39" i="469" s="1"/>
  <c r="O39" i="469"/>
  <c r="Q39" i="469" s="1"/>
  <c r="R39" i="469" s="1"/>
  <c r="Y41" i="471"/>
  <c r="C41" i="471" s="1"/>
  <c r="Y41" i="466"/>
  <c r="C41" i="466" s="1"/>
  <c r="B41" i="466" s="1"/>
  <c r="Y41" i="449"/>
  <c r="C41" i="449" s="1"/>
  <c r="S39" i="481"/>
  <c r="P39" i="481" s="1"/>
  <c r="O39" i="481"/>
  <c r="Q39" i="481" s="1"/>
  <c r="Y41" i="478"/>
  <c r="C41" i="478" s="1"/>
  <c r="S39" i="449"/>
  <c r="P39" i="449" s="1"/>
  <c r="O39" i="449"/>
  <c r="Q39" i="449" s="1"/>
  <c r="R39" i="449" s="1"/>
  <c r="Y41" i="465"/>
  <c r="C41" i="465" s="1"/>
  <c r="B41" i="481"/>
  <c r="H41" i="481"/>
  <c r="I41" i="481" s="1"/>
  <c r="B40" i="481"/>
  <c r="H40" i="481"/>
  <c r="I40" i="481" s="1"/>
  <c r="H40" i="449"/>
  <c r="I40" i="449" s="1"/>
  <c r="B40" i="449"/>
  <c r="T38" i="481"/>
  <c r="U38" i="481" s="1"/>
  <c r="V38" i="481" s="1"/>
  <c r="R38" i="481"/>
  <c r="B40" i="466"/>
  <c r="H40" i="466"/>
  <c r="I40" i="466" s="1"/>
  <c r="T38" i="466"/>
  <c r="U38" i="466" s="1"/>
  <c r="V38" i="466" s="1"/>
  <c r="R38" i="466"/>
  <c r="S41" i="455"/>
  <c r="P41" i="455" s="1"/>
  <c r="P42" i="455" s="1"/>
  <c r="P44" i="455" s="1"/>
  <c r="I34" i="488" s="1"/>
  <c r="O41" i="455"/>
  <c r="Q41" i="455" s="1"/>
  <c r="R41" i="455" s="1"/>
  <c r="O39" i="466"/>
  <c r="Q39" i="466" s="1"/>
  <c r="S39" i="466"/>
  <c r="P39" i="466" s="1"/>
  <c r="Y41" i="451"/>
  <c r="C41" i="451" s="1"/>
  <c r="B41" i="451" s="1"/>
  <c r="R39" i="478"/>
  <c r="Y41" i="464"/>
  <c r="C41" i="464" s="1"/>
  <c r="H41" i="464" s="1"/>
  <c r="I41" i="464" s="1"/>
  <c r="R40" i="456"/>
  <c r="T40" i="456"/>
  <c r="U40" i="456" s="1"/>
  <c r="V40" i="456" s="1"/>
  <c r="P42" i="456"/>
  <c r="P44" i="456" s="1"/>
  <c r="I32" i="488" s="1"/>
  <c r="T40" i="455"/>
  <c r="U40" i="455" s="1"/>
  <c r="R40" i="455"/>
  <c r="R41" i="456"/>
  <c r="T41" i="456"/>
  <c r="S39" i="457"/>
  <c r="P39" i="457" s="1"/>
  <c r="O39" i="457"/>
  <c r="Q39" i="457" s="1"/>
  <c r="T40" i="459"/>
  <c r="U40" i="459" s="1"/>
  <c r="V40" i="459" s="1"/>
  <c r="R40" i="459"/>
  <c r="Y41" i="472"/>
  <c r="C41" i="472" s="1"/>
  <c r="I43" i="482"/>
  <c r="H43" i="482" s="1"/>
  <c r="R38" i="457"/>
  <c r="T38" i="457"/>
  <c r="U38" i="457" s="1"/>
  <c r="V38" i="457" s="1"/>
  <c r="S39" i="468"/>
  <c r="P39" i="468" s="1"/>
  <c r="O39" i="468"/>
  <c r="Q39" i="468" s="1"/>
  <c r="P42" i="459"/>
  <c r="P44" i="459" s="1"/>
  <c r="B40" i="464"/>
  <c r="H40" i="464"/>
  <c r="I40" i="464" s="1"/>
  <c r="R39" i="462"/>
  <c r="T39" i="462"/>
  <c r="U39" i="462" s="1"/>
  <c r="V39" i="462" s="1"/>
  <c r="S40" i="460"/>
  <c r="P40" i="460" s="1"/>
  <c r="O40" i="460"/>
  <c r="Q40" i="460" s="1"/>
  <c r="Y41" i="470"/>
  <c r="C41" i="470" s="1"/>
  <c r="S39" i="473"/>
  <c r="P39" i="473" s="1"/>
  <c r="O39" i="473"/>
  <c r="Q39" i="473" s="1"/>
  <c r="T39" i="471"/>
  <c r="U39" i="471" s="1"/>
  <c r="V39" i="471" s="1"/>
  <c r="R39" i="471"/>
  <c r="S40" i="462"/>
  <c r="P40" i="462" s="1"/>
  <c r="O40" i="462"/>
  <c r="Q40" i="462" s="1"/>
  <c r="R38" i="464"/>
  <c r="T38" i="464"/>
  <c r="U38" i="464" s="1"/>
  <c r="V38" i="464" s="1"/>
  <c r="I43" i="460"/>
  <c r="H43" i="460" s="1"/>
  <c r="S40" i="461"/>
  <c r="P40" i="461" s="1"/>
  <c r="O40" i="461"/>
  <c r="Q40" i="461" s="1"/>
  <c r="R39" i="450"/>
  <c r="T39" i="450"/>
  <c r="U39" i="450" s="1"/>
  <c r="V39" i="450" s="1"/>
  <c r="S41" i="462"/>
  <c r="P41" i="462" s="1"/>
  <c r="O41" i="462"/>
  <c r="Q41" i="462" s="1"/>
  <c r="T39" i="474"/>
  <c r="U39" i="474" s="1"/>
  <c r="V39" i="474" s="1"/>
  <c r="R39" i="474"/>
  <c r="S39" i="472"/>
  <c r="P39" i="472" s="1"/>
  <c r="O39" i="472"/>
  <c r="Q39" i="472" s="1"/>
  <c r="R39" i="483"/>
  <c r="T39" i="483"/>
  <c r="U39" i="483" s="1"/>
  <c r="V39" i="483" s="1"/>
  <c r="T39" i="479"/>
  <c r="U39" i="479" s="1"/>
  <c r="V39" i="479" s="1"/>
  <c r="R39" i="479"/>
  <c r="H41" i="473"/>
  <c r="I41" i="473" s="1"/>
  <c r="B41" i="473"/>
  <c r="T38" i="470"/>
  <c r="U38" i="470" s="1"/>
  <c r="V38" i="470" s="1"/>
  <c r="R38" i="470"/>
  <c r="S40" i="453"/>
  <c r="P40" i="453" s="1"/>
  <c r="O40" i="453"/>
  <c r="Q40" i="453" s="1"/>
  <c r="R39" i="477"/>
  <c r="T39" i="477"/>
  <c r="U39" i="477" s="1"/>
  <c r="V39" i="477" s="1"/>
  <c r="B41" i="452"/>
  <c r="H41" i="452"/>
  <c r="I41" i="452" s="1"/>
  <c r="S40" i="467"/>
  <c r="P40" i="467" s="1"/>
  <c r="O40" i="467"/>
  <c r="Q40" i="467" s="1"/>
  <c r="S41" i="460"/>
  <c r="P41" i="460" s="1"/>
  <c r="O41" i="460"/>
  <c r="Q41" i="460" s="1"/>
  <c r="S40" i="474"/>
  <c r="P40" i="474" s="1"/>
  <c r="O40" i="474"/>
  <c r="Q40" i="474" s="1"/>
  <c r="I43" i="474"/>
  <c r="H43" i="474" s="1"/>
  <c r="S41" i="461"/>
  <c r="P41" i="461" s="1"/>
  <c r="O41" i="461"/>
  <c r="Q41" i="461" s="1"/>
  <c r="O40" i="471"/>
  <c r="Q40" i="471" s="1"/>
  <c r="H40" i="473"/>
  <c r="I40" i="473" s="1"/>
  <c r="B40" i="473"/>
  <c r="R39" i="467"/>
  <c r="T39" i="467"/>
  <c r="U39" i="467" s="1"/>
  <c r="V39" i="467" s="1"/>
  <c r="S39" i="452"/>
  <c r="P39" i="452" s="1"/>
  <c r="O39" i="452"/>
  <c r="Q39" i="452" s="1"/>
  <c r="S41" i="479"/>
  <c r="P41" i="479" s="1"/>
  <c r="O41" i="479"/>
  <c r="Q41" i="479" s="1"/>
  <c r="H41" i="454"/>
  <c r="I41" i="454" s="1"/>
  <c r="B41" i="454"/>
  <c r="H40" i="452"/>
  <c r="I40" i="452" s="1"/>
  <c r="B40" i="452"/>
  <c r="S41" i="453"/>
  <c r="P41" i="453" s="1"/>
  <c r="O41" i="453"/>
  <c r="Q41" i="453" s="1"/>
  <c r="H40" i="457"/>
  <c r="I40" i="457" s="1"/>
  <c r="B40" i="457"/>
  <c r="S39" i="470"/>
  <c r="P39" i="470" s="1"/>
  <c r="O39" i="470"/>
  <c r="Q39" i="470" s="1"/>
  <c r="S41" i="474"/>
  <c r="P41" i="474" s="1"/>
  <c r="O41" i="474"/>
  <c r="Q41" i="474" s="1"/>
  <c r="R38" i="454"/>
  <c r="T38" i="454"/>
  <c r="U38" i="454" s="1"/>
  <c r="V38" i="454" s="1"/>
  <c r="O39" i="485"/>
  <c r="Q39" i="485" s="1"/>
  <c r="S39" i="485"/>
  <c r="P39" i="485" s="1"/>
  <c r="S40" i="477"/>
  <c r="P40" i="477" s="1"/>
  <c r="O40" i="477"/>
  <c r="Q40" i="477" s="1"/>
  <c r="B41" i="485"/>
  <c r="H41" i="485"/>
  <c r="I41" i="485" s="1"/>
  <c r="T38" i="480"/>
  <c r="U38" i="480" s="1"/>
  <c r="V38" i="480" s="1"/>
  <c r="R38" i="480"/>
  <c r="S40" i="483"/>
  <c r="P40" i="483" s="1"/>
  <c r="O40" i="483"/>
  <c r="Q40" i="483" s="1"/>
  <c r="T39" i="461"/>
  <c r="U39" i="461" s="1"/>
  <c r="V39" i="461" s="1"/>
  <c r="R39" i="461"/>
  <c r="B40" i="451"/>
  <c r="H40" i="451"/>
  <c r="I40" i="451" s="1"/>
  <c r="T38" i="472"/>
  <c r="U38" i="472" s="1"/>
  <c r="V38" i="472" s="1"/>
  <c r="R38" i="472"/>
  <c r="S39" i="451"/>
  <c r="P39" i="451" s="1"/>
  <c r="O39" i="451"/>
  <c r="Q39" i="451" s="1"/>
  <c r="S39" i="464"/>
  <c r="P39" i="464" s="1"/>
  <c r="O39" i="464"/>
  <c r="Q39" i="464" s="1"/>
  <c r="AF39" i="464"/>
  <c r="I43" i="479"/>
  <c r="H43" i="479" s="1"/>
  <c r="H40" i="454"/>
  <c r="I40" i="454" s="1"/>
  <c r="B40" i="454"/>
  <c r="R38" i="468"/>
  <c r="T38" i="468"/>
  <c r="U38" i="468" s="1"/>
  <c r="V38" i="468" s="1"/>
  <c r="T38" i="485"/>
  <c r="U38" i="485" s="1"/>
  <c r="V38" i="485" s="1"/>
  <c r="R38" i="485"/>
  <c r="I43" i="453"/>
  <c r="H43" i="453" s="1"/>
  <c r="S40" i="475"/>
  <c r="P40" i="475" s="1"/>
  <c r="O40" i="475"/>
  <c r="Q40" i="475" s="1"/>
  <c r="H41" i="457"/>
  <c r="I41" i="457" s="1"/>
  <c r="B41" i="457"/>
  <c r="S41" i="467"/>
  <c r="P41" i="467" s="1"/>
  <c r="O41" i="467"/>
  <c r="Q41" i="467" s="1"/>
  <c r="H40" i="485"/>
  <c r="I40" i="485" s="1"/>
  <c r="B40" i="485"/>
  <c r="I43" i="477"/>
  <c r="H43" i="477" s="1"/>
  <c r="R39" i="453"/>
  <c r="T39" i="453"/>
  <c r="U39" i="453" s="1"/>
  <c r="V39" i="453" s="1"/>
  <c r="H41" i="468"/>
  <c r="I41" i="468" s="1"/>
  <c r="B41" i="468"/>
  <c r="H41" i="480"/>
  <c r="I41" i="480" s="1"/>
  <c r="B41" i="480"/>
  <c r="T39" i="458"/>
  <c r="U39" i="458" s="1"/>
  <c r="V39" i="458" s="1"/>
  <c r="R39" i="458"/>
  <c r="R39" i="460"/>
  <c r="T39" i="460"/>
  <c r="U39" i="460" s="1"/>
  <c r="V39" i="460" s="1"/>
  <c r="I43" i="467"/>
  <c r="H43" i="467" s="1"/>
  <c r="S41" i="475"/>
  <c r="P41" i="475" s="1"/>
  <c r="O41" i="475"/>
  <c r="Q41" i="475" s="1"/>
  <c r="R39" i="475"/>
  <c r="T39" i="475"/>
  <c r="U39" i="475" s="1"/>
  <c r="V39" i="475" s="1"/>
  <c r="R38" i="451"/>
  <c r="T38" i="451"/>
  <c r="U38" i="451" s="1"/>
  <c r="V38" i="451" s="1"/>
  <c r="S41" i="450"/>
  <c r="P41" i="450" s="1"/>
  <c r="O41" i="450"/>
  <c r="Q41" i="450" s="1"/>
  <c r="S39" i="480"/>
  <c r="P39" i="480" s="1"/>
  <c r="O39" i="480"/>
  <c r="Q39" i="480" s="1"/>
  <c r="S40" i="479"/>
  <c r="P40" i="479" s="1"/>
  <c r="O40" i="479"/>
  <c r="Q40" i="479" s="1"/>
  <c r="S39" i="454"/>
  <c r="P39" i="454" s="1"/>
  <c r="O39" i="454"/>
  <c r="Q39" i="454" s="1"/>
  <c r="B40" i="468"/>
  <c r="H40" i="468"/>
  <c r="I40" i="468" s="1"/>
  <c r="H40" i="480"/>
  <c r="I40" i="480" s="1"/>
  <c r="B40" i="480"/>
  <c r="R39" i="465"/>
  <c r="T39" i="465"/>
  <c r="U39" i="465" s="1"/>
  <c r="V39" i="465" s="1"/>
  <c r="R38" i="452"/>
  <c r="T38" i="452"/>
  <c r="U38" i="452" s="1"/>
  <c r="V38" i="452" s="1"/>
  <c r="S40" i="482"/>
  <c r="P40" i="482" s="1"/>
  <c r="O40" i="482"/>
  <c r="Q40" i="482" s="1"/>
  <c r="S40" i="450"/>
  <c r="P40" i="450" s="1"/>
  <c r="O40" i="450"/>
  <c r="Q40" i="450" s="1"/>
  <c r="R38" i="473"/>
  <c r="T38" i="473"/>
  <c r="U38" i="473" s="1"/>
  <c r="V38" i="473" s="1"/>
  <c r="H40" i="472"/>
  <c r="I40" i="472" s="1"/>
  <c r="B40" i="472"/>
  <c r="S41" i="482"/>
  <c r="P41" i="482" s="1"/>
  <c r="O41" i="482"/>
  <c r="Q41" i="482" s="1"/>
  <c r="I43" i="450"/>
  <c r="H43" i="450" s="1"/>
  <c r="T41" i="459"/>
  <c r="R41" i="459"/>
  <c r="S40" i="458"/>
  <c r="P40" i="458" s="1"/>
  <c r="O40" i="458"/>
  <c r="Q40" i="458" s="1"/>
  <c r="T39" i="482"/>
  <c r="U39" i="482" s="1"/>
  <c r="V39" i="482" s="1"/>
  <c r="R39" i="482"/>
  <c r="H40" i="470"/>
  <c r="I40" i="470" s="1"/>
  <c r="B40" i="470"/>
  <c r="T39" i="478" l="1"/>
  <c r="U39" i="478" s="1"/>
  <c r="V39" i="478" s="1"/>
  <c r="O40" i="465"/>
  <c r="Q40" i="465" s="1"/>
  <c r="I43" i="486"/>
  <c r="H43" i="486" s="1"/>
  <c r="S40" i="478"/>
  <c r="P40" i="478" s="1"/>
  <c r="T39" i="486"/>
  <c r="U39" i="486" s="1"/>
  <c r="V39" i="486" s="1"/>
  <c r="R39" i="486"/>
  <c r="O40" i="486"/>
  <c r="Q40" i="486" s="1"/>
  <c r="S40" i="486"/>
  <c r="P40" i="486" s="1"/>
  <c r="O41" i="486"/>
  <c r="Q41" i="486" s="1"/>
  <c r="S41" i="486"/>
  <c r="P41" i="486" s="1"/>
  <c r="T42" i="496"/>
  <c r="T38" i="476"/>
  <c r="U38" i="476" s="1"/>
  <c r="V38" i="476" s="1"/>
  <c r="R38" i="476"/>
  <c r="O39" i="476"/>
  <c r="Q39" i="476" s="1"/>
  <c r="S39" i="476"/>
  <c r="P39" i="476" s="1"/>
  <c r="H41" i="476"/>
  <c r="I41" i="476" s="1"/>
  <c r="B41" i="476"/>
  <c r="B40" i="476"/>
  <c r="H40" i="476"/>
  <c r="I40" i="476" s="1"/>
  <c r="H41" i="451"/>
  <c r="I41" i="451" s="1"/>
  <c r="I43" i="451" s="1"/>
  <c r="H43" i="451" s="1"/>
  <c r="T42" i="494"/>
  <c r="H41" i="469"/>
  <c r="I41" i="469" s="1"/>
  <c r="I43" i="469" s="1"/>
  <c r="H43" i="469" s="1"/>
  <c r="I27" i="488"/>
  <c r="T42" i="495"/>
  <c r="H43" i="493"/>
  <c r="AG45" i="493"/>
  <c r="U41" i="496"/>
  <c r="U41" i="495"/>
  <c r="U41" i="494"/>
  <c r="P42" i="493"/>
  <c r="P44" i="493" s="1"/>
  <c r="I41" i="488" s="1"/>
  <c r="T40" i="493"/>
  <c r="U40" i="493" s="1"/>
  <c r="V40" i="493" s="1"/>
  <c r="R40" i="493"/>
  <c r="T41" i="493"/>
  <c r="R41" i="493"/>
  <c r="P42" i="492"/>
  <c r="P44" i="492" s="1"/>
  <c r="T41" i="492"/>
  <c r="U41" i="492" s="1"/>
  <c r="R41" i="492"/>
  <c r="T40" i="492"/>
  <c r="U40" i="492" s="1"/>
  <c r="V40" i="492" s="1"/>
  <c r="R40" i="492"/>
  <c r="T41" i="491"/>
  <c r="U41" i="491" s="1"/>
  <c r="R41" i="491"/>
  <c r="P42" i="491"/>
  <c r="P44" i="491" s="1"/>
  <c r="I42" i="488" s="1"/>
  <c r="J42" i="488" s="1"/>
  <c r="T40" i="491"/>
  <c r="U40" i="491" s="1"/>
  <c r="V40" i="491" s="1"/>
  <c r="R40" i="491"/>
  <c r="H41" i="466"/>
  <c r="I41" i="466" s="1"/>
  <c r="I43" i="466" s="1"/>
  <c r="H43" i="466" s="1"/>
  <c r="T42" i="459"/>
  <c r="P42" i="484"/>
  <c r="P44" i="484" s="1"/>
  <c r="I23" i="488" s="1"/>
  <c r="B41" i="477"/>
  <c r="H41" i="463"/>
  <c r="I41" i="463" s="1"/>
  <c r="I43" i="463" s="1"/>
  <c r="H43" i="463" s="1"/>
  <c r="V39" i="484"/>
  <c r="T40" i="484"/>
  <c r="R40" i="484"/>
  <c r="R41" i="484"/>
  <c r="T41" i="484"/>
  <c r="U41" i="484" s="1"/>
  <c r="V41" i="484" s="1"/>
  <c r="T39" i="463"/>
  <c r="U39" i="463" s="1"/>
  <c r="V39" i="463" s="1"/>
  <c r="R39" i="463"/>
  <c r="S40" i="463"/>
  <c r="P40" i="463" s="1"/>
  <c r="O40" i="463"/>
  <c r="Q40" i="463" s="1"/>
  <c r="B41" i="483"/>
  <c r="H41" i="483"/>
  <c r="I41" i="483" s="1"/>
  <c r="I43" i="483" s="1"/>
  <c r="H43" i="483" s="1"/>
  <c r="O41" i="463"/>
  <c r="Q41" i="463" s="1"/>
  <c r="S41" i="463"/>
  <c r="I43" i="457"/>
  <c r="H43" i="457" s="1"/>
  <c r="B41" i="464"/>
  <c r="S41" i="464" s="1"/>
  <c r="P41" i="464" s="1"/>
  <c r="H41" i="458"/>
  <c r="I41" i="458" s="1"/>
  <c r="I43" i="458" s="1"/>
  <c r="H43" i="458" s="1"/>
  <c r="B41" i="458"/>
  <c r="S40" i="448"/>
  <c r="P40" i="448" s="1"/>
  <c r="O40" i="448"/>
  <c r="Q40" i="448" s="1"/>
  <c r="T39" i="448"/>
  <c r="U39" i="448" s="1"/>
  <c r="V39" i="448" s="1"/>
  <c r="R39" i="448"/>
  <c r="S41" i="448"/>
  <c r="P41" i="448" s="1"/>
  <c r="O41" i="448"/>
  <c r="Q41" i="448" s="1"/>
  <c r="I43" i="448"/>
  <c r="H43" i="448" s="1"/>
  <c r="S40" i="469"/>
  <c r="P40" i="469" s="1"/>
  <c r="O40" i="469"/>
  <c r="Q40" i="469" s="1"/>
  <c r="R40" i="469" s="1"/>
  <c r="T39" i="469"/>
  <c r="U39" i="469" s="1"/>
  <c r="S41" i="469"/>
  <c r="O41" i="469"/>
  <c r="Q41" i="469" s="1"/>
  <c r="R41" i="469" s="1"/>
  <c r="I43" i="464"/>
  <c r="H43" i="464" s="1"/>
  <c r="T39" i="449"/>
  <c r="U39" i="449" s="1"/>
  <c r="V39" i="449" s="1"/>
  <c r="B41" i="471"/>
  <c r="H41" i="471"/>
  <c r="I41" i="471" s="1"/>
  <c r="I43" i="471" s="1"/>
  <c r="H43" i="471" s="1"/>
  <c r="S40" i="449"/>
  <c r="P40" i="449" s="1"/>
  <c r="O40" i="449"/>
  <c r="Q40" i="449" s="1"/>
  <c r="R40" i="449" s="1"/>
  <c r="I43" i="481"/>
  <c r="H43" i="481" s="1"/>
  <c r="R39" i="481"/>
  <c r="T39" i="481"/>
  <c r="U39" i="481" s="1"/>
  <c r="V39" i="481" s="1"/>
  <c r="H41" i="449"/>
  <c r="I41" i="449" s="1"/>
  <c r="I43" i="449" s="1"/>
  <c r="H43" i="449" s="1"/>
  <c r="B41" i="449"/>
  <c r="S41" i="481"/>
  <c r="P41" i="481" s="1"/>
  <c r="O41" i="481"/>
  <c r="Q41" i="481" s="1"/>
  <c r="B41" i="465"/>
  <c r="H41" i="465"/>
  <c r="I41" i="465" s="1"/>
  <c r="I43" i="465" s="1"/>
  <c r="H43" i="465" s="1"/>
  <c r="H41" i="478"/>
  <c r="I41" i="478" s="1"/>
  <c r="I43" i="478" s="1"/>
  <c r="H43" i="478" s="1"/>
  <c r="B41" i="478"/>
  <c r="S40" i="481"/>
  <c r="P40" i="481" s="1"/>
  <c r="O40" i="481"/>
  <c r="Q40" i="481" s="1"/>
  <c r="T42" i="456"/>
  <c r="U41" i="456"/>
  <c r="S41" i="466"/>
  <c r="P41" i="466" s="1"/>
  <c r="O41" i="466"/>
  <c r="Q41" i="466" s="1"/>
  <c r="S40" i="466"/>
  <c r="P40" i="466" s="1"/>
  <c r="O40" i="466"/>
  <c r="Q40" i="466" s="1"/>
  <c r="T41" i="455"/>
  <c r="T42" i="455" s="1"/>
  <c r="T40" i="478"/>
  <c r="U40" i="478" s="1"/>
  <c r="R40" i="478"/>
  <c r="V40" i="455"/>
  <c r="R39" i="466"/>
  <c r="T39" i="466"/>
  <c r="U39" i="466" s="1"/>
  <c r="V39" i="466" s="1"/>
  <c r="P42" i="475"/>
  <c r="P44" i="475" s="1"/>
  <c r="S41" i="480"/>
  <c r="P41" i="480" s="1"/>
  <c r="O41" i="480"/>
  <c r="Q41" i="480" s="1"/>
  <c r="S41" i="457"/>
  <c r="P41" i="457" s="1"/>
  <c r="O41" i="457"/>
  <c r="Q41" i="457" s="1"/>
  <c r="T39" i="485"/>
  <c r="U39" i="485" s="1"/>
  <c r="V39" i="485" s="1"/>
  <c r="R39" i="485"/>
  <c r="P42" i="474"/>
  <c r="P44" i="474" s="1"/>
  <c r="S40" i="457"/>
  <c r="P40" i="457" s="1"/>
  <c r="O40" i="457"/>
  <c r="Q40" i="457" s="1"/>
  <c r="S41" i="454"/>
  <c r="P41" i="454" s="1"/>
  <c r="O41" i="454"/>
  <c r="Q41" i="454" s="1"/>
  <c r="R39" i="452"/>
  <c r="T39" i="452"/>
  <c r="U39" i="452" s="1"/>
  <c r="V39" i="452" s="1"/>
  <c r="T40" i="474"/>
  <c r="U40" i="474" s="1"/>
  <c r="V40" i="474" s="1"/>
  <c r="R40" i="474"/>
  <c r="I43" i="473"/>
  <c r="H43" i="473" s="1"/>
  <c r="T41" i="462"/>
  <c r="U41" i="462" s="1"/>
  <c r="R41" i="462"/>
  <c r="R39" i="457"/>
  <c r="T39" i="457"/>
  <c r="U39" i="457" s="1"/>
  <c r="V39" i="457" s="1"/>
  <c r="S40" i="470"/>
  <c r="P40" i="470" s="1"/>
  <c r="O40" i="470"/>
  <c r="Q40" i="470" s="1"/>
  <c r="T40" i="458"/>
  <c r="U40" i="458" s="1"/>
  <c r="V40" i="458" s="1"/>
  <c r="R40" i="458"/>
  <c r="T41" i="450"/>
  <c r="U41" i="450" s="1"/>
  <c r="R41" i="450"/>
  <c r="I43" i="480"/>
  <c r="H43" i="480" s="1"/>
  <c r="I43" i="454"/>
  <c r="H43" i="454" s="1"/>
  <c r="P42" i="462"/>
  <c r="P44" i="462" s="1"/>
  <c r="AF41" i="464"/>
  <c r="R39" i="473"/>
  <c r="T39" i="473"/>
  <c r="U39" i="473" s="1"/>
  <c r="V39" i="473" s="1"/>
  <c r="H41" i="472"/>
  <c r="I41" i="472" s="1"/>
  <c r="I43" i="472" s="1"/>
  <c r="H43" i="472" s="1"/>
  <c r="B41" i="472"/>
  <c r="T40" i="482"/>
  <c r="U40" i="482" s="1"/>
  <c r="V40" i="482" s="1"/>
  <c r="R40" i="482"/>
  <c r="S40" i="468"/>
  <c r="P40" i="468" s="1"/>
  <c r="O40" i="468"/>
  <c r="Q40" i="468" s="1"/>
  <c r="P42" i="450"/>
  <c r="P44" i="450" s="1"/>
  <c r="S41" i="468"/>
  <c r="P41" i="468" s="1"/>
  <c r="O41" i="468"/>
  <c r="Q41" i="468" s="1"/>
  <c r="T40" i="475"/>
  <c r="U40" i="475" s="1"/>
  <c r="V40" i="475" s="1"/>
  <c r="R40" i="475"/>
  <c r="R39" i="470"/>
  <c r="T39" i="470"/>
  <c r="U39" i="470" s="1"/>
  <c r="V39" i="470" s="1"/>
  <c r="T41" i="479"/>
  <c r="U41" i="479" s="1"/>
  <c r="R41" i="479"/>
  <c r="S40" i="464"/>
  <c r="P40" i="464" s="1"/>
  <c r="AF40" i="464"/>
  <c r="O40" i="464"/>
  <c r="Q40" i="464" s="1"/>
  <c r="P42" i="482"/>
  <c r="P44" i="482" s="1"/>
  <c r="T40" i="450"/>
  <c r="U40" i="450" s="1"/>
  <c r="V40" i="450" s="1"/>
  <c r="R40" i="450"/>
  <c r="T39" i="454"/>
  <c r="U39" i="454" s="1"/>
  <c r="V39" i="454" s="1"/>
  <c r="R39" i="454"/>
  <c r="I43" i="468"/>
  <c r="H43" i="468" s="1"/>
  <c r="R39" i="451"/>
  <c r="T39" i="451"/>
  <c r="U39" i="451" s="1"/>
  <c r="V39" i="451" s="1"/>
  <c r="P42" i="479"/>
  <c r="P44" i="479" s="1"/>
  <c r="T41" i="461"/>
  <c r="U41" i="461" s="1"/>
  <c r="R41" i="461"/>
  <c r="T40" i="462"/>
  <c r="U40" i="462" s="1"/>
  <c r="V40" i="462" s="1"/>
  <c r="R40" i="462"/>
  <c r="R41" i="482"/>
  <c r="T41" i="482"/>
  <c r="S41" i="451"/>
  <c r="P41" i="451" s="1"/>
  <c r="O41" i="451"/>
  <c r="Q41" i="451" s="1"/>
  <c r="O40" i="485"/>
  <c r="Q40" i="485" s="1"/>
  <c r="S40" i="485"/>
  <c r="P40" i="485" s="1"/>
  <c r="T41" i="467"/>
  <c r="U41" i="467" s="1"/>
  <c r="R41" i="467"/>
  <c r="T39" i="464"/>
  <c r="U39" i="464" s="1"/>
  <c r="V39" i="464" s="1"/>
  <c r="R39" i="464"/>
  <c r="S40" i="451"/>
  <c r="P40" i="451" s="1"/>
  <c r="O40" i="451"/>
  <c r="Q40" i="451" s="1"/>
  <c r="T41" i="453"/>
  <c r="U41" i="453" s="1"/>
  <c r="R41" i="453"/>
  <c r="S40" i="473"/>
  <c r="P40" i="473" s="1"/>
  <c r="O40" i="473"/>
  <c r="Q40" i="473" s="1"/>
  <c r="P42" i="461"/>
  <c r="P44" i="461" s="1"/>
  <c r="R40" i="453"/>
  <c r="T40" i="453"/>
  <c r="U40" i="453" s="1"/>
  <c r="V40" i="453" s="1"/>
  <c r="T40" i="460"/>
  <c r="U40" i="460" s="1"/>
  <c r="V40" i="460" s="1"/>
  <c r="R40" i="460"/>
  <c r="U41" i="459"/>
  <c r="T40" i="479"/>
  <c r="U40" i="479" s="1"/>
  <c r="V40" i="479" s="1"/>
  <c r="R40" i="479"/>
  <c r="P42" i="467"/>
  <c r="P44" i="467" s="1"/>
  <c r="I43" i="485"/>
  <c r="H43" i="485" s="1"/>
  <c r="P42" i="453"/>
  <c r="P44" i="453" s="1"/>
  <c r="R40" i="471"/>
  <c r="T40" i="471"/>
  <c r="U40" i="471" s="1"/>
  <c r="V40" i="471" s="1"/>
  <c r="I43" i="452"/>
  <c r="H43" i="452" s="1"/>
  <c r="T40" i="461"/>
  <c r="U40" i="461" s="1"/>
  <c r="V40" i="461" s="1"/>
  <c r="R40" i="461"/>
  <c r="S40" i="472"/>
  <c r="P40" i="472" s="1"/>
  <c r="O40" i="472"/>
  <c r="Q40" i="472" s="1"/>
  <c r="S40" i="454"/>
  <c r="P40" i="454" s="1"/>
  <c r="O40" i="454"/>
  <c r="Q40" i="454" s="1"/>
  <c r="S41" i="485"/>
  <c r="P41" i="485" s="1"/>
  <c r="O41" i="485"/>
  <c r="Q41" i="485" s="1"/>
  <c r="S40" i="452"/>
  <c r="P40" i="452" s="1"/>
  <c r="O40" i="452"/>
  <c r="Q40" i="452" s="1"/>
  <c r="T41" i="460"/>
  <c r="U41" i="460" s="1"/>
  <c r="R41" i="460"/>
  <c r="S41" i="452"/>
  <c r="P41" i="452" s="1"/>
  <c r="O41" i="452"/>
  <c r="Q41" i="452" s="1"/>
  <c r="H41" i="470"/>
  <c r="I41" i="470" s="1"/>
  <c r="I43" i="470" s="1"/>
  <c r="H43" i="470" s="1"/>
  <c r="B41" i="470"/>
  <c r="R39" i="468"/>
  <c r="T39" i="468"/>
  <c r="U39" i="468" s="1"/>
  <c r="V39" i="468" s="1"/>
  <c r="T40" i="465"/>
  <c r="U40" i="465" s="1"/>
  <c r="V40" i="465" s="1"/>
  <c r="R40" i="465"/>
  <c r="S40" i="480"/>
  <c r="P40" i="480" s="1"/>
  <c r="O40" i="480"/>
  <c r="Q40" i="480" s="1"/>
  <c r="R39" i="480"/>
  <c r="T39" i="480"/>
  <c r="U39" i="480" s="1"/>
  <c r="V39" i="480" s="1"/>
  <c r="R41" i="475"/>
  <c r="T41" i="475"/>
  <c r="R40" i="483"/>
  <c r="T40" i="483"/>
  <c r="U40" i="483" s="1"/>
  <c r="V40" i="483" s="1"/>
  <c r="T40" i="477"/>
  <c r="U40" i="477" s="1"/>
  <c r="V40" i="477" s="1"/>
  <c r="R40" i="477"/>
  <c r="T41" i="474"/>
  <c r="R41" i="474"/>
  <c r="P42" i="460"/>
  <c r="P44" i="460" s="1"/>
  <c r="T40" i="467"/>
  <c r="U40" i="467" s="1"/>
  <c r="V40" i="467" s="1"/>
  <c r="R40" i="467"/>
  <c r="S41" i="473"/>
  <c r="P41" i="473" s="1"/>
  <c r="O41" i="473"/>
  <c r="Q41" i="473" s="1"/>
  <c r="T39" i="472"/>
  <c r="U39" i="472" s="1"/>
  <c r="V39" i="472" s="1"/>
  <c r="R39" i="472"/>
  <c r="P41" i="469" l="1"/>
  <c r="R41" i="486"/>
  <c r="T41" i="486"/>
  <c r="U41" i="486" s="1"/>
  <c r="P42" i="486"/>
  <c r="P44" i="486" s="1"/>
  <c r="T40" i="486"/>
  <c r="R40" i="486"/>
  <c r="S40" i="476"/>
  <c r="P40" i="476" s="1"/>
  <c r="O40" i="476"/>
  <c r="Q40" i="476" s="1"/>
  <c r="O41" i="476"/>
  <c r="Q41" i="476" s="1"/>
  <c r="S41" i="476"/>
  <c r="P41" i="476" s="1"/>
  <c r="R39" i="476"/>
  <c r="T39" i="476"/>
  <c r="U39" i="476" s="1"/>
  <c r="V39" i="476" s="1"/>
  <c r="I43" i="476"/>
  <c r="H43" i="476" s="1"/>
  <c r="O41" i="464"/>
  <c r="Q41" i="464" s="1"/>
  <c r="R41" i="464" s="1"/>
  <c r="T42" i="493"/>
  <c r="I39" i="488"/>
  <c r="T42" i="492"/>
  <c r="U41" i="493"/>
  <c r="V41" i="493" s="1"/>
  <c r="V42" i="493" s="1"/>
  <c r="V41" i="496"/>
  <c r="V42" i="496" s="1"/>
  <c r="U42" i="496"/>
  <c r="V41" i="495"/>
  <c r="V42" i="495" s="1"/>
  <c r="U42" i="495"/>
  <c r="V41" i="494"/>
  <c r="V42" i="494" s="1"/>
  <c r="U42" i="494"/>
  <c r="V41" i="492"/>
  <c r="V42" i="492" s="1"/>
  <c r="U42" i="492"/>
  <c r="V41" i="491"/>
  <c r="V42" i="491" s="1"/>
  <c r="U42" i="491"/>
  <c r="T42" i="491"/>
  <c r="I28" i="488"/>
  <c r="I9" i="488"/>
  <c r="I15" i="488"/>
  <c r="I36" i="488"/>
  <c r="I22" i="488"/>
  <c r="I30" i="488"/>
  <c r="I8" i="488"/>
  <c r="P42" i="481"/>
  <c r="P45" i="481" s="1"/>
  <c r="S41" i="477"/>
  <c r="P41" i="477" s="1"/>
  <c r="P42" i="477" s="1"/>
  <c r="P44" i="477" s="1"/>
  <c r="O41" i="477"/>
  <c r="Q41" i="477" s="1"/>
  <c r="T42" i="475"/>
  <c r="P41" i="463"/>
  <c r="P42" i="463" s="1"/>
  <c r="P44" i="463" s="1"/>
  <c r="I11" i="488" s="1"/>
  <c r="U40" i="484"/>
  <c r="T42" i="484"/>
  <c r="T40" i="469"/>
  <c r="U40" i="469" s="1"/>
  <c r="V40" i="469" s="1"/>
  <c r="R41" i="463"/>
  <c r="T41" i="463"/>
  <c r="O41" i="483"/>
  <c r="Q41" i="483" s="1"/>
  <c r="S41" i="483"/>
  <c r="P41" i="483" s="1"/>
  <c r="P42" i="483" s="1"/>
  <c r="P45" i="483" s="1"/>
  <c r="R40" i="463"/>
  <c r="T40" i="463"/>
  <c r="U40" i="463" s="1"/>
  <c r="T41" i="448"/>
  <c r="R41" i="448"/>
  <c r="O41" i="458"/>
  <c r="Q41" i="458" s="1"/>
  <c r="S41" i="458"/>
  <c r="P41" i="458" s="1"/>
  <c r="P42" i="458" s="1"/>
  <c r="P44" i="458" s="1"/>
  <c r="U41" i="455"/>
  <c r="V41" i="455" s="1"/>
  <c r="V42" i="455" s="1"/>
  <c r="T40" i="448"/>
  <c r="U40" i="448" s="1"/>
  <c r="R40" i="448"/>
  <c r="P42" i="448"/>
  <c r="P44" i="448" s="1"/>
  <c r="T41" i="469"/>
  <c r="P42" i="469"/>
  <c r="P44" i="469" s="1"/>
  <c r="I21" i="488" s="1"/>
  <c r="V39" i="469"/>
  <c r="T42" i="482"/>
  <c r="T41" i="481"/>
  <c r="U41" i="481" s="1"/>
  <c r="V41" i="481" s="1"/>
  <c r="R41" i="481"/>
  <c r="S41" i="478"/>
  <c r="P41" i="478" s="1"/>
  <c r="O41" i="478"/>
  <c r="Q41" i="478" s="1"/>
  <c r="R41" i="478" s="1"/>
  <c r="T40" i="449"/>
  <c r="U40" i="449" s="1"/>
  <c r="T40" i="481"/>
  <c r="R40" i="481"/>
  <c r="O41" i="465"/>
  <c r="Q41" i="465" s="1"/>
  <c r="S41" i="465"/>
  <c r="P41" i="465" s="1"/>
  <c r="S41" i="449"/>
  <c r="P41" i="449" s="1"/>
  <c r="O41" i="449"/>
  <c r="Q41" i="449" s="1"/>
  <c r="R41" i="449" s="1"/>
  <c r="O41" i="471"/>
  <c r="Q41" i="471" s="1"/>
  <c r="S41" i="471"/>
  <c r="P41" i="471" s="1"/>
  <c r="P42" i="471" s="1"/>
  <c r="P44" i="471" s="1"/>
  <c r="V40" i="478"/>
  <c r="AF42" i="464"/>
  <c r="F54" i="464" s="1"/>
  <c r="F55" i="464" s="1"/>
  <c r="T40" i="466"/>
  <c r="U40" i="466" s="1"/>
  <c r="R40" i="466"/>
  <c r="P42" i="466"/>
  <c r="P44" i="466" s="1"/>
  <c r="V41" i="456"/>
  <c r="V42" i="456" s="1"/>
  <c r="U42" i="456"/>
  <c r="G48" i="456" s="1"/>
  <c r="T42" i="474"/>
  <c r="T41" i="466"/>
  <c r="R41" i="466"/>
  <c r="T42" i="460"/>
  <c r="V41" i="467"/>
  <c r="V42" i="467" s="1"/>
  <c r="U42" i="467"/>
  <c r="G48" i="467" s="1"/>
  <c r="V41" i="479"/>
  <c r="V42" i="479" s="1"/>
  <c r="U42" i="479"/>
  <c r="G48" i="479" s="1"/>
  <c r="T40" i="472"/>
  <c r="U40" i="472" s="1"/>
  <c r="V40" i="472" s="1"/>
  <c r="R40" i="472"/>
  <c r="T42" i="453"/>
  <c r="T40" i="468"/>
  <c r="U40" i="468" s="1"/>
  <c r="V40" i="468" s="1"/>
  <c r="R40" i="468"/>
  <c r="U41" i="475"/>
  <c r="V41" i="460"/>
  <c r="V42" i="460" s="1"/>
  <c r="U42" i="460"/>
  <c r="G48" i="460" s="1"/>
  <c r="T42" i="462"/>
  <c r="R41" i="480"/>
  <c r="T41" i="480"/>
  <c r="U41" i="480" s="1"/>
  <c r="T40" i="454"/>
  <c r="U40" i="454" s="1"/>
  <c r="V40" i="454" s="1"/>
  <c r="R40" i="454"/>
  <c r="T41" i="473"/>
  <c r="U41" i="473" s="1"/>
  <c r="R41" i="473"/>
  <c r="V41" i="453"/>
  <c r="V42" i="453" s="1"/>
  <c r="U42" i="453"/>
  <c r="G48" i="453" s="1"/>
  <c r="V41" i="486"/>
  <c r="T42" i="461"/>
  <c r="U41" i="482"/>
  <c r="P42" i="480"/>
  <c r="P44" i="480" s="1"/>
  <c r="P42" i="473"/>
  <c r="P44" i="473" s="1"/>
  <c r="T41" i="485"/>
  <c r="U41" i="485" s="1"/>
  <c r="R41" i="485"/>
  <c r="V41" i="461"/>
  <c r="V42" i="461" s="1"/>
  <c r="U42" i="461"/>
  <c r="G48" i="461" s="1"/>
  <c r="T40" i="464"/>
  <c r="U40" i="464" s="1"/>
  <c r="V40" i="464" s="1"/>
  <c r="R40" i="464"/>
  <c r="T41" i="457"/>
  <c r="U41" i="457" s="1"/>
  <c r="R41" i="457"/>
  <c r="P42" i="485"/>
  <c r="P44" i="485" s="1"/>
  <c r="T40" i="485"/>
  <c r="U40" i="485" s="1"/>
  <c r="V40" i="485" s="1"/>
  <c r="R40" i="485"/>
  <c r="V41" i="462"/>
  <c r="V42" i="462" s="1"/>
  <c r="U42" i="462"/>
  <c r="G48" i="462" s="1"/>
  <c r="T42" i="450"/>
  <c r="U41" i="474"/>
  <c r="P42" i="457"/>
  <c r="P44" i="457" s="1"/>
  <c r="I33" i="488" s="1"/>
  <c r="T41" i="452"/>
  <c r="U41" i="452" s="1"/>
  <c r="R41" i="452"/>
  <c r="T40" i="473"/>
  <c r="U40" i="473" s="1"/>
  <c r="V40" i="473" s="1"/>
  <c r="R40" i="473"/>
  <c r="T41" i="451"/>
  <c r="U41" i="451" s="1"/>
  <c r="R41" i="451"/>
  <c r="V41" i="450"/>
  <c r="V42" i="450" s="1"/>
  <c r="U42" i="450"/>
  <c r="G48" i="450" s="1"/>
  <c r="T40" i="470"/>
  <c r="U40" i="470" s="1"/>
  <c r="V40" i="470" s="1"/>
  <c r="R40" i="470"/>
  <c r="T41" i="454"/>
  <c r="R41" i="454"/>
  <c r="T40" i="480"/>
  <c r="U40" i="480" s="1"/>
  <c r="V40" i="480" s="1"/>
  <c r="R40" i="480"/>
  <c r="O41" i="470"/>
  <c r="Q41" i="470" s="1"/>
  <c r="S41" i="470"/>
  <c r="P41" i="470" s="1"/>
  <c r="P42" i="452"/>
  <c r="P44" i="452" s="1"/>
  <c r="V41" i="459"/>
  <c r="V42" i="459" s="1"/>
  <c r="U42" i="459"/>
  <c r="G48" i="459" s="1"/>
  <c r="T40" i="451"/>
  <c r="U40" i="451" s="1"/>
  <c r="V40" i="451" s="1"/>
  <c r="R40" i="451"/>
  <c r="P42" i="451"/>
  <c r="P44" i="451" s="1"/>
  <c r="T41" i="468"/>
  <c r="U41" i="468" s="1"/>
  <c r="R41" i="468"/>
  <c r="S41" i="472"/>
  <c r="P41" i="472" s="1"/>
  <c r="O41" i="472"/>
  <c r="Q41" i="472" s="1"/>
  <c r="P42" i="454"/>
  <c r="P45" i="454" s="1"/>
  <c r="R40" i="452"/>
  <c r="T40" i="452"/>
  <c r="U40" i="452" s="1"/>
  <c r="V40" i="452" s="1"/>
  <c r="T42" i="467"/>
  <c r="T42" i="479"/>
  <c r="P42" i="468"/>
  <c r="P45" i="468" s="1"/>
  <c r="P42" i="464"/>
  <c r="P44" i="464" s="1"/>
  <c r="R40" i="457"/>
  <c r="T40" i="457"/>
  <c r="U40" i="457" s="1"/>
  <c r="V40" i="457" s="1"/>
  <c r="T41" i="464" l="1"/>
  <c r="U40" i="486"/>
  <c r="T42" i="486"/>
  <c r="P42" i="476"/>
  <c r="P44" i="476" s="1"/>
  <c r="I12" i="488" s="1"/>
  <c r="R41" i="476"/>
  <c r="T41" i="476"/>
  <c r="U41" i="476" s="1"/>
  <c r="V41" i="476" s="1"/>
  <c r="T40" i="476"/>
  <c r="R40" i="476"/>
  <c r="U42" i="493"/>
  <c r="I29" i="488"/>
  <c r="I40" i="488"/>
  <c r="F56" i="464"/>
  <c r="I35" i="488"/>
  <c r="I14" i="488"/>
  <c r="I24" i="488"/>
  <c r="I20" i="488"/>
  <c r="I10" i="488"/>
  <c r="I37" i="488"/>
  <c r="I19" i="488"/>
  <c r="I17" i="488"/>
  <c r="I7" i="488"/>
  <c r="U42" i="455"/>
  <c r="G48" i="455" s="1"/>
  <c r="G50" i="455" s="1"/>
  <c r="H50" i="455" s="1"/>
  <c r="I31" i="488"/>
  <c r="T41" i="477"/>
  <c r="R41" i="477"/>
  <c r="T42" i="466"/>
  <c r="V40" i="484"/>
  <c r="V42" i="484" s="1"/>
  <c r="U42" i="484"/>
  <c r="G48" i="484" s="1"/>
  <c r="T42" i="469"/>
  <c r="T42" i="454"/>
  <c r="V40" i="463"/>
  <c r="T41" i="483"/>
  <c r="R41" i="483"/>
  <c r="T42" i="468"/>
  <c r="T42" i="463"/>
  <c r="U41" i="463"/>
  <c r="V41" i="463" s="1"/>
  <c r="T41" i="458"/>
  <c r="R41" i="458"/>
  <c r="V40" i="448"/>
  <c r="T42" i="448"/>
  <c r="U41" i="448"/>
  <c r="V41" i="448" s="1"/>
  <c r="U41" i="469"/>
  <c r="T42" i="464"/>
  <c r="U40" i="481"/>
  <c r="T42" i="481"/>
  <c r="U41" i="464"/>
  <c r="V41" i="464" s="1"/>
  <c r="V42" i="464" s="1"/>
  <c r="P42" i="449"/>
  <c r="P44" i="449" s="1"/>
  <c r="I38" i="488" s="1"/>
  <c r="T41" i="478"/>
  <c r="T42" i="478" s="1"/>
  <c r="V40" i="449"/>
  <c r="T41" i="449"/>
  <c r="T42" i="449" s="1"/>
  <c r="P42" i="465"/>
  <c r="P44" i="465" s="1"/>
  <c r="T41" i="471"/>
  <c r="R41" i="471"/>
  <c r="R41" i="465"/>
  <c r="T41" i="465"/>
  <c r="T42" i="465" s="1"/>
  <c r="P42" i="478"/>
  <c r="P44" i="478" s="1"/>
  <c r="I16" i="488" s="1"/>
  <c r="U41" i="466"/>
  <c r="V41" i="466" s="1"/>
  <c r="G50" i="456"/>
  <c r="H50" i="456" s="1"/>
  <c r="H48" i="456"/>
  <c r="V40" i="466"/>
  <c r="V41" i="473"/>
  <c r="V42" i="473" s="1"/>
  <c r="U42" i="473"/>
  <c r="G48" i="473" s="1"/>
  <c r="G50" i="462"/>
  <c r="H50" i="462" s="1"/>
  <c r="H48" i="462"/>
  <c r="T41" i="472"/>
  <c r="T42" i="472" s="1"/>
  <c r="R41" i="472"/>
  <c r="H48" i="453"/>
  <c r="G50" i="453"/>
  <c r="H50" i="453" s="1"/>
  <c r="P42" i="472"/>
  <c r="P44" i="472" s="1"/>
  <c r="I26" i="488" s="1"/>
  <c r="G50" i="450"/>
  <c r="H50" i="450" s="1"/>
  <c r="H48" i="450"/>
  <c r="V41" i="485"/>
  <c r="V42" i="485" s="1"/>
  <c r="U42" i="485"/>
  <c r="G48" i="485" s="1"/>
  <c r="T42" i="485"/>
  <c r="G50" i="479"/>
  <c r="H50" i="479" s="1"/>
  <c r="H48" i="479"/>
  <c r="V41" i="452"/>
  <c r="V42" i="452" s="1"/>
  <c r="U42" i="452"/>
  <c r="G48" i="452" s="1"/>
  <c r="T42" i="452"/>
  <c r="G50" i="461"/>
  <c r="H50" i="461" s="1"/>
  <c r="H48" i="461"/>
  <c r="T42" i="480"/>
  <c r="V41" i="475"/>
  <c r="V42" i="475" s="1"/>
  <c r="U42" i="475"/>
  <c r="G48" i="475" s="1"/>
  <c r="T42" i="451"/>
  <c r="V41" i="482"/>
  <c r="V42" i="482" s="1"/>
  <c r="U42" i="482"/>
  <c r="G48" i="482" s="1"/>
  <c r="T42" i="473"/>
  <c r="V41" i="451"/>
  <c r="V42" i="451" s="1"/>
  <c r="U42" i="451"/>
  <c r="G48" i="451" s="1"/>
  <c r="P42" i="470"/>
  <c r="P44" i="470" s="1"/>
  <c r="V41" i="457"/>
  <c r="V42" i="457" s="1"/>
  <c r="U42" i="457"/>
  <c r="G48" i="457" s="1"/>
  <c r="T42" i="457"/>
  <c r="G50" i="460"/>
  <c r="H50" i="460" s="1"/>
  <c r="H48" i="460"/>
  <c r="G50" i="467"/>
  <c r="H50" i="467" s="1"/>
  <c r="H48" i="467"/>
  <c r="V41" i="468"/>
  <c r="V42" i="468" s="1"/>
  <c r="U42" i="468"/>
  <c r="G48" i="468" s="1"/>
  <c r="U41" i="454"/>
  <c r="G50" i="459"/>
  <c r="H50" i="459" s="1"/>
  <c r="H48" i="459"/>
  <c r="R41" i="470"/>
  <c r="T41" i="470"/>
  <c r="T42" i="470" s="1"/>
  <c r="V41" i="474"/>
  <c r="V42" i="474" s="1"/>
  <c r="U42" i="474"/>
  <c r="G48" i="474" s="1"/>
  <c r="V41" i="480"/>
  <c r="V42" i="480" s="1"/>
  <c r="U42" i="480"/>
  <c r="G48" i="480" s="1"/>
  <c r="V40" i="486" l="1"/>
  <c r="V42" i="486" s="1"/>
  <c r="U42" i="486"/>
  <c r="G48" i="486" s="1"/>
  <c r="U40" i="476"/>
  <c r="T42" i="476"/>
  <c r="J29" i="488"/>
  <c r="U42" i="464"/>
  <c r="G48" i="464" s="1"/>
  <c r="G50" i="464" s="1"/>
  <c r="H50" i="464" s="1"/>
  <c r="I13" i="488"/>
  <c r="H48" i="455"/>
  <c r="U41" i="477"/>
  <c r="T42" i="477"/>
  <c r="V42" i="463"/>
  <c r="H48" i="484"/>
  <c r="G50" i="484"/>
  <c r="H50" i="484" s="1"/>
  <c r="U42" i="463"/>
  <c r="G48" i="463" s="1"/>
  <c r="G50" i="463" s="1"/>
  <c r="H50" i="463" s="1"/>
  <c r="U42" i="466"/>
  <c r="G48" i="466" s="1"/>
  <c r="H48" i="466" s="1"/>
  <c r="U41" i="483"/>
  <c r="T42" i="483"/>
  <c r="V42" i="448"/>
  <c r="U42" i="448"/>
  <c r="G48" i="448" s="1"/>
  <c r="U41" i="458"/>
  <c r="T42" i="458"/>
  <c r="V41" i="469"/>
  <c r="V42" i="469" s="1"/>
  <c r="U42" i="469"/>
  <c r="G48" i="469" s="1"/>
  <c r="U41" i="449"/>
  <c r="U41" i="471"/>
  <c r="T42" i="471"/>
  <c r="V40" i="481"/>
  <c r="V42" i="481" s="1"/>
  <c r="U42" i="481"/>
  <c r="G48" i="481" s="1"/>
  <c r="U41" i="478"/>
  <c r="U41" i="465"/>
  <c r="V42" i="466"/>
  <c r="U41" i="472"/>
  <c r="U42" i="472" s="1"/>
  <c r="G48" i="472" s="1"/>
  <c r="H48" i="468"/>
  <c r="G50" i="468"/>
  <c r="H50" i="468" s="1"/>
  <c r="H48" i="452"/>
  <c r="G50" i="452"/>
  <c r="H50" i="452" s="1"/>
  <c r="G50" i="475"/>
  <c r="H50" i="475" s="1"/>
  <c r="H48" i="475"/>
  <c r="H48" i="474"/>
  <c r="G50" i="474"/>
  <c r="H50" i="474" s="1"/>
  <c r="V41" i="454"/>
  <c r="V42" i="454" s="1"/>
  <c r="U42" i="454"/>
  <c r="G48" i="454" s="1"/>
  <c r="U41" i="470"/>
  <c r="G50" i="482"/>
  <c r="H50" i="482" s="1"/>
  <c r="H48" i="482"/>
  <c r="H48" i="473"/>
  <c r="G50" i="473"/>
  <c r="H50" i="473" s="1"/>
  <c r="G50" i="451"/>
  <c r="H50" i="451" s="1"/>
  <c r="H48" i="451"/>
  <c r="G50" i="480"/>
  <c r="H50" i="480" s="1"/>
  <c r="H48" i="480"/>
  <c r="H48" i="457"/>
  <c r="G50" i="457"/>
  <c r="H50" i="457" s="1"/>
  <c r="G50" i="485"/>
  <c r="H50" i="485" s="1"/>
  <c r="H48" i="485"/>
  <c r="G50" i="486" l="1"/>
  <c r="H50" i="486" s="1"/>
  <c r="H48" i="486"/>
  <c r="V40" i="476"/>
  <c r="V42" i="476" s="1"/>
  <c r="U42" i="476"/>
  <c r="G48" i="476" s="1"/>
  <c r="H48" i="464"/>
  <c r="G50" i="466"/>
  <c r="H50" i="466" s="1"/>
  <c r="V41" i="477"/>
  <c r="V42" i="477" s="1"/>
  <c r="U42" i="477"/>
  <c r="G48" i="477" s="1"/>
  <c r="H48" i="463"/>
  <c r="V41" i="483"/>
  <c r="V42" i="483" s="1"/>
  <c r="U42" i="483"/>
  <c r="G48" i="483" s="1"/>
  <c r="V41" i="458"/>
  <c r="V42" i="458" s="1"/>
  <c r="U42" i="458"/>
  <c r="G48" i="458" s="1"/>
  <c r="G50" i="448"/>
  <c r="H50" i="448" s="1"/>
  <c r="H48" i="448"/>
  <c r="H48" i="469"/>
  <c r="G50" i="469"/>
  <c r="H50" i="469" s="1"/>
  <c r="V41" i="465"/>
  <c r="V42" i="465" s="1"/>
  <c r="U42" i="465"/>
  <c r="G48" i="465" s="1"/>
  <c r="V41" i="478"/>
  <c r="V42" i="478" s="1"/>
  <c r="U42" i="478"/>
  <c r="G48" i="478" s="1"/>
  <c r="U42" i="471"/>
  <c r="G48" i="471" s="1"/>
  <c r="V41" i="471"/>
  <c r="V42" i="471" s="1"/>
  <c r="G50" i="481"/>
  <c r="H50" i="481" s="1"/>
  <c r="H48" i="481"/>
  <c r="V41" i="449"/>
  <c r="V42" i="449" s="1"/>
  <c r="U42" i="449"/>
  <c r="G48" i="449" s="1"/>
  <c r="V41" i="472"/>
  <c r="V42" i="472" s="1"/>
  <c r="G50" i="472"/>
  <c r="H50" i="472" s="1"/>
  <c r="H48" i="472"/>
  <c r="V41" i="470"/>
  <c r="V42" i="470" s="1"/>
  <c r="U42" i="470"/>
  <c r="G48" i="470" s="1"/>
  <c r="H48" i="454"/>
  <c r="G50" i="454"/>
  <c r="H50" i="454" s="1"/>
  <c r="G50" i="476" l="1"/>
  <c r="H50" i="476" s="1"/>
  <c r="H48" i="476"/>
  <c r="H48" i="477"/>
  <c r="G50" i="477"/>
  <c r="H50" i="477" s="1"/>
  <c r="G50" i="483"/>
  <c r="H50" i="483" s="1"/>
  <c r="H48" i="483"/>
  <c r="H48" i="458"/>
  <c r="G50" i="458"/>
  <c r="H50" i="458" s="1"/>
  <c r="H48" i="478"/>
  <c r="G50" i="478"/>
  <c r="H50" i="478" s="1"/>
  <c r="G50" i="471"/>
  <c r="H50" i="471" s="1"/>
  <c r="H48" i="471"/>
  <c r="H48" i="449"/>
  <c r="G50" i="449"/>
  <c r="H50" i="449" s="1"/>
  <c r="G50" i="465"/>
  <c r="H50" i="465" s="1"/>
  <c r="H48" i="465"/>
  <c r="H48" i="470"/>
  <c r="G50" i="470"/>
  <c r="H50" i="47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C0EC94A4-99BA-455C-9552-4585FDC359FD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E741B07E-B955-4B83-B578-ED166F055316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2CA14E7C-F45A-46BD-9C75-B69337439191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0BA88C74-C68F-47E8-8570-D748CF5BD473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C8A2515F-C211-4541-A2FA-A3FFA9490A5F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1E09FC8E-5FDA-4A98-8832-0DABA1B6D6E5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1145F80E-0171-4051-98A9-AD160502795C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6BACD2CF-8E54-4CB0-BE21-FBA9039CE992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31D524B3-5197-4A1F-8D56-08D4E35D6508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20A51105-DF8C-496B-AF86-3B4D925A065D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82BF9476-4992-4344-A088-FBF13A75EFFF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C8924737-3C6A-47DD-A1D0-2372D5E3C4AA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ED36EF00-6647-4CC5-B241-821760BF444E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CE988930-D9F2-46B6-8297-3EEA04EFC69B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030D57F3-59E5-4572-AE54-15AF8C7F6866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7C027E3B-99D8-4CED-9453-0316DF4D7F70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DF589BF5-8BE9-41A0-A687-A1BD376BB47C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E3E88089-6080-4C3D-9532-D42733E51867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8CE1DD15-4044-46BE-967F-74255C0799A5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60D4B724-CAD1-416D-A17E-9DC5938EBB56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91D4E816-1262-4078-BDA1-94743449BE64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25B07306-86CD-4AB9-90EC-EABC92184691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4EB04143-A129-4BFA-893A-452E9EDAD3FA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0C5B9758-D5D5-41C4-BC76-16BAEB245341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0C1AF3EF-D1D4-4DD6-BA48-CB42BF26BC3D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E5B63D3D-F9D9-4373-B3B4-649B3723536E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380650C2-E9EC-4C22-B9E0-8023DBC22210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46C51BBF-9254-4EF9-8B7E-83665A4FFCC2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D45EC041-B4B1-4624-AF0C-34DD04422AEB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DFBF09D8-EDEA-49F2-B877-FFFC56577AE1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775423E6-7CD6-4484-BC97-F17FF320B2C8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A4D2B28B-41D8-43F1-B50C-950E82E75514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E53C76AE-F567-4678-AE9B-536634408DDF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0E9CCB4E-B925-4926-81AD-6DCF37BA83BE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31CFD9BB-7E47-4BE1-B56C-966D969235A4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E8D8BCFB-DAB9-45F2-B466-80B4FE62BF82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DF977C48-C814-4CC8-B29A-86C7314D07B6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98B94EC2-A20D-438A-80AD-83491AE5BFC6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732BB045-59CF-4CBD-BE6A-0AF9A8083721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AC39C571-CD18-493D-B0D1-5195BDBBC69B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4E73F1FC-C0D2-4EC6-B157-5CEFACED8075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A7F2B454-8223-4F1D-80A1-C1F1B567A661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A4920377-1D2B-4BE6-9B62-BB61A2D7692A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210A30C2-D021-46A6-86C8-51800C50C9C8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1C150DF5-C79C-4BDD-9556-D9F90A189DA2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FA0DE125-77F2-425C-9FBC-3E340F51DB63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6C54902E-C355-4860-B3E6-00E495765000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EB22CBC0-8E83-48BD-AB74-9FFAE04B021F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BA82AE1E-E885-4156-9CB5-7728341B7C77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94840438-127D-4075-9C5B-1F6E04D41AE5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EB8B980B-5265-496F-ABFB-E05DE0218ACD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0FF6E9D0-1DA3-44B3-9DFB-FCA153E7621D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0D9141CC-3BAE-4ED4-9DE0-9EFA81C5EF23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EF7B6FA9-E90B-4584-88C0-2F9409F3A06E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Alexandre Di Giacomo</author>
    <author>Compta</author>
    <author>DI GIACOMO ALEXANDRE</author>
  </authors>
  <commentList>
    <comment ref="J2" authorId="0" shapeId="0" xr:uid="{B321004A-E431-4703-B763-D15FF333A8CE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866ABCA4-DBAB-40D9-9AC6-DC4BD0A9803F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D229C20B-93E9-4F4C-9EF7-38AC365B0BD8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C50C2295-F69A-4FB8-9D88-D3770FAFC78B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D16" authorId="1" shapeId="0" xr:uid="{6D06097C-EB2E-468A-9E9A-FFC73F795D81}">
      <text>
        <r>
          <rPr>
            <b/>
            <sz val="9"/>
            <color indexed="81"/>
            <rFont val="Tahoma"/>
            <family val="2"/>
          </rPr>
          <t>Alexandre Di Giacomo:</t>
        </r>
        <r>
          <rPr>
            <sz val="9"/>
            <color indexed="81"/>
            <rFont val="Tahoma"/>
            <family val="2"/>
          </rPr>
          <t xml:space="preserve">
Inversion avec le Me</t>
        </r>
      </text>
    </comment>
    <comment ref="G20" authorId="1" shapeId="0" xr:uid="{7AE72ADD-8781-4BCA-BB9D-5FD2BB07B4E3}">
      <text>
        <r>
          <rPr>
            <b/>
            <sz val="9"/>
            <color indexed="81"/>
            <rFont val="Tahoma"/>
            <family val="2"/>
          </rPr>
          <t>Alexandre Di Giacomo:</t>
        </r>
        <r>
          <rPr>
            <sz val="9"/>
            <color indexed="81"/>
            <rFont val="Tahoma"/>
            <family val="2"/>
          </rPr>
          <t xml:space="preserve">
Départ 18:15 et teprise à domicile 21:00 jusqu'à 01:30</t>
        </r>
      </text>
    </comment>
    <comment ref="G47" authorId="2" shapeId="0" xr:uid="{08210886-826A-443A-8F4C-C1B65EE1B360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3" shapeId="0" xr:uid="{4045A1D9-D837-4A79-B13B-CB143F3D0F9A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4A6DA41E-0761-4DB8-BCE8-77F0BFF563B6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7E240AEB-030D-46C7-8BFC-EC3138D764DD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0E7F259A-4C9A-4C6F-9F6A-8B030CC90C72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5FBC1D0A-6FDD-46CC-9B3D-D53C7E9D8480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D7B46A1D-61C2-47B1-A5BE-C662374EBEA8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CABCD5C9-AA8A-48E0-82EF-ED922C62AB91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BAEA5681-FF78-4445-8813-89B7AD03A38B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DE3E31F2-A9F6-4BC4-AAF4-FDFAECB96E7D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7C15A88E-4F76-4687-A431-143975434393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780F1BAD-BD86-473E-BD87-D0DE980BB607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5794AC0E-31A3-4A06-951E-77C8AAA7C647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F98C75FD-C626-490C-8734-1499B12A9CEF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1565A9F8-631F-4302-A614-7F5B352B1D20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7A3AA2F1-3E2F-4508-B0D0-753432429848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CA78A634-29B7-49AC-8EBA-D7A7706B0718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17898C10-3F41-4FD9-992B-0DFD30EC8853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A9FB2A1E-3CC1-4656-B7DD-1AED25CF9D96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896DCD56-1815-405F-A721-92827D1017D4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D498CD07-CD5C-4C04-BC73-742F87F3E521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7FA4AD7C-B1C6-4207-A2FE-F3CF241D224E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660FB507-B255-476D-99B5-668928D31460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D859686C-1666-420C-9811-8E9BE2F342C2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4163E79B-D438-468F-A3FA-19BF9C6CA322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76BFC3AA-735A-4077-A845-19729064BA6C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F4AA0C03-69FB-40EE-8CC2-76B9C4079CA3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22F638CE-F8D2-4058-A899-B385972079C6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6ECA5EC4-227F-41D7-B6C1-E9FFFF7CC1B2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E8AFD3FF-E7BD-43BD-9CD7-97E307852479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7A9DCA5B-34D9-4EED-B2BB-19D63108FC4B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CB89C870-A3BA-4B9E-9579-28C42E563728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206D8BB2-9081-425B-8A60-90A952762F6C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5CBC7C70-B861-4E4D-BEA2-6C3E45BBE139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32388B44-3502-4123-A28A-CC0197C4FC2A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8DB5D991-E120-4FEF-AFC1-B9AB71779F11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C4ECED7E-229B-42BD-80EC-D8E62C3D7128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DDF5EEF0-5263-4A2D-A4B8-9B114900E147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9C3B21CB-0073-43FF-8143-DEE23E64A855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FE7D7B96-AB87-4B6E-A099-6085A5840CEB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F69B3078-48A1-4BA3-8014-D0BC15B3F5B3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58758BF0-3C16-463C-9E3D-D2447E44AC94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5D3F0491-9ED1-4E63-8380-4A35BF68A5C9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9F192318-D3EB-48DF-B42E-67A72DBB6CD8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BEC42032-1069-4D50-AD13-E9114C6552CC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D5B2742E-BA1D-459E-BEA6-405AA3074A63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3EF94787-E55E-4644-8C4A-3BDC964EE4A6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4D3BBAB7-92C1-4E2C-8CC3-A878F9B5C5FD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EEE317FD-E0AE-4E1A-9198-065043885E6F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148DBB85-D468-4A12-BD4C-B3E0901DCE3E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18A11F36-FDD2-4C3B-B284-CD47D49DCE95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9A37AC1F-28D1-4B74-9711-FDA7D076D84A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0EDAC39C-4023-4BFC-99CC-8037990762F9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0A7B244B-0E5E-4E38-8C49-AD6B60E90B71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740E8903-BFB5-414D-B7B1-8FF83F7B4BC4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D84C49AE-E327-4C39-BE09-FC150471124A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4A4410AE-9229-4784-9C0E-DE552061FA98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1202AEF9-FE0D-43DA-AD72-1363CC34D41D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BF7B8C2B-2F11-44DA-B0A2-FB2F27941929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B0D4C570-383F-4FF3-93A4-DBF36C5BC51F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5F62921E-BC7C-4E4B-AB36-32434C67D42A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BCC5D2C8-F1F2-4F3C-8445-C7DC7B410C51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813C6E40-C3CE-409B-9243-2AF337755EB7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77B9E182-614E-4A8C-946E-E8E05EE0C6C7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51206E1D-F9AC-43C6-911B-250A1169A0D1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933FEBE9-1EE0-442F-8552-866885D74A9A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15CB5574-DD8E-49EA-B7BB-431EB27E3441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278FB13E-9E09-48D6-B7E6-EC08F57F6BF1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237DAE73-7227-4087-8D95-953D2164ABE0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B4A47C96-CDCE-4F79-9107-C3B1307435E2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8CF7AB89-1178-4E3C-94C6-9EAD04910047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C27D7A5F-8C8A-44EC-9B56-F2EAA2385FF4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7F380F2B-EC94-4645-BB73-7EC845898871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17CD1842-C36C-4D3E-9EEE-4585698014D0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04B59AC1-2949-4044-9CCF-A21B566C8ABE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2EF3DDC2-1D8B-4A5F-9DAF-A8F6742CA553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033037F8-45E4-47E3-9319-031A44A0ED12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3282B5BB-1102-4214-BD7A-D62E483AFEE1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A89AAFD1-627C-4E50-BB4B-1F87943D01C9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36D8A07D-727E-49D1-B243-239331D8A9B1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A07F6C06-CB29-44FA-8908-1A3E6D6243EC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1A739F77-01AC-4A5F-AE63-25CF697E421E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25A157B6-52B4-4775-9CED-00A54D8C6F4F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CE3A79FC-F9C5-4828-8B62-C3B18A2B95D0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8BC6D183-E4CC-4843-BE40-A9304E8EFE32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1D53E525-A453-4425-B60B-A16064D37398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D9FC9CA8-BF8B-405F-A634-1E3A43F59A63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C70B4500-386C-4C22-A9CA-DC941D2FCFCD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14DBCB93-ACA0-458B-9B95-815AB23F79E5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0B8A24DA-141C-4E71-BF78-B84E298ACF6C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C999A0CA-483C-4D15-9A79-BA839FA4A4E8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EAE1D73A-EC01-4DD5-AB0C-2921A3AE4889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1B5EBBC2-3BA5-4292-B74E-A3F6E6C02A04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CE309169-D503-4496-9886-F1F77B89BF3F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F8194428-05BA-4988-945E-5B34504DF127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508F623A-2DA9-44BC-922A-6563651C7B26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6970910F-477F-4103-B5FB-CEB361CFF01F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B6B153EE-33DE-4763-958A-734EB09903CF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5B257414-48EF-4B35-A158-F9136D45D38D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C119BA87-F28E-4282-B66E-3F8B7FB5D25F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48F9C795-2B53-4AC2-BA34-46CBA006F287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42748ACB-070D-4609-90C5-179D45AA5A39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052EB793-FD5B-4616-9E6F-81EC6E4899D3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DE1C9EE1-80C4-4952-84CB-2B09971C04F4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7607E0E7-068E-4EC3-B0B4-D2757B6CB92F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80F298E9-6FA1-425C-9587-A8AF952E0BB6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1B82D47C-D628-422D-A2D4-60879433CC84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47310A45-ABB8-41A5-861F-31E03F26A507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FBD90B6C-C475-4674-93F6-9FA6D08B4812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8CDDF92E-9580-45D8-81C2-405143DEFC1E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61C21AFA-F189-455D-9D36-4DA20960C2DD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66596736-312D-4150-B146-C4F1F8F55D67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4E9DAB8D-22AB-4041-8B41-446B709A2BF7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C33C480C-62F7-4654-94EF-A1BF6A9F6744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A5D35CC1-3625-416D-BFD5-28BA0C00A4DA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3B9D1169-FCE8-4574-8925-EA6932E21180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E7223E57-46B6-405D-96DF-DFFFEA760199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0988C626-E60E-4E24-BE0E-1EC0903A6516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8EE84E98-CD60-48F0-9E29-AACAD1A34BD2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12A31999-D2EB-4E08-9E07-BAE55C1E35E5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7FCCCAE6-1D52-4781-A278-35F9178C75BE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B72FD73B-8410-472C-B285-3482CAE6DFCE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F3C85332-FCAC-484B-8B1F-F7D73FB462A6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62E0541B-A01D-49EC-91DA-AE7D1829FA44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1F5B86E7-797C-4387-88B5-7BEF59CD4794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1AF6A8FC-C2AC-4805-A1BD-D2F3926F7222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CAC49BDB-2F99-48D7-B153-25F6B149E7B8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D8BF68B8-14BF-4A5F-931F-6348191E8382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2CF473AA-FA9D-4ED8-AD69-B317C525B0D3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B00E75CA-2DA9-469E-B3C0-DBD103097E49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A1069AD5-0E4F-4832-8943-BFB9CED83643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8DE80681-AB93-4EC8-A1EF-F015D4793078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E1E69783-F54F-4CA0-9B6E-87D00D9032F8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243C6F49-5287-4FF6-9DF9-41A5A23F8973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5D3E97C1-8CDE-45EA-ACA9-4794477D785E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5962678D-1B5C-4A2B-9A35-C306D24A3280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B68D89E3-392D-435B-9013-0968C2FFFF68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F112BE02-3F76-42AA-85A2-41A7CA4D7368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14B7299C-43E4-4625-A331-346762A02322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5D6AD9CD-2063-42EC-B3A9-8949AC01A56E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</authors>
  <commentList>
    <comment ref="J2" authorId="0" shapeId="0" xr:uid="{65F01A41-C27B-4447-90E0-5C97C04AE6DC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82D082B9-FE3E-48F4-B19A-C3227319908F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52DBED67-0294-4842-AF83-DE9FB5F43105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DC4309FB-1861-4776-BF40-60E8CD63CE91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</authors>
  <commentList>
    <comment ref="J2" authorId="0" shapeId="0" xr:uid="{CFC2468F-7E62-4D2D-A7F6-430F54DD9FE1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7D72E009-782F-4873-8800-A225DD40F359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1840080E-8559-4942-B428-AC1868A627F5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5CA5CFE8-73BD-47E1-8B9D-CB8E3190AF9C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</authors>
  <commentList>
    <comment ref="J2" authorId="0" shapeId="0" xr:uid="{1E78A56A-3BED-417C-BF12-2EEB63280E82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308D44D1-8910-463B-8727-45DDCA2542CA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58488866-0612-489F-B865-05C1ECDBA858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75F0D2D8-E893-48F8-B04A-420EC9B8AE1D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</authors>
  <commentList>
    <comment ref="J2" authorId="0" shapeId="0" xr:uid="{591ECE19-4414-4F34-8BA1-AE228834255C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D9C1FA3F-8EB3-4E41-9E59-B1F3F3074D06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89D85BB6-E927-4513-90E5-853737502606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140FA7F0-E41A-4081-B358-C99D020881C2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</authors>
  <commentList>
    <comment ref="J2" authorId="0" shapeId="0" xr:uid="{BEE5B22A-7E3E-4CA0-95D0-0DD6A5FE82F1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ED56EA58-3695-4B57-9B27-A97AD1C6846A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6C6322D5-D86D-4D97-8D7E-522CF254AC5B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F8BF14A0-8512-48E1-A90E-3ADC88EF3C95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</authors>
  <commentList>
    <comment ref="J2" authorId="0" shapeId="0" xr:uid="{F5A8A590-B771-4271-9642-9866FC6E8DC9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18815E32-C0E7-4F84-BB71-829B82881D6E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55DDAA7B-EA6A-4838-8AA6-51EE2E27E1D6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2096684F-CF35-4F35-8C7C-2222212E75C1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2C06511A-69BA-495B-A492-0094263FFA5B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9DF5597E-DF52-4780-9B0C-20EC4743F222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3866670E-78B6-4801-8F41-ADDA154ACC3C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4AE59FAF-B923-4459-9332-C900B419976A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82FBBFDB-56D5-482E-95C5-5671C4224551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AB017886-B862-413B-A534-ACABB342C7DA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911D4533-C6B6-414C-831E-E25C42EA602D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2AA33058-BE55-421C-9C50-143C7FDB72FC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05927A4D-4A85-4D71-9B70-F3ACCB987499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DFF852EF-49EB-493F-9965-BD6A13943868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40A9AF77-92F9-4F73-AE8F-BEA9F88DFF31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32B2A3B4-C2F2-4245-97C8-046541468FFD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4BD0944A-DF52-46E0-B18A-2448090E5A19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1B29B59B-2714-483B-8508-258CCDD82292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F64830AC-6173-4E7E-A718-A9349B828367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9B17F2B5-B7CE-44DE-9956-2331B39AA7B6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DD796D27-735A-4441-8628-D50133E98C59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D331B025-84FA-47AD-91C9-513CA6933F63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F27D62DE-2E19-4C1A-BD3E-2B56EDC4D9A4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E482B550-20A7-437B-B06A-865AD4BB46E6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8BE1115A-BEE6-4A0E-9128-E3A94F851B50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D88F8661-E49F-45DE-A0F3-6F303EABA4F4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31BABCDA-8939-466A-8E22-43D804785446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6BD57FFB-F1F8-4131-B8EC-A59A8CE84CA5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3173A3EB-C0EF-40AC-BCA1-5B89C8534EC0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94E94053-F7C1-4A4C-BAC9-51FB61F38AA4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4EA9429F-B2E3-4C68-AF3C-03AADB6D6DE1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A3FD6ED2-CE34-465B-9E40-1C7ACDBB895E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6E04D360-413A-4CA2-9110-0A0587923E90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FBC1E4BF-E0A9-4D81-80F1-EF98E1542372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  <author>Compta</author>
    <author>DI GIACOMO ALEXANDRE</author>
  </authors>
  <commentList>
    <comment ref="J2" authorId="0" shapeId="0" xr:uid="{0BC9FD26-67ED-477A-A340-D93DDE7CCD3B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Indiquer le premier jour du mois au format :
jj-mm-aa</t>
        </r>
      </text>
    </comment>
    <comment ref="S9" authorId="0" shapeId="0" xr:uid="{C636AD0E-F22E-4256-BFE5-0BAE189BD0F0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Formule afin d'évtier de calculer des heures même quand pas de journée en colonne B</t>
        </r>
      </text>
    </comment>
    <comment ref="AB11" authorId="0" shapeId="0" xr:uid="{BEFF00D1-26BE-457E-97A6-2103DE6B75FF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Calcul lié au maximum de jour du mois J6 (invisible)</t>
        </r>
      </text>
    </comment>
    <comment ref="Y12" authorId="0" shapeId="0" xr:uid="{8D679C87-EDDD-4321-A6C3-76CB5E0B154E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Formmule permettant de déterminer la fin de chaque mois en relation avec J6 (invisible)</t>
        </r>
      </text>
    </comment>
    <comment ref="G47" authorId="1" shapeId="0" xr:uid="{7D1E0732-4865-41A4-BA20-EE8EF85CED4A}">
      <text>
        <r>
          <rPr>
            <b/>
            <sz val="11"/>
            <color indexed="81"/>
            <rFont val="Comic Sans MS"/>
            <family val="4"/>
          </rPr>
          <t>Compta :
Mettre la formule à jour chaque mois</t>
        </r>
      </text>
    </comment>
    <comment ref="F53" authorId="2" shapeId="0" xr:uid="{B7C5FF5E-BEBE-4920-B06A-4D872FC17712}">
      <text>
        <r>
          <rPr>
            <b/>
            <sz val="8"/>
            <color indexed="81"/>
            <rFont val="Tahoma"/>
            <family val="2"/>
          </rPr>
          <t>METTRE A JOUR FORMULE EN DEBUT DE MOIS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Optisoft</author>
  </authors>
  <commentList>
    <comment ref="N142" authorId="0" shapeId="0" xr:uid="{2177BE48-1724-493D-A253-2CC9979157E1}">
      <text>
        <r>
          <rPr>
            <b/>
            <sz val="9"/>
            <color indexed="81"/>
            <rFont val="Tahoma"/>
            <family val="2"/>
          </rPr>
          <t>Optisoft:</t>
        </r>
        <r>
          <rPr>
            <sz val="9"/>
            <color indexed="81"/>
            <rFont val="Tahoma"/>
            <family val="2"/>
          </rPr>
          <t xml:space="preserve">
CDD TEMPS PLEIN APD 
du 15/12/2017</t>
        </r>
      </text>
    </comment>
  </commentList>
</comments>
</file>

<file path=xl/sharedStrings.xml><?xml version="1.0" encoding="utf-8"?>
<sst xmlns="http://schemas.openxmlformats.org/spreadsheetml/2006/main" count="4366" uniqueCount="259">
  <si>
    <t>N°</t>
  </si>
  <si>
    <t>POUR LES TRAVAILLEURS OCCUPES A TEMPS PLEIN</t>
  </si>
  <si>
    <t>Grille n°1</t>
  </si>
  <si>
    <t>Avant midi</t>
  </si>
  <si>
    <t>Après midi</t>
  </si>
  <si>
    <t>Retour Bilan 2019</t>
  </si>
  <si>
    <t>Lundi</t>
  </si>
  <si>
    <t>de</t>
  </si>
  <si>
    <t>à</t>
  </si>
  <si>
    <t>=</t>
  </si>
  <si>
    <t>h</t>
  </si>
  <si>
    <t>TA</t>
  </si>
  <si>
    <t>Mardi</t>
  </si>
  <si>
    <t>LL</t>
  </si>
  <si>
    <t>Mercredi</t>
  </si>
  <si>
    <t>DH</t>
  </si>
  <si>
    <t>Jeudi</t>
  </si>
  <si>
    <t>Vendredi</t>
  </si>
  <si>
    <t>Samedi</t>
  </si>
  <si>
    <t>Dimanche</t>
  </si>
  <si>
    <t>/</t>
  </si>
  <si>
    <t>Total</t>
  </si>
  <si>
    <t>Grille n°2</t>
  </si>
  <si>
    <t>AA</t>
  </si>
  <si>
    <t>AC</t>
  </si>
  <si>
    <t>ADG</t>
  </si>
  <si>
    <t>SN</t>
  </si>
  <si>
    <t>IM</t>
  </si>
  <si>
    <t>Grille n°3</t>
  </si>
  <si>
    <t>Semaine Paire</t>
  </si>
  <si>
    <t>SP</t>
  </si>
  <si>
    <t>Semaine Impaire</t>
  </si>
  <si>
    <t>Total =</t>
  </si>
  <si>
    <t>Grille n°4</t>
  </si>
  <si>
    <t>MP</t>
  </si>
  <si>
    <t>Grille n°5</t>
  </si>
  <si>
    <t>NP</t>
  </si>
  <si>
    <t>Grille n°8</t>
  </si>
  <si>
    <t>SD</t>
  </si>
  <si>
    <t>à partir du 01/11/17</t>
  </si>
  <si>
    <t>Grille n°13</t>
  </si>
  <si>
    <t>Grille n° 16</t>
  </si>
  <si>
    <t>JD</t>
  </si>
  <si>
    <t>POUR LES TRAVAILLEURS OCCUPES A TEMPS PARTIEL</t>
  </si>
  <si>
    <t>Grille n°6</t>
  </si>
  <si>
    <t>SB</t>
  </si>
  <si>
    <t>Grille n°7</t>
  </si>
  <si>
    <t>MK</t>
  </si>
  <si>
    <t>Grille n°9</t>
  </si>
  <si>
    <t>MV</t>
  </si>
  <si>
    <t>Grille n°10</t>
  </si>
  <si>
    <t>Semaine sans SOP le lundi</t>
  </si>
  <si>
    <t>VA</t>
  </si>
  <si>
    <t>Semaine avec SOP le lundi</t>
  </si>
  <si>
    <t>Grille n°11</t>
  </si>
  <si>
    <t>MD</t>
  </si>
  <si>
    <t>Grille n°12</t>
  </si>
  <si>
    <t>LiLe</t>
  </si>
  <si>
    <t>ou</t>
  </si>
  <si>
    <t>Grille n° 17</t>
  </si>
  <si>
    <t>MH</t>
  </si>
  <si>
    <t>Grille n°18</t>
  </si>
  <si>
    <t>AD</t>
  </si>
  <si>
    <t xml:space="preserve">Dernière m-à-j le </t>
  </si>
  <si>
    <t>PRENOM</t>
  </si>
  <si>
    <t>NOM</t>
  </si>
  <si>
    <t>INITIALE</t>
  </si>
  <si>
    <t>Régime</t>
  </si>
  <si>
    <t>H Prestées</t>
  </si>
  <si>
    <t>H à Faire</t>
  </si>
  <si>
    <t>Entrée</t>
  </si>
  <si>
    <t>Ancienneté</t>
  </si>
  <si>
    <t>DDN</t>
  </si>
  <si>
    <t>Âge</t>
  </si>
  <si>
    <t>ALEX</t>
  </si>
  <si>
    <t>DI GIACOMO</t>
  </si>
  <si>
    <t>38h/Sem</t>
  </si>
  <si>
    <t>ALEXE</t>
  </si>
  <si>
    <t>ALICIA</t>
  </si>
  <si>
    <t>ALISSON</t>
  </si>
  <si>
    <t>AMELIE</t>
  </si>
  <si>
    <t>ANTOINE</t>
  </si>
  <si>
    <t>24h/Sem</t>
  </si>
  <si>
    <t>BERENGERE</t>
  </si>
  <si>
    <t>BETTY</t>
  </si>
  <si>
    <t>CHÂTEAU</t>
  </si>
  <si>
    <t>CB</t>
  </si>
  <si>
    <t>19h/Sem</t>
  </si>
  <si>
    <t>CARO</t>
  </si>
  <si>
    <t>CINTHIA</t>
  </si>
  <si>
    <t>DORINA</t>
  </si>
  <si>
    <t>ELODIE</t>
  </si>
  <si>
    <t>EMILIE</t>
  </si>
  <si>
    <t>GWENNY</t>
  </si>
  <si>
    <t>HELENE</t>
  </si>
  <si>
    <t>LOREDANA</t>
  </si>
  <si>
    <t>MADYSON</t>
  </si>
  <si>
    <t>MANON</t>
  </si>
  <si>
    <t>MURIEL</t>
  </si>
  <si>
    <t>NATHALIE</t>
  </si>
  <si>
    <t>NOEMIE</t>
  </si>
  <si>
    <t>SONIA</t>
  </si>
  <si>
    <t>SOPHIE</t>
  </si>
  <si>
    <t>STEPHANIE</t>
  </si>
  <si>
    <t>THOMAS</t>
  </si>
  <si>
    <t>SERGUEI</t>
  </si>
  <si>
    <t>SERGEY</t>
  </si>
  <si>
    <t>QUENTIN</t>
  </si>
  <si>
    <t>BEYZA</t>
  </si>
  <si>
    <t xml:space="preserve">KENZA </t>
  </si>
  <si>
    <t>NATACHA</t>
  </si>
  <si>
    <t>CHLOE</t>
  </si>
  <si>
    <t>CH</t>
  </si>
  <si>
    <t>Clinique Mieux voir</t>
  </si>
  <si>
    <t>RELEVE DES PRESTATIONS DU MOIS DE :</t>
  </si>
  <si>
    <t>NOM :</t>
  </si>
  <si>
    <t>30h/sem</t>
  </si>
  <si>
    <t>lundi</t>
  </si>
  <si>
    <t>mardi</t>
  </si>
  <si>
    <t>mercredi</t>
  </si>
  <si>
    <t>jeudi</t>
  </si>
  <si>
    <t>JOUR</t>
  </si>
  <si>
    <t>DATE</t>
  </si>
  <si>
    <t>TOTAL</t>
  </si>
  <si>
    <t xml:space="preserve"> AT-JF-CP-MA-CSS-ITT</t>
  </si>
  <si>
    <t>Temps libre</t>
  </si>
  <si>
    <t>Jour</t>
  </si>
  <si>
    <t>H.P</t>
  </si>
  <si>
    <t>H.A.P</t>
  </si>
  <si>
    <t>H.S</t>
  </si>
  <si>
    <t>vendredi</t>
  </si>
  <si>
    <t>DE</t>
  </si>
  <si>
    <t>A</t>
  </si>
  <si>
    <t>Valeure Num.</t>
  </si>
  <si>
    <t>samedi</t>
  </si>
  <si>
    <t>TOTAL MOIS</t>
  </si>
  <si>
    <t>H.S.</t>
  </si>
  <si>
    <t>Report H.S.</t>
  </si>
  <si>
    <t>:</t>
  </si>
  <si>
    <t>Déduct. récup du mois</t>
  </si>
  <si>
    <t>Total général :</t>
  </si>
  <si>
    <t>V.A.</t>
  </si>
  <si>
    <t>V.A. ANNUEL</t>
  </si>
  <si>
    <t>Jours</t>
  </si>
  <si>
    <t>V.A. mois préc.</t>
  </si>
  <si>
    <t xml:space="preserve">V.A du mois </t>
  </si>
  <si>
    <t>V.A. Pris</t>
  </si>
  <si>
    <t>V.A. disponible</t>
  </si>
  <si>
    <t>Sem PAIRE</t>
  </si>
  <si>
    <t>Sem IMPAIRE</t>
  </si>
  <si>
    <t>38h/sem</t>
  </si>
  <si>
    <t>H.S. du mois :</t>
  </si>
  <si>
    <t>13h/sem</t>
  </si>
  <si>
    <t>CP</t>
  </si>
  <si>
    <t>Sergeï</t>
  </si>
  <si>
    <t>30h24'</t>
  </si>
  <si>
    <t>Alex</t>
  </si>
  <si>
    <t>28h/Sem</t>
  </si>
  <si>
    <t>35h/sem</t>
  </si>
  <si>
    <t>Déduct. Heures facturées</t>
  </si>
  <si>
    <t>24h/sem</t>
  </si>
  <si>
    <t>Heures</t>
  </si>
  <si>
    <t xml:space="preserve"> V.A. à prendre</t>
  </si>
  <si>
    <t>19h/sem</t>
  </si>
  <si>
    <t>30h40/sem</t>
  </si>
  <si>
    <t>Gwenny</t>
  </si>
  <si>
    <t>28h30/sem</t>
  </si>
  <si>
    <t>KENZA</t>
  </si>
  <si>
    <t>MA</t>
  </si>
  <si>
    <t>Sophie</t>
  </si>
  <si>
    <t>Beyza</t>
  </si>
  <si>
    <t>Esmeralada</t>
  </si>
  <si>
    <t>Emilie</t>
  </si>
  <si>
    <t>30,4 h/sem</t>
  </si>
  <si>
    <t>LUIGI</t>
  </si>
  <si>
    <t>Natacha</t>
  </si>
  <si>
    <t>JF</t>
  </si>
  <si>
    <t>Andreï</t>
  </si>
  <si>
    <t>Gaetano</t>
  </si>
  <si>
    <t>CELINE</t>
  </si>
  <si>
    <t>ajouter JF ou CP</t>
  </si>
  <si>
    <t>CP restant</t>
  </si>
  <si>
    <t>Statut</t>
  </si>
  <si>
    <t>AKBAR</t>
  </si>
  <si>
    <t>Etudiant</t>
  </si>
  <si>
    <t>Employé(e)</t>
  </si>
  <si>
    <t>CEYDA</t>
  </si>
  <si>
    <t>HOUBEN</t>
  </si>
  <si>
    <t>ESMERALDA</t>
  </si>
  <si>
    <t>GAETAN</t>
  </si>
  <si>
    <t>JOEY</t>
  </si>
  <si>
    <t>LAURENCE</t>
  </si>
  <si>
    <t>LD</t>
  </si>
  <si>
    <t>LAURINE</t>
  </si>
  <si>
    <t>DELCUVE</t>
  </si>
  <si>
    <t>MAITE</t>
  </si>
  <si>
    <t>MARYAM</t>
  </si>
  <si>
    <t>PHILIPPE</t>
  </si>
  <si>
    <t>HERMAN</t>
  </si>
  <si>
    <t>PH</t>
  </si>
  <si>
    <t>ROMANE</t>
  </si>
  <si>
    <t>RD</t>
  </si>
  <si>
    <t>Avenant</t>
  </si>
  <si>
    <t>CP Restants</t>
  </si>
  <si>
    <t>Contrat</t>
  </si>
  <si>
    <t xml:space="preserve">Du </t>
  </si>
  <si>
    <t>Au</t>
  </si>
  <si>
    <t>CDD</t>
  </si>
  <si>
    <t>CDI</t>
  </si>
  <si>
    <t>Retour recap</t>
  </si>
  <si>
    <t>z.Etudiant</t>
  </si>
  <si>
    <t>Retour au RECAP</t>
  </si>
  <si>
    <t>Colonne1</t>
  </si>
  <si>
    <t>H de relances</t>
  </si>
  <si>
    <t>Étiquettes de lignes</t>
  </si>
  <si>
    <t>Total général</t>
  </si>
  <si>
    <t>Étiquettes de colonnes</t>
  </si>
  <si>
    <t>Mois</t>
  </si>
  <si>
    <t xml:space="preserve">Total CP Restants </t>
  </si>
  <si>
    <t xml:space="preserve">CP Restants </t>
  </si>
  <si>
    <t xml:space="preserve">Total H de relances </t>
  </si>
  <si>
    <t xml:space="preserve">H de relances </t>
  </si>
  <si>
    <t xml:space="preserve">Total H à Faire </t>
  </si>
  <si>
    <t xml:space="preserve">H à Faire </t>
  </si>
  <si>
    <t xml:space="preserve">Total H Prestées </t>
  </si>
  <si>
    <t xml:space="preserve">H Prestées </t>
  </si>
  <si>
    <t>Aujourd'hui</t>
  </si>
  <si>
    <t>Colonne2</t>
  </si>
  <si>
    <t>Colonne3</t>
  </si>
  <si>
    <t>Colonne4</t>
  </si>
  <si>
    <t>Report 2021</t>
  </si>
  <si>
    <t xml:space="preserve">Total Report 2021 </t>
  </si>
  <si>
    <t xml:space="preserve">Report 2021 </t>
  </si>
  <si>
    <t>Report 2022</t>
  </si>
  <si>
    <t>Retour liste</t>
  </si>
  <si>
    <t>Nom</t>
  </si>
  <si>
    <t>Grille Horaire</t>
  </si>
  <si>
    <t>Prénom</t>
  </si>
  <si>
    <t>Adresse</t>
  </si>
  <si>
    <t>Poste</t>
  </si>
  <si>
    <t>Date naissance</t>
  </si>
  <si>
    <t>Age :</t>
  </si>
  <si>
    <t>Date d'entrée</t>
  </si>
  <si>
    <t>Mail</t>
  </si>
  <si>
    <t>N° Tel :</t>
  </si>
  <si>
    <t>N° Tel conjoint :</t>
  </si>
  <si>
    <t>Enfants</t>
  </si>
  <si>
    <t>Dimona</t>
  </si>
  <si>
    <t>Sergey</t>
  </si>
  <si>
    <t>Alisson</t>
  </si>
  <si>
    <t>Payroll</t>
  </si>
  <si>
    <t>Actif</t>
  </si>
  <si>
    <t>Inactif</t>
  </si>
  <si>
    <t>(Plusieurs éléments)</t>
  </si>
  <si>
    <t>Somme de Bilan heure/mois</t>
  </si>
  <si>
    <t xml:space="preserve">LUIGI </t>
  </si>
  <si>
    <t>Amélie</t>
  </si>
  <si>
    <t>Maïté</t>
  </si>
  <si>
    <t>Stephanie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</si>
</sst>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5" formatCode="\ [h]:mm"/>
    <numFmt numFmtId="166" formatCode="0_ ;[Red]\-0\ "/>
    <numFmt numFmtId="167" formatCode="mmmm"/>
    <numFmt numFmtId="168" formatCode="dd"/>
    <numFmt numFmtId="169" formatCode="[Red]&quot;-&quot;\ [h]:mm"/>
    <numFmt numFmtId="170" formatCode="[$-80C]General"/>
    <numFmt numFmtId="171" formatCode="[$-80C]h&quot;:&quot;mm"/>
    <numFmt numFmtId="172" formatCode="#,##0.00&quot; &quot;[$€-80C];[Red]&quot;-&quot;#,##0.00&quot; &quot;[$€-80C]"/>
    <numFmt numFmtId="173" formatCode="mmmm\ yyyy"/>
    <numFmt numFmtId="174" formatCode="[$-F400]h:mm:ss\ AM/PM"/>
    <numFmt numFmtId="175" formatCode="d/mm/yyyy;@"/>
  </numFmts>
  <fonts count="9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2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0"/>
      <color theme="10"/>
      <name val="Arial"/>
      <family val="2"/>
    </font>
    <font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sz val="10"/>
      <color theme="0"/>
      <name val="Arial"/>
      <family val="2"/>
    </font>
    <font>
      <b/>
      <sz val="10"/>
      <color rgb="FFFF0000"/>
      <name val="Arial"/>
      <family val="2"/>
    </font>
    <font>
      <sz val="10"/>
      <name val="FrankfurtGothic"/>
    </font>
    <font>
      <b/>
      <sz val="24"/>
      <color indexed="9"/>
      <name val="FrankfurtGothic"/>
    </font>
    <font>
      <b/>
      <sz val="10"/>
      <name val="FrankfurtGothic"/>
    </font>
    <font>
      <sz val="12"/>
      <color indexed="9"/>
      <name val="Brooklyn"/>
    </font>
    <font>
      <b/>
      <sz val="16"/>
      <name val="FrankfurtGothic"/>
    </font>
    <font>
      <sz val="10"/>
      <color theme="0"/>
      <name val="FrankfurtGothic"/>
    </font>
    <font>
      <b/>
      <sz val="11"/>
      <name val="FrankfurtGothic"/>
    </font>
    <font>
      <b/>
      <sz val="12"/>
      <name val="FrankfurtGothic"/>
    </font>
    <font>
      <b/>
      <sz val="12"/>
      <name val="Arial"/>
      <family val="2"/>
    </font>
    <font>
      <sz val="12"/>
      <name val="Brooklyn"/>
      <charset val="134"/>
    </font>
    <font>
      <sz val="12"/>
      <name val="Brooklyn"/>
    </font>
    <font>
      <sz val="11"/>
      <name val="FrankfurtGothic"/>
    </font>
    <font>
      <sz val="14"/>
      <color indexed="10"/>
      <name val="FrankfurtGothic"/>
    </font>
    <font>
      <sz val="12"/>
      <color indexed="10"/>
      <name val="Brooklyn"/>
    </font>
    <font>
      <sz val="12"/>
      <name val="FrankfurtGothic"/>
    </font>
    <font>
      <b/>
      <sz val="10"/>
      <color rgb="FFFF0000"/>
      <name val="FrankfurtGothic"/>
    </font>
    <font>
      <b/>
      <sz val="10"/>
      <color indexed="10"/>
      <name val="Arial"/>
      <family val="2"/>
    </font>
    <font>
      <b/>
      <sz val="14"/>
      <color indexed="10"/>
      <name val="FrankfurtGothic"/>
    </font>
    <font>
      <b/>
      <sz val="14"/>
      <color indexed="52"/>
      <name val="FrankfurtGothic"/>
    </font>
    <font>
      <sz val="16"/>
      <name val="Comic Sans MS"/>
      <family val="4"/>
    </font>
    <font>
      <sz val="10"/>
      <color indexed="9"/>
      <name val="Arial"/>
      <family val="2"/>
    </font>
    <font>
      <sz val="16"/>
      <color indexed="10"/>
      <name val="Comic Sans MS"/>
      <family val="4"/>
    </font>
    <font>
      <b/>
      <sz val="14"/>
      <color indexed="49"/>
      <name val="FrankfurtGothic"/>
    </font>
    <font>
      <sz val="12"/>
      <color indexed="9"/>
      <name val="Arial"/>
      <family val="2"/>
    </font>
    <font>
      <sz val="10"/>
      <color indexed="10"/>
      <name val="Arial"/>
      <family val="2"/>
    </font>
    <font>
      <b/>
      <sz val="12"/>
      <color indexed="9"/>
      <name val="Arial"/>
      <family val="2"/>
    </font>
    <font>
      <b/>
      <sz val="11"/>
      <color indexed="81"/>
      <name val="Comic Sans MS"/>
      <family val="4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color theme="1"/>
      <name val="Brooklyn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0"/>
      <color theme="1"/>
      <name val="Arial1"/>
    </font>
    <font>
      <sz val="12"/>
      <color rgb="FF000000"/>
      <name val="Brooklyn"/>
    </font>
    <font>
      <sz val="14"/>
      <color rgb="FFFF0000"/>
      <name val="FrankfurtGothic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000000"/>
      <name val="Arial1"/>
    </font>
    <font>
      <sz val="10"/>
      <color rgb="FF000000"/>
      <name val="Arial11"/>
    </font>
    <font>
      <b/>
      <i/>
      <sz val="16"/>
      <color rgb="FF000000"/>
      <name val="Arial1"/>
    </font>
    <font>
      <b/>
      <i/>
      <u/>
      <sz val="11"/>
      <color rgb="FF000000"/>
      <name val="Arial1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2"/>
      <name val="Brooklyn"/>
      <charset val="1"/>
    </font>
    <font>
      <sz val="8"/>
      <name val="Arial"/>
      <family val="2"/>
    </font>
    <font>
      <sz val="12"/>
      <color theme="1"/>
      <name val="Arial"/>
      <family val="2"/>
    </font>
    <font>
      <b/>
      <u/>
      <sz val="10"/>
      <color rgb="FFFF0000"/>
      <name val="Arial"/>
      <family val="2"/>
    </font>
    <font>
      <sz val="12"/>
      <color rgb="FF000000"/>
      <name val="Arial1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Gray">
        <fgColor indexed="15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rgb="FFFFFF00"/>
      </patternFill>
    </fill>
  </fills>
  <borders count="6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rgb="FF000000"/>
      </top>
      <bottom style="medium">
        <color indexed="64"/>
      </bottom>
      <diagonal/>
    </border>
  </borders>
  <cellStyleXfs count="50">
    <xf numFmtId="0" fontId="0" fillId="0" borderId="0"/>
    <xf numFmtId="0" fontId="14" fillId="0" borderId="0" applyNumberForma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4" fillId="0" borderId="0"/>
    <xf numFmtId="0" fontId="6" fillId="0" borderId="0"/>
    <xf numFmtId="170" fontId="56" fillId="0" borderId="0"/>
    <xf numFmtId="0" fontId="6" fillId="0" borderId="0"/>
    <xf numFmtId="0" fontId="59" fillId="0" borderId="0"/>
    <xf numFmtId="0" fontId="60" fillId="0" borderId="0"/>
    <xf numFmtId="0" fontId="61" fillId="0" borderId="0"/>
    <xf numFmtId="0" fontId="2" fillId="0" borderId="0"/>
    <xf numFmtId="0" fontId="2" fillId="0" borderId="0"/>
    <xf numFmtId="0" fontId="62" fillId="0" borderId="0"/>
    <xf numFmtId="0" fontId="63" fillId="0" borderId="0">
      <alignment horizontal="center"/>
    </xf>
    <xf numFmtId="0" fontId="63" fillId="0" borderId="0">
      <alignment horizontal="center" textRotation="90"/>
    </xf>
    <xf numFmtId="0" fontId="64" fillId="0" borderId="0"/>
    <xf numFmtId="172" fontId="64" fillId="0" borderId="0"/>
    <xf numFmtId="0" fontId="65" fillId="0" borderId="0"/>
    <xf numFmtId="0" fontId="66" fillId="0" borderId="0"/>
    <xf numFmtId="0" fontId="67" fillId="0" borderId="0"/>
    <xf numFmtId="0" fontId="68" fillId="0" borderId="0"/>
    <xf numFmtId="0" fontId="69" fillId="0" borderId="0"/>
    <xf numFmtId="0" fontId="70" fillId="0" borderId="0"/>
    <xf numFmtId="0" fontId="71" fillId="0" borderId="0"/>
    <xf numFmtId="0" fontId="72" fillId="0" borderId="0"/>
    <xf numFmtId="0" fontId="73" fillId="0" borderId="0"/>
    <xf numFmtId="0" fontId="74" fillId="0" borderId="0"/>
    <xf numFmtId="0" fontId="75" fillId="0" borderId="0"/>
    <xf numFmtId="170" fontId="76" fillId="0" borderId="0"/>
    <xf numFmtId="0" fontId="77" fillId="0" borderId="0">
      <alignment horizontal="center"/>
    </xf>
    <xf numFmtId="0" fontId="77" fillId="0" borderId="0">
      <alignment horizontal="center" textRotation="90"/>
    </xf>
    <xf numFmtId="0" fontId="78" fillId="0" borderId="0"/>
    <xf numFmtId="172" fontId="78" fillId="0" borderId="0"/>
    <xf numFmtId="0" fontId="79" fillId="0" borderId="0"/>
    <xf numFmtId="0" fontId="80" fillId="0" borderId="0"/>
    <xf numFmtId="0" fontId="81" fillId="0" borderId="0"/>
    <xf numFmtId="0" fontId="6" fillId="0" borderId="0"/>
    <xf numFmtId="0" fontId="6" fillId="0" borderId="0"/>
    <xf numFmtId="0" fontId="1" fillId="0" borderId="0"/>
    <xf numFmtId="0" fontId="8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37">
    <xf numFmtId="0" fontId="0" fillId="0" borderId="0" xfId="0"/>
    <xf numFmtId="46" fontId="0" fillId="0" borderId="8" xfId="0" applyNumberFormat="1" applyBorder="1"/>
    <xf numFmtId="0" fontId="3" fillId="0" borderId="0" xfId="2"/>
    <xf numFmtId="0" fontId="3" fillId="4" borderId="0" xfId="2" applyFill="1"/>
    <xf numFmtId="0" fontId="3" fillId="0" borderId="0" xfId="2" applyAlignment="1">
      <alignment horizontal="center"/>
    </xf>
    <xf numFmtId="20" fontId="3" fillId="0" borderId="0" xfId="2" applyNumberFormat="1" applyAlignment="1">
      <alignment horizontal="center"/>
    </xf>
    <xf numFmtId="20" fontId="3" fillId="0" borderId="0" xfId="2" applyNumberFormat="1"/>
    <xf numFmtId="0" fontId="3" fillId="0" borderId="0" xfId="2" quotePrefix="1"/>
    <xf numFmtId="20" fontId="3" fillId="0" borderId="0" xfId="2" quotePrefix="1" applyNumberFormat="1" applyAlignment="1">
      <alignment horizontal="center"/>
    </xf>
    <xf numFmtId="46" fontId="3" fillId="0" borderId="0" xfId="2" applyNumberFormat="1" applyAlignment="1">
      <alignment horizontal="center"/>
    </xf>
    <xf numFmtId="0" fontId="3" fillId="6" borderId="0" xfId="2" applyFill="1"/>
    <xf numFmtId="0" fontId="3" fillId="7" borderId="0" xfId="2" applyFill="1"/>
    <xf numFmtId="0" fontId="16" fillId="0" borderId="0" xfId="2" applyFont="1"/>
    <xf numFmtId="0" fontId="17" fillId="0" borderId="0" xfId="2" applyFont="1"/>
    <xf numFmtId="0" fontId="17" fillId="0" borderId="0" xfId="2" applyFont="1" applyAlignment="1">
      <alignment horizontal="center"/>
    </xf>
    <xf numFmtId="0" fontId="3" fillId="5" borderId="0" xfId="2" applyFill="1"/>
    <xf numFmtId="0" fontId="18" fillId="8" borderId="0" xfId="2" applyFont="1" applyFill="1"/>
    <xf numFmtId="0" fontId="5" fillId="9" borderId="0" xfId="2" applyFont="1" applyFill="1"/>
    <xf numFmtId="0" fontId="4" fillId="10" borderId="0" xfId="2" applyFont="1" applyFill="1"/>
    <xf numFmtId="0" fontId="4" fillId="0" borderId="0" xfId="2" applyFont="1" applyAlignment="1">
      <alignment horizontal="center"/>
    </xf>
    <xf numFmtId="0" fontId="4" fillId="0" borderId="0" xfId="2" applyFont="1"/>
    <xf numFmtId="20" fontId="0" fillId="0" borderId="0" xfId="2" quotePrefix="1" applyNumberFormat="1" applyFont="1" applyAlignment="1">
      <alignment horizontal="center"/>
    </xf>
    <xf numFmtId="20" fontId="0" fillId="0" borderId="0" xfId="2" applyNumberFormat="1" applyFont="1" applyAlignment="1">
      <alignment horizontal="center"/>
    </xf>
    <xf numFmtId="0" fontId="0" fillId="3" borderId="0" xfId="0" applyFill="1" applyAlignment="1">
      <alignment horizontal="center"/>
    </xf>
    <xf numFmtId="0" fontId="3" fillId="8" borderId="0" xfId="2" applyFill="1"/>
    <xf numFmtId="0" fontId="3" fillId="11" borderId="0" xfId="2" applyFill="1"/>
    <xf numFmtId="0" fontId="3" fillId="12" borderId="0" xfId="2" applyFill="1"/>
    <xf numFmtId="0" fontId="19" fillId="13" borderId="0" xfId="2" applyFont="1" applyFill="1"/>
    <xf numFmtId="0" fontId="20" fillId="14" borderId="0" xfId="2" applyFont="1" applyFill="1"/>
    <xf numFmtId="0" fontId="0" fillId="0" borderId="0" xfId="2" applyFont="1"/>
    <xf numFmtId="0" fontId="5" fillId="15" borderId="0" xfId="2" applyFont="1" applyFill="1"/>
    <xf numFmtId="0" fontId="5" fillId="16" borderId="0" xfId="2" applyFont="1" applyFill="1"/>
    <xf numFmtId="0" fontId="0" fillId="0" borderId="0" xfId="2" applyFont="1" applyAlignment="1">
      <alignment horizontal="center"/>
    </xf>
    <xf numFmtId="0" fontId="21" fillId="17" borderId="0" xfId="0" applyFont="1" applyFill="1" applyAlignment="1">
      <alignment horizontal="center"/>
    </xf>
    <xf numFmtId="0" fontId="19" fillId="4" borderId="0" xfId="2" applyFont="1" applyFill="1"/>
    <xf numFmtId="14" fontId="0" fillId="18" borderId="0" xfId="0" applyNumberFormat="1" applyFill="1" applyAlignment="1">
      <alignment horizontal="left"/>
    </xf>
    <xf numFmtId="0" fontId="0" fillId="0" borderId="0" xfId="0" applyAlignment="1">
      <alignment horizontal="center"/>
    </xf>
    <xf numFmtId="0" fontId="0" fillId="2" borderId="11" xfId="0" applyFill="1" applyBorder="1"/>
    <xf numFmtId="0" fontId="0" fillId="2" borderId="15" xfId="0" applyFill="1" applyBorder="1"/>
    <xf numFmtId="0" fontId="0" fillId="0" borderId="15" xfId="0" applyBorder="1"/>
    <xf numFmtId="0" fontId="6" fillId="0" borderId="10" xfId="0" applyFont="1" applyBorder="1"/>
    <xf numFmtId="0" fontId="11" fillId="0" borderId="0" xfId="0" applyFont="1"/>
    <xf numFmtId="20" fontId="0" fillId="0" borderId="0" xfId="0" applyNumberFormat="1"/>
    <xf numFmtId="0" fontId="23" fillId="0" borderId="19" xfId="0" applyFont="1" applyBorder="1"/>
    <xf numFmtId="0" fontId="23" fillId="0" borderId="20" xfId="0" applyFont="1" applyBorder="1"/>
    <xf numFmtId="0" fontId="23" fillId="0" borderId="21" xfId="0" applyFont="1" applyBorder="1"/>
    <xf numFmtId="0" fontId="23" fillId="0" borderId="0" xfId="0" applyFont="1"/>
    <xf numFmtId="0" fontId="23" fillId="0" borderId="22" xfId="0" applyFont="1" applyBorder="1"/>
    <xf numFmtId="0" fontId="25" fillId="20" borderId="13" xfId="0" applyFont="1" applyFill="1" applyBorder="1" applyAlignment="1">
      <alignment horizontal="centerContinuous"/>
    </xf>
    <xf numFmtId="0" fontId="23" fillId="20" borderId="13" xfId="0" applyFont="1" applyFill="1" applyBorder="1" applyAlignment="1">
      <alignment horizontal="centerContinuous"/>
    </xf>
    <xf numFmtId="14" fontId="26" fillId="0" borderId="22" xfId="0" applyNumberFormat="1" applyFont="1" applyBorder="1" applyAlignment="1">
      <alignment horizontal="center"/>
    </xf>
    <xf numFmtId="20" fontId="26" fillId="0" borderId="22" xfId="0" applyNumberFormat="1" applyFont="1" applyBorder="1" applyAlignment="1">
      <alignment horizontal="center"/>
    </xf>
    <xf numFmtId="14" fontId="28" fillId="0" borderId="0" xfId="0" applyNumberFormat="1" applyFont="1"/>
    <xf numFmtId="0" fontId="28" fillId="0" borderId="0" xfId="0" applyFont="1"/>
    <xf numFmtId="20" fontId="6" fillId="0" borderId="0" xfId="0" applyNumberFormat="1" applyFont="1"/>
    <xf numFmtId="0" fontId="23" fillId="0" borderId="23" xfId="0" applyFont="1" applyBorder="1"/>
    <xf numFmtId="0" fontId="25" fillId="20" borderId="34" xfId="0" applyFont="1" applyFill="1" applyBorder="1" applyAlignment="1">
      <alignment horizontal="center"/>
    </xf>
    <xf numFmtId="0" fontId="25" fillId="20" borderId="6" xfId="0" applyFont="1" applyFill="1" applyBorder="1" applyAlignment="1">
      <alignment horizontal="center"/>
    </xf>
    <xf numFmtId="0" fontId="25" fillId="20" borderId="6" xfId="0" applyFont="1" applyFill="1" applyBorder="1" applyAlignment="1">
      <alignment horizontal="centerContinuous"/>
    </xf>
    <xf numFmtId="0" fontId="25" fillId="20" borderId="35" xfId="0" applyFont="1" applyFill="1" applyBorder="1" applyAlignment="1">
      <alignment horizontal="center"/>
    </xf>
    <xf numFmtId="0" fontId="23" fillId="20" borderId="36" xfId="0" applyFont="1" applyFill="1" applyBorder="1"/>
    <xf numFmtId="0" fontId="23" fillId="20" borderId="37" xfId="0" applyFont="1" applyFill="1" applyBorder="1"/>
    <xf numFmtId="0" fontId="25" fillId="20" borderId="37" xfId="0" applyFont="1" applyFill="1" applyBorder="1" applyAlignment="1">
      <alignment horizontal="center"/>
    </xf>
    <xf numFmtId="0" fontId="23" fillId="20" borderId="38" xfId="0" applyFont="1" applyFill="1" applyBorder="1"/>
    <xf numFmtId="0" fontId="23" fillId="0" borderId="22" xfId="0" applyFont="1" applyBorder="1" applyAlignment="1">
      <alignment horizontal="center"/>
    </xf>
    <xf numFmtId="0" fontId="23" fillId="0" borderId="39" xfId="0" applyFont="1" applyBorder="1" applyAlignment="1">
      <alignment horizontal="center"/>
    </xf>
    <xf numFmtId="168" fontId="29" fillId="0" borderId="40" xfId="0" applyNumberFormat="1" applyFont="1" applyBorder="1" applyAlignment="1">
      <alignment horizontal="center"/>
    </xf>
    <xf numFmtId="13" fontId="34" fillId="0" borderId="0" xfId="0" applyNumberFormat="1" applyFont="1" applyAlignment="1">
      <alignment horizontal="right"/>
    </xf>
    <xf numFmtId="1" fontId="23" fillId="0" borderId="0" xfId="0" applyNumberFormat="1" applyFont="1" applyAlignment="1">
      <alignment horizontal="center"/>
    </xf>
    <xf numFmtId="20" fontId="23" fillId="0" borderId="0" xfId="0" applyNumberFormat="1" applyFont="1"/>
    <xf numFmtId="0" fontId="23" fillId="0" borderId="0" xfId="0" applyFont="1" applyAlignment="1">
      <alignment horizontal="center"/>
    </xf>
    <xf numFmtId="20" fontId="0" fillId="0" borderId="10" xfId="0" applyNumberFormat="1" applyBorder="1" applyAlignment="1">
      <alignment horizontal="center"/>
    </xf>
    <xf numFmtId="20" fontId="0" fillId="0" borderId="43" xfId="0" applyNumberFormat="1" applyBorder="1" applyAlignment="1">
      <alignment horizontal="center"/>
    </xf>
    <xf numFmtId="1" fontId="0" fillId="0" borderId="43" xfId="0" applyNumberFormat="1" applyBorder="1" applyAlignment="1">
      <alignment horizontal="center"/>
    </xf>
    <xf numFmtId="14" fontId="0" fillId="0" borderId="0" xfId="0" applyNumberFormat="1"/>
    <xf numFmtId="13" fontId="23" fillId="0" borderId="22" xfId="0" applyNumberFormat="1" applyFont="1" applyBorder="1" applyAlignment="1">
      <alignment horizontal="center"/>
    </xf>
    <xf numFmtId="14" fontId="6" fillId="0" borderId="0" xfId="0" applyNumberFormat="1" applyFont="1"/>
    <xf numFmtId="2" fontId="23" fillId="0" borderId="22" xfId="0" applyNumberFormat="1" applyFont="1" applyBorder="1" applyAlignment="1">
      <alignment horizontal="center"/>
    </xf>
    <xf numFmtId="13" fontId="0" fillId="0" borderId="22" xfId="0" applyNumberFormat="1" applyBorder="1" applyAlignment="1">
      <alignment horizontal="center"/>
    </xf>
    <xf numFmtId="0" fontId="23" fillId="0" borderId="44" xfId="0" applyFont="1" applyBorder="1" applyAlignment="1">
      <alignment horizontal="center"/>
    </xf>
    <xf numFmtId="20" fontId="0" fillId="0" borderId="9" xfId="0" applyNumberFormat="1" applyBorder="1" applyAlignment="1">
      <alignment horizontal="center"/>
    </xf>
    <xf numFmtId="0" fontId="0" fillId="0" borderId="44" xfId="0" applyBorder="1" applyAlignment="1">
      <alignment horizontal="center"/>
    </xf>
    <xf numFmtId="0" fontId="23" fillId="20" borderId="45" xfId="0" applyFont="1" applyFill="1" applyBorder="1"/>
    <xf numFmtId="0" fontId="23" fillId="20" borderId="13" xfId="0" applyFont="1" applyFill="1" applyBorder="1"/>
    <xf numFmtId="20" fontId="33" fillId="0" borderId="47" xfId="0" applyNumberFormat="1" applyFont="1" applyBorder="1" applyAlignment="1">
      <alignment horizontal="right"/>
    </xf>
    <xf numFmtId="1" fontId="23" fillId="0" borderId="0" xfId="0" applyNumberFormat="1" applyFont="1"/>
    <xf numFmtId="46" fontId="0" fillId="0" borderId="48" xfId="0" applyNumberFormat="1" applyBorder="1" applyAlignment="1">
      <alignment horizontal="center"/>
    </xf>
    <xf numFmtId="20" fontId="0" fillId="0" borderId="0" xfId="0" applyNumberFormat="1" applyAlignment="1">
      <alignment horizontal="center"/>
    </xf>
    <xf numFmtId="46" fontId="8" fillId="0" borderId="48" xfId="0" applyNumberFormat="1" applyFont="1" applyBorder="1" applyAlignment="1">
      <alignment horizontal="center"/>
    </xf>
    <xf numFmtId="0" fontId="0" fillId="0" borderId="48" xfId="0" applyBorder="1" applyAlignment="1">
      <alignment horizontal="center"/>
    </xf>
    <xf numFmtId="0" fontId="23" fillId="0" borderId="22" xfId="0" applyFont="1" applyBorder="1" applyAlignment="1">
      <alignment horizontal="centerContinuous"/>
    </xf>
    <xf numFmtId="0" fontId="23" fillId="20" borderId="15" xfId="0" applyFont="1" applyFill="1" applyBorder="1" applyAlignment="1">
      <alignment horizontal="centerContinuous"/>
    </xf>
    <xf numFmtId="0" fontId="23" fillId="20" borderId="0" xfId="0" applyFont="1" applyFill="1" applyAlignment="1">
      <alignment horizontal="centerContinuous"/>
    </xf>
    <xf numFmtId="13" fontId="37" fillId="0" borderId="49" xfId="0" applyNumberFormat="1" applyFont="1" applyBorder="1" applyAlignment="1">
      <alignment horizontal="right"/>
    </xf>
    <xf numFmtId="13" fontId="37" fillId="0" borderId="0" xfId="0" applyNumberFormat="1" applyFont="1" applyAlignment="1">
      <alignment horizontal="right"/>
    </xf>
    <xf numFmtId="2" fontId="30" fillId="20" borderId="50" xfId="0" applyNumberFormat="1" applyFont="1" applyFill="1" applyBorder="1" applyAlignment="1">
      <alignment horizontal="center" vertical="center"/>
    </xf>
    <xf numFmtId="13" fontId="23" fillId="0" borderId="0" xfId="0" applyNumberFormat="1" applyFont="1" applyAlignment="1">
      <alignment horizontal="right"/>
    </xf>
    <xf numFmtId="1" fontId="8" fillId="22" borderId="51" xfId="0" applyNumberFormat="1" applyFont="1" applyFill="1" applyBorder="1" applyAlignment="1">
      <alignment horizontal="center"/>
    </xf>
    <xf numFmtId="46" fontId="8" fillId="22" borderId="0" xfId="0" applyNumberFormat="1" applyFont="1" applyFill="1" applyAlignment="1">
      <alignment horizontal="center"/>
    </xf>
    <xf numFmtId="0" fontId="39" fillId="0" borderId="0" xfId="0" applyFont="1"/>
    <xf numFmtId="21" fontId="39" fillId="0" borderId="0" xfId="0" applyNumberFormat="1" applyFont="1" applyAlignment="1">
      <alignment horizontal="center"/>
    </xf>
    <xf numFmtId="16" fontId="0" fillId="0" borderId="0" xfId="0" applyNumberFormat="1"/>
    <xf numFmtId="0" fontId="23" fillId="0" borderId="52" xfId="0" applyFont="1" applyBorder="1"/>
    <xf numFmtId="0" fontId="23" fillId="20" borderId="12" xfId="0" applyFont="1" applyFill="1" applyBorder="1"/>
    <xf numFmtId="0" fontId="23" fillId="20" borderId="17" xfId="0" applyFont="1" applyFill="1" applyBorder="1"/>
    <xf numFmtId="0" fontId="37" fillId="0" borderId="53" xfId="0" applyFont="1" applyBorder="1" applyAlignment="1">
      <alignment horizontal="right"/>
    </xf>
    <xf numFmtId="0" fontId="37" fillId="0" borderId="17" xfId="0" applyFont="1" applyBorder="1" applyAlignment="1">
      <alignment horizontal="right"/>
    </xf>
    <xf numFmtId="2" fontId="30" fillId="20" borderId="54" xfId="0" applyNumberFormat="1" applyFont="1" applyFill="1" applyBorder="1" applyAlignment="1">
      <alignment horizontal="center" vertical="center"/>
    </xf>
    <xf numFmtId="13" fontId="34" fillId="0" borderId="25" xfId="0" applyNumberFormat="1" applyFont="1" applyBorder="1" applyAlignment="1">
      <alignment horizontal="right"/>
    </xf>
    <xf numFmtId="0" fontId="40" fillId="0" borderId="0" xfId="0" applyFont="1"/>
    <xf numFmtId="20" fontId="33" fillId="0" borderId="0" xfId="0" applyNumberFormat="1" applyFont="1" applyAlignment="1">
      <alignment horizontal="right"/>
    </xf>
    <xf numFmtId="0" fontId="8" fillId="0" borderId="0" xfId="0" applyFont="1"/>
    <xf numFmtId="0" fontId="41" fillId="0" borderId="0" xfId="0" applyFont="1"/>
    <xf numFmtId="46" fontId="43" fillId="23" borderId="1" xfId="0" applyNumberFormat="1" applyFont="1" applyFill="1" applyBorder="1" applyAlignment="1">
      <alignment horizontal="center"/>
    </xf>
    <xf numFmtId="169" fontId="39" fillId="0" borderId="1" xfId="0" applyNumberFormat="1" applyFont="1" applyBorder="1"/>
    <xf numFmtId="0" fontId="44" fillId="0" borderId="0" xfId="0" applyFont="1" applyAlignment="1">
      <alignment horizontal="center" shrinkToFit="1"/>
    </xf>
    <xf numFmtId="0" fontId="45" fillId="0" borderId="0" xfId="0" applyFont="1"/>
    <xf numFmtId="46" fontId="47" fillId="24" borderId="1" xfId="0" applyNumberFormat="1" applyFont="1" applyFill="1" applyBorder="1" applyAlignment="1">
      <alignment horizontal="center"/>
    </xf>
    <xf numFmtId="0" fontId="6" fillId="25" borderId="1" xfId="0" applyFont="1" applyFill="1" applyBorder="1" applyAlignment="1">
      <alignment horizontal="left"/>
    </xf>
    <xf numFmtId="0" fontId="6" fillId="25" borderId="1" xfId="0" applyFont="1" applyFill="1" applyBorder="1" applyAlignment="1">
      <alignment horizontal="center"/>
    </xf>
    <xf numFmtId="1" fontId="6" fillId="25" borderId="1" xfId="0" applyNumberFormat="1" applyFont="1" applyFill="1" applyBorder="1" applyAlignment="1">
      <alignment horizontal="center"/>
    </xf>
    <xf numFmtId="49" fontId="6" fillId="25" borderId="1" xfId="0" applyNumberFormat="1" applyFont="1" applyFill="1" applyBorder="1" applyAlignment="1">
      <alignment horizontal="center"/>
    </xf>
    <xf numFmtId="0" fontId="31" fillId="25" borderId="1" xfId="0" applyFont="1" applyFill="1" applyBorder="1" applyAlignment="1">
      <alignment horizontal="center"/>
    </xf>
    <xf numFmtId="166" fontId="31" fillId="25" borderId="1" xfId="0" applyNumberFormat="1" applyFont="1" applyFill="1" applyBorder="1" applyAlignment="1">
      <alignment horizontal="center"/>
    </xf>
    <xf numFmtId="49" fontId="31" fillId="25" borderId="1" xfId="0" applyNumberFormat="1" applyFont="1" applyFill="1" applyBorder="1" applyAlignment="1">
      <alignment horizontal="center"/>
    </xf>
    <xf numFmtId="21" fontId="39" fillId="0" borderId="0" xfId="0" applyNumberFormat="1" applyFont="1"/>
    <xf numFmtId="20" fontId="37" fillId="0" borderId="17" xfId="0" applyNumberFormat="1" applyFont="1" applyBorder="1" applyAlignment="1">
      <alignment horizontal="right"/>
    </xf>
    <xf numFmtId="20" fontId="33" fillId="0" borderId="40" xfId="4" applyNumberFormat="1" applyFont="1" applyBorder="1" applyAlignment="1" applyProtection="1">
      <alignment horizontal="right"/>
      <protection locked="0"/>
    </xf>
    <xf numFmtId="20" fontId="33" fillId="0" borderId="40" xfId="6" applyNumberFormat="1" applyFont="1" applyBorder="1" applyAlignment="1" applyProtection="1">
      <alignment horizontal="right"/>
      <protection locked="0"/>
    </xf>
    <xf numFmtId="20" fontId="33" fillId="12" borderId="41" xfId="0" applyNumberFormat="1" applyFont="1" applyFill="1" applyBorder="1" applyAlignment="1">
      <alignment horizontal="right"/>
    </xf>
    <xf numFmtId="46" fontId="0" fillId="5" borderId="0" xfId="0" applyNumberFormat="1" applyFill="1" applyAlignment="1">
      <alignment horizontal="center"/>
    </xf>
    <xf numFmtId="0" fontId="0" fillId="5" borderId="0" xfId="0" applyFill="1"/>
    <xf numFmtId="0" fontId="0" fillId="3" borderId="0" xfId="0" applyFill="1"/>
    <xf numFmtId="13" fontId="0" fillId="0" borderId="0" xfId="0" applyNumberFormat="1"/>
    <xf numFmtId="46" fontId="11" fillId="0" borderId="48" xfId="0" applyNumberFormat="1" applyFont="1" applyBorder="1" applyAlignment="1">
      <alignment horizontal="center"/>
    </xf>
    <xf numFmtId="0" fontId="22" fillId="0" borderId="0" xfId="0" applyFont="1"/>
    <xf numFmtId="46" fontId="11" fillId="12" borderId="1" xfId="0" applyNumberFormat="1" applyFont="1" applyFill="1" applyBorder="1" applyAlignment="1">
      <alignment horizontal="center"/>
    </xf>
    <xf numFmtId="46" fontId="0" fillId="0" borderId="0" xfId="0" applyNumberFormat="1" applyAlignment="1">
      <alignment horizontal="center"/>
    </xf>
    <xf numFmtId="14" fontId="26" fillId="0" borderId="22" xfId="0" applyNumberFormat="1" applyFont="1" applyBorder="1" applyAlignment="1" applyProtection="1">
      <alignment horizontal="center"/>
      <protection locked="0"/>
    </xf>
    <xf numFmtId="20" fontId="52" fillId="0" borderId="41" xfId="0" applyNumberFormat="1" applyFont="1" applyBorder="1" applyAlignment="1">
      <alignment horizontal="right"/>
    </xf>
    <xf numFmtId="20" fontId="9" fillId="0" borderId="56" xfId="0" applyNumberFormat="1" applyFont="1" applyBorder="1" applyAlignment="1">
      <alignment horizontal="right"/>
    </xf>
    <xf numFmtId="165" fontId="6" fillId="25" borderId="1" xfId="0" applyNumberFormat="1" applyFont="1" applyFill="1" applyBorder="1" applyAlignment="1">
      <alignment horizontal="center"/>
    </xf>
    <xf numFmtId="0" fontId="55" fillId="25" borderId="1" xfId="0" applyFont="1" applyFill="1" applyBorder="1" applyAlignment="1">
      <alignment horizontal="left"/>
    </xf>
    <xf numFmtId="165" fontId="31" fillId="25" borderId="1" xfId="0" applyNumberFormat="1" applyFont="1" applyFill="1" applyBorder="1" applyAlignment="1">
      <alignment horizontal="center"/>
    </xf>
    <xf numFmtId="49" fontId="8" fillId="25" borderId="1" xfId="0" applyNumberFormat="1" applyFont="1" applyFill="1" applyBorder="1" applyAlignment="1">
      <alignment horizontal="center"/>
    </xf>
    <xf numFmtId="20" fontId="33" fillId="0" borderId="40" xfId="5" applyNumberFormat="1" applyFont="1" applyBorder="1" applyAlignment="1" applyProtection="1">
      <alignment horizontal="right"/>
      <protection locked="0"/>
    </xf>
    <xf numFmtId="171" fontId="57" fillId="0" borderId="57" xfId="11" applyNumberFormat="1" applyFont="1" applyBorder="1" applyAlignment="1" applyProtection="1">
      <alignment horizontal="right"/>
      <protection locked="0"/>
    </xf>
    <xf numFmtId="16" fontId="11" fillId="0" borderId="0" xfId="0" applyNumberFormat="1" applyFont="1"/>
    <xf numFmtId="13" fontId="37" fillId="0" borderId="13" xfId="0" applyNumberFormat="1" applyFont="1" applyBorder="1" applyAlignment="1">
      <alignment horizontal="right"/>
    </xf>
    <xf numFmtId="20" fontId="36" fillId="21" borderId="42" xfId="0" applyNumberFormat="1" applyFont="1" applyFill="1" applyBorder="1" applyAlignment="1" applyProtection="1">
      <alignment horizontal="center"/>
      <protection locked="0"/>
    </xf>
    <xf numFmtId="0" fontId="37" fillId="0" borderId="46" xfId="0" applyFont="1" applyBorder="1" applyAlignment="1">
      <alignment horizontal="right"/>
    </xf>
    <xf numFmtId="0" fontId="37" fillId="0" borderId="13" xfId="0" applyFont="1" applyBorder="1" applyAlignment="1">
      <alignment horizontal="right"/>
    </xf>
    <xf numFmtId="0" fontId="6" fillId="0" borderId="0" xfId="0" applyFont="1"/>
    <xf numFmtId="46" fontId="0" fillId="0" borderId="0" xfId="0" applyNumberFormat="1"/>
    <xf numFmtId="20" fontId="33" fillId="0" borderId="40" xfId="23" applyNumberFormat="1" applyFont="1" applyBorder="1" applyAlignment="1" applyProtection="1">
      <alignment horizontal="right"/>
      <protection locked="0"/>
    </xf>
    <xf numFmtId="49" fontId="58" fillId="26" borderId="57" xfId="11" applyNumberFormat="1" applyFont="1" applyFill="1" applyBorder="1" applyAlignment="1" applyProtection="1">
      <alignment horizontal="center" vertical="top" wrapText="1"/>
      <protection locked="0"/>
    </xf>
    <xf numFmtId="20" fontId="32" fillId="0" borderId="40" xfId="27" applyNumberFormat="1" applyFont="1" applyBorder="1" applyAlignment="1" applyProtection="1">
      <alignment horizontal="right"/>
      <protection locked="0"/>
    </xf>
    <xf numFmtId="171" fontId="52" fillId="0" borderId="57" xfId="11" applyNumberFormat="1" applyFont="1" applyBorder="1" applyAlignment="1" applyProtection="1">
      <alignment horizontal="right"/>
      <protection locked="0"/>
    </xf>
    <xf numFmtId="20" fontId="33" fillId="0" borderId="40" xfId="29" applyNumberFormat="1" applyFont="1" applyBorder="1" applyAlignment="1" applyProtection="1">
      <alignment horizontal="right"/>
      <protection locked="0"/>
    </xf>
    <xf numFmtId="20" fontId="33" fillId="0" borderId="40" xfId="31" applyNumberFormat="1" applyFont="1" applyBorder="1" applyAlignment="1" applyProtection="1">
      <alignment horizontal="right"/>
      <protection locked="0"/>
    </xf>
    <xf numFmtId="20" fontId="33" fillId="0" borderId="41" xfId="0" applyNumberFormat="1" applyFont="1" applyBorder="1" applyAlignment="1">
      <alignment horizontal="right"/>
    </xf>
    <xf numFmtId="0" fontId="0" fillId="0" borderId="0" xfId="0"/>
    <xf numFmtId="20" fontId="32" fillId="0" borderId="40" xfId="0" applyNumberFormat="1" applyFont="1" applyBorder="1" applyAlignment="1" applyProtection="1">
      <alignment horizontal="right"/>
      <protection locked="0"/>
    </xf>
    <xf numFmtId="20" fontId="33" fillId="0" borderId="40" xfId="0" applyNumberFormat="1" applyFont="1" applyBorder="1" applyAlignment="1" applyProtection="1">
      <alignment horizontal="right"/>
      <protection locked="0"/>
    </xf>
    <xf numFmtId="49" fontId="35" fillId="21" borderId="8" xfId="0" applyNumberFormat="1" applyFont="1" applyFill="1" applyBorder="1" applyAlignment="1" applyProtection="1">
      <alignment horizontal="center" vertical="justify"/>
      <protection locked="0"/>
    </xf>
    <xf numFmtId="0" fontId="0" fillId="0" borderId="8" xfId="0" applyBorder="1" applyAlignment="1">
      <alignment horizontal="center" vertical="center"/>
    </xf>
    <xf numFmtId="20" fontId="32" fillId="0" borderId="40" xfId="39" applyNumberFormat="1" applyFont="1" applyBorder="1" applyAlignment="1" applyProtection="1">
      <alignment horizontal="right"/>
      <protection locked="0"/>
    </xf>
    <xf numFmtId="13" fontId="37" fillId="0" borderId="46" xfId="0" applyNumberFormat="1" applyFont="1" applyBorder="1" applyAlignment="1">
      <alignment horizontal="right"/>
    </xf>
    <xf numFmtId="0" fontId="10" fillId="0" borderId="0" xfId="0" applyFont="1"/>
    <xf numFmtId="0" fontId="83" fillId="0" borderId="0" xfId="0" applyFont="1"/>
    <xf numFmtId="0" fontId="14" fillId="0" borderId="10" xfId="1" applyFill="1" applyBorder="1"/>
    <xf numFmtId="0" fontId="0" fillId="0" borderId="49" xfId="0" applyBorder="1"/>
    <xf numFmtId="0" fontId="0" fillId="0" borderId="8" xfId="0" applyBorder="1"/>
    <xf numFmtId="0" fontId="0" fillId="0" borderId="58" xfId="0" applyBorder="1"/>
    <xf numFmtId="0" fontId="6" fillId="0" borderId="49" xfId="0" applyFont="1" applyBorder="1"/>
    <xf numFmtId="0" fontId="0" fillId="0" borderId="14" xfId="0" applyBorder="1"/>
    <xf numFmtId="0" fontId="0" fillId="0" borderId="59" xfId="0" applyBorder="1"/>
    <xf numFmtId="14" fontId="0" fillId="0" borderId="8" xfId="0" applyNumberFormat="1" applyBorder="1" applyAlignment="1">
      <alignment horizontal="center"/>
    </xf>
    <xf numFmtId="0" fontId="0" fillId="0" borderId="58" xfId="0" applyBorder="1" applyAlignment="1">
      <alignment horizontal="center"/>
    </xf>
    <xf numFmtId="0" fontId="8" fillId="19" borderId="8" xfId="0" applyFont="1" applyFill="1" applyBorder="1" applyAlignment="1">
      <alignment horizontal="center"/>
    </xf>
    <xf numFmtId="0" fontId="8" fillId="19" borderId="4" xfId="0" applyFont="1" applyFill="1" applyBorder="1" applyAlignment="1">
      <alignment horizontal="left"/>
    </xf>
    <xf numFmtId="0" fontId="8" fillId="19" borderId="8" xfId="0" applyFont="1" applyFill="1" applyBorder="1" applyAlignment="1">
      <alignment horizontal="left"/>
    </xf>
    <xf numFmtId="0" fontId="8" fillId="19" borderId="58" xfId="0" applyFont="1" applyFill="1" applyBorder="1" applyAlignment="1">
      <alignment horizontal="left"/>
    </xf>
    <xf numFmtId="0" fontId="0" fillId="0" borderId="8" xfId="0" applyBorder="1" applyAlignment="1">
      <alignment horizontal="center"/>
    </xf>
    <xf numFmtId="14" fontId="0" fillId="0" borderId="58" xfId="0" applyNumberFormat="1" applyBorder="1" applyAlignment="1">
      <alignment horizontal="center"/>
    </xf>
    <xf numFmtId="0" fontId="0" fillId="0" borderId="59" xfId="0" applyBorder="1" applyAlignment="1">
      <alignment horizontal="center"/>
    </xf>
    <xf numFmtId="14" fontId="0" fillId="0" borderId="59" xfId="0" applyNumberFormat="1" applyBorder="1" applyAlignment="1">
      <alignment horizontal="center"/>
    </xf>
    <xf numFmtId="46" fontId="0" fillId="0" borderId="58" xfId="0" applyNumberFormat="1" applyBorder="1"/>
    <xf numFmtId="46" fontId="0" fillId="0" borderId="59" xfId="0" applyNumberFormat="1" applyBorder="1"/>
    <xf numFmtId="46" fontId="14" fillId="0" borderId="58" xfId="1" applyNumberFormat="1" applyBorder="1"/>
    <xf numFmtId="0" fontId="0" fillId="0" borderId="0" xfId="0" applyFill="1"/>
    <xf numFmtId="46" fontId="14" fillId="0" borderId="59" xfId="1" applyNumberFormat="1" applyBorder="1"/>
    <xf numFmtId="0" fontId="11" fillId="0" borderId="8" xfId="0" applyFont="1" applyBorder="1"/>
    <xf numFmtId="0" fontId="11" fillId="0" borderId="58" xfId="0" applyFont="1" applyBorder="1"/>
    <xf numFmtId="0" fontId="11" fillId="0" borderId="59" xfId="0" applyFont="1" applyBorder="1"/>
    <xf numFmtId="20" fontId="33" fillId="0" borderId="40" xfId="0" applyNumberFormat="1" applyFont="1" applyBorder="1" applyAlignment="1" applyProtection="1">
      <alignment horizontal="right"/>
      <protection locked="0"/>
    </xf>
    <xf numFmtId="20" fontId="33" fillId="0" borderId="40" xfId="0" applyNumberFormat="1" applyFont="1" applyBorder="1" applyAlignment="1" applyProtection="1">
      <alignment horizontal="right"/>
      <protection locked="0"/>
    </xf>
    <xf numFmtId="49" fontId="35" fillId="21" borderId="8" xfId="0" applyNumberFormat="1" applyFont="1" applyFill="1" applyBorder="1" applyAlignment="1" applyProtection="1">
      <alignment horizontal="center" vertical="justify"/>
      <protection locked="0"/>
    </xf>
    <xf numFmtId="20" fontId="33" fillId="0" borderId="40" xfId="0" applyNumberFormat="1" applyFont="1" applyBorder="1" applyAlignment="1" applyProtection="1">
      <alignment horizontal="right"/>
      <protection locked="0"/>
    </xf>
    <xf numFmtId="20" fontId="33" fillId="0" borderId="40" xfId="0" applyNumberFormat="1" applyFont="1" applyBorder="1" applyAlignment="1" applyProtection="1">
      <alignment horizontal="right"/>
      <protection locked="0"/>
    </xf>
    <xf numFmtId="20" fontId="33" fillId="0" borderId="40" xfId="0" applyNumberFormat="1" applyFont="1" applyBorder="1" applyAlignment="1" applyProtection="1">
      <alignment horizontal="right"/>
      <protection locked="0"/>
    </xf>
    <xf numFmtId="20" fontId="33" fillId="0" borderId="40" xfId="0" applyNumberFormat="1" applyFont="1" applyBorder="1" applyAlignment="1" applyProtection="1">
      <alignment horizontal="right"/>
      <protection locked="0"/>
    </xf>
    <xf numFmtId="20" fontId="33" fillId="0" borderId="40" xfId="0" applyNumberFormat="1" applyFont="1" applyBorder="1" applyAlignment="1" applyProtection="1">
      <alignment horizontal="right"/>
      <protection locked="0"/>
    </xf>
    <xf numFmtId="20" fontId="33" fillId="0" borderId="40" xfId="0" applyNumberFormat="1" applyFont="1" applyBorder="1" applyAlignment="1" applyProtection="1">
      <alignment horizontal="right"/>
      <protection locked="0"/>
    </xf>
    <xf numFmtId="49" fontId="35" fillId="21" borderId="8" xfId="0" applyNumberFormat="1" applyFont="1" applyFill="1" applyBorder="1" applyAlignment="1" applyProtection="1">
      <alignment horizontal="center" vertical="justify"/>
      <protection locked="0"/>
    </xf>
    <xf numFmtId="20" fontId="33" fillId="0" borderId="40" xfId="0" applyNumberFormat="1" applyFont="1" applyBorder="1" applyAlignment="1" applyProtection="1">
      <alignment horizontal="right"/>
      <protection locked="0"/>
    </xf>
    <xf numFmtId="0" fontId="37" fillId="0" borderId="46" xfId="0" applyFont="1" applyBorder="1" applyAlignment="1">
      <alignment horizontal="right"/>
    </xf>
    <xf numFmtId="0" fontId="37" fillId="0" borderId="13" xfId="0" applyFont="1" applyBorder="1" applyAlignment="1">
      <alignment horizontal="right"/>
    </xf>
    <xf numFmtId="20" fontId="33" fillId="0" borderId="40" xfId="0" applyNumberFormat="1" applyFont="1" applyBorder="1" applyAlignment="1" applyProtection="1">
      <alignment horizontal="right"/>
      <protection locked="0"/>
    </xf>
    <xf numFmtId="20" fontId="33" fillId="0" borderId="40" xfId="0" applyNumberFormat="1" applyFont="1" applyBorder="1" applyAlignment="1" applyProtection="1">
      <alignment horizontal="right"/>
      <protection locked="0"/>
    </xf>
    <xf numFmtId="20" fontId="32" fillId="0" borderId="40" xfId="0" applyNumberFormat="1" applyFont="1" applyBorder="1" applyAlignment="1" applyProtection="1">
      <alignment horizontal="right"/>
      <protection locked="0"/>
    </xf>
    <xf numFmtId="20" fontId="32" fillId="0" borderId="40" xfId="0" applyNumberFormat="1" applyFont="1" applyBorder="1" applyAlignment="1" applyProtection="1">
      <alignment horizontal="right"/>
      <protection locked="0"/>
    </xf>
    <xf numFmtId="20" fontId="84" fillId="0" borderId="56" xfId="9" applyNumberFormat="1" applyFont="1" applyBorder="1" applyAlignment="1">
      <alignment horizontal="right"/>
    </xf>
    <xf numFmtId="20" fontId="84" fillId="0" borderId="56" xfId="9" applyNumberFormat="1" applyFont="1" applyBorder="1" applyAlignment="1">
      <alignment horizontal="right"/>
    </xf>
    <xf numFmtId="20" fontId="33" fillId="0" borderId="40" xfId="0" applyNumberFormat="1" applyFont="1" applyBorder="1" applyAlignment="1" applyProtection="1">
      <alignment horizontal="right"/>
      <protection locked="0"/>
    </xf>
    <xf numFmtId="0" fontId="23" fillId="0" borderId="19" xfId="0" applyFont="1" applyBorder="1"/>
    <xf numFmtId="0" fontId="23" fillId="0" borderId="20" xfId="0" applyFont="1" applyBorder="1"/>
    <xf numFmtId="0" fontId="23" fillId="0" borderId="21" xfId="0" applyFont="1" applyBorder="1"/>
    <xf numFmtId="0" fontId="23" fillId="0" borderId="0" xfId="0" applyFont="1"/>
    <xf numFmtId="0" fontId="23" fillId="0" borderId="22" xfId="0" applyFont="1" applyBorder="1"/>
    <xf numFmtId="0" fontId="25" fillId="20" borderId="13" xfId="0" applyFont="1" applyFill="1" applyBorder="1" applyAlignment="1">
      <alignment horizontal="centerContinuous"/>
    </xf>
    <xf numFmtId="0" fontId="23" fillId="20" borderId="13" xfId="0" applyFont="1" applyFill="1" applyBorder="1" applyAlignment="1">
      <alignment horizontal="centerContinuous"/>
    </xf>
    <xf numFmtId="14" fontId="26" fillId="0" borderId="2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20" fontId="26" fillId="0" borderId="22" xfId="0" applyNumberFormat="1" applyFont="1" applyBorder="1" applyAlignment="1">
      <alignment horizontal="center"/>
    </xf>
    <xf numFmtId="14" fontId="28" fillId="0" borderId="0" xfId="0" applyNumberFormat="1" applyFont="1"/>
    <xf numFmtId="0" fontId="28" fillId="0" borderId="0" xfId="0" applyFont="1"/>
    <xf numFmtId="0" fontId="6" fillId="0" borderId="0" xfId="0" applyFont="1"/>
    <xf numFmtId="20" fontId="6" fillId="0" borderId="0" xfId="0" applyNumberFormat="1" applyFont="1"/>
    <xf numFmtId="0" fontId="23" fillId="0" borderId="23" xfId="0" applyFont="1" applyBorder="1"/>
    <xf numFmtId="20" fontId="0" fillId="0" borderId="0" xfId="0" applyNumberFormat="1"/>
    <xf numFmtId="0" fontId="25" fillId="20" borderId="34" xfId="0" applyFont="1" applyFill="1" applyBorder="1" applyAlignment="1">
      <alignment horizontal="center"/>
    </xf>
    <xf numFmtId="0" fontId="25" fillId="20" borderId="6" xfId="0" applyFont="1" applyFill="1" applyBorder="1" applyAlignment="1">
      <alignment horizontal="center"/>
    </xf>
    <xf numFmtId="0" fontId="25" fillId="20" borderId="6" xfId="0" applyFont="1" applyFill="1" applyBorder="1" applyAlignment="1">
      <alignment horizontal="centerContinuous"/>
    </xf>
    <xf numFmtId="0" fontId="25" fillId="20" borderId="35" xfId="0" applyFont="1" applyFill="1" applyBorder="1" applyAlignment="1">
      <alignment horizontal="center"/>
    </xf>
    <xf numFmtId="0" fontId="23" fillId="20" borderId="36" xfId="0" applyFont="1" applyFill="1" applyBorder="1"/>
    <xf numFmtId="0" fontId="23" fillId="20" borderId="37" xfId="0" applyFont="1" applyFill="1" applyBorder="1"/>
    <xf numFmtId="0" fontId="25" fillId="20" borderId="37" xfId="0" applyFont="1" applyFill="1" applyBorder="1" applyAlignment="1">
      <alignment horizontal="center"/>
    </xf>
    <xf numFmtId="0" fontId="23" fillId="20" borderId="38" xfId="0" applyFont="1" applyFill="1" applyBorder="1"/>
    <xf numFmtId="0" fontId="23" fillId="0" borderId="22" xfId="0" applyFont="1" applyBorder="1" applyAlignment="1">
      <alignment horizontal="center"/>
    </xf>
    <xf numFmtId="0" fontId="23" fillId="0" borderId="39" xfId="0" applyFont="1" applyBorder="1" applyAlignment="1">
      <alignment horizontal="center"/>
    </xf>
    <xf numFmtId="168" fontId="29" fillId="0" borderId="40" xfId="0" applyNumberFormat="1" applyFont="1" applyBorder="1" applyAlignment="1">
      <alignment horizontal="center"/>
    </xf>
    <xf numFmtId="20" fontId="33" fillId="0" borderId="40" xfId="0" applyNumberFormat="1" applyFont="1" applyBorder="1" applyAlignment="1" applyProtection="1">
      <alignment horizontal="right"/>
      <protection locked="0"/>
    </xf>
    <xf numFmtId="20" fontId="33" fillId="0" borderId="41" xfId="0" applyNumberFormat="1" applyFont="1" applyBorder="1" applyAlignment="1">
      <alignment horizontal="right"/>
    </xf>
    <xf numFmtId="13" fontId="34" fillId="0" borderId="0" xfId="0" applyNumberFormat="1" applyFont="1" applyAlignment="1">
      <alignment horizontal="right"/>
    </xf>
    <xf numFmtId="1" fontId="23" fillId="0" borderId="0" xfId="0" applyNumberFormat="1" applyFont="1" applyAlignment="1">
      <alignment horizontal="center"/>
    </xf>
    <xf numFmtId="20" fontId="23" fillId="0" borderId="0" xfId="0" applyNumberFormat="1" applyFont="1"/>
    <xf numFmtId="0" fontId="23" fillId="0" borderId="0" xfId="0" applyFont="1" applyAlignment="1">
      <alignment horizontal="center"/>
    </xf>
    <xf numFmtId="20" fontId="0" fillId="0" borderId="10" xfId="0" applyNumberFormat="1" applyBorder="1" applyAlignment="1">
      <alignment horizontal="center"/>
    </xf>
    <xf numFmtId="20" fontId="0" fillId="0" borderId="43" xfId="0" applyNumberFormat="1" applyBorder="1" applyAlignment="1">
      <alignment horizontal="center"/>
    </xf>
    <xf numFmtId="1" fontId="0" fillId="0" borderId="43" xfId="0" applyNumberFormat="1" applyBorder="1" applyAlignment="1">
      <alignment horizontal="center"/>
    </xf>
    <xf numFmtId="14" fontId="0" fillId="0" borderId="0" xfId="0" applyNumberFormat="1"/>
    <xf numFmtId="13" fontId="23" fillId="0" borderId="22" xfId="0" applyNumberFormat="1" applyFont="1" applyBorder="1" applyAlignment="1">
      <alignment horizontal="center"/>
    </xf>
    <xf numFmtId="14" fontId="6" fillId="0" borderId="0" xfId="0" applyNumberFormat="1" applyFont="1"/>
    <xf numFmtId="2" fontId="23" fillId="0" borderId="22" xfId="0" applyNumberFormat="1" applyFont="1" applyBorder="1" applyAlignment="1">
      <alignment horizontal="center"/>
    </xf>
    <xf numFmtId="13" fontId="0" fillId="0" borderId="22" xfId="0" applyNumberFormat="1" applyBorder="1" applyAlignment="1">
      <alignment horizontal="center"/>
    </xf>
    <xf numFmtId="0" fontId="23" fillId="0" borderId="44" xfId="0" applyFont="1" applyBorder="1" applyAlignment="1">
      <alignment horizontal="center"/>
    </xf>
    <xf numFmtId="20" fontId="0" fillId="0" borderId="9" xfId="0" applyNumberFormat="1" applyBorder="1" applyAlignment="1">
      <alignment horizontal="center"/>
    </xf>
    <xf numFmtId="0" fontId="0" fillId="0" borderId="44" xfId="0" applyBorder="1" applyAlignment="1">
      <alignment horizontal="center"/>
    </xf>
    <xf numFmtId="0" fontId="23" fillId="20" borderId="45" xfId="0" applyFont="1" applyFill="1" applyBorder="1"/>
    <xf numFmtId="0" fontId="23" fillId="20" borderId="13" xfId="0" applyFont="1" applyFill="1" applyBorder="1"/>
    <xf numFmtId="0" fontId="37" fillId="0" borderId="46" xfId="0" applyFont="1" applyBorder="1" applyAlignment="1">
      <alignment horizontal="right"/>
    </xf>
    <xf numFmtId="0" fontId="37" fillId="0" borderId="13" xfId="0" applyFont="1" applyBorder="1" applyAlignment="1">
      <alignment horizontal="right"/>
    </xf>
    <xf numFmtId="20" fontId="33" fillId="0" borderId="47" xfId="0" applyNumberFormat="1" applyFont="1" applyBorder="1" applyAlignment="1">
      <alignment horizontal="right"/>
    </xf>
    <xf numFmtId="1" fontId="23" fillId="0" borderId="0" xfId="0" applyNumberFormat="1" applyFont="1"/>
    <xf numFmtId="46" fontId="0" fillId="0" borderId="48" xfId="0" applyNumberFormat="1" applyBorder="1" applyAlignment="1">
      <alignment horizontal="center"/>
    </xf>
    <xf numFmtId="20" fontId="0" fillId="0" borderId="0" xfId="0" applyNumberFormat="1" applyAlignment="1">
      <alignment horizontal="center"/>
    </xf>
    <xf numFmtId="46" fontId="8" fillId="0" borderId="48" xfId="0" applyNumberFormat="1" applyFont="1" applyBorder="1" applyAlignment="1">
      <alignment horizontal="center"/>
    </xf>
    <xf numFmtId="0" fontId="0" fillId="0" borderId="48" xfId="0" applyBorder="1" applyAlignment="1">
      <alignment horizontal="center"/>
    </xf>
    <xf numFmtId="0" fontId="23" fillId="0" borderId="22" xfId="0" applyFont="1" applyBorder="1" applyAlignment="1">
      <alignment horizontal="centerContinuous"/>
    </xf>
    <xf numFmtId="0" fontId="23" fillId="20" borderId="15" xfId="0" applyFont="1" applyFill="1" applyBorder="1" applyAlignment="1">
      <alignment horizontal="centerContinuous"/>
    </xf>
    <xf numFmtId="0" fontId="23" fillId="20" borderId="0" xfId="0" applyFont="1" applyFill="1" applyAlignment="1">
      <alignment horizontal="centerContinuous"/>
    </xf>
    <xf numFmtId="13" fontId="37" fillId="0" borderId="49" xfId="0" applyNumberFormat="1" applyFont="1" applyBorder="1" applyAlignment="1">
      <alignment horizontal="right"/>
    </xf>
    <xf numFmtId="13" fontId="37" fillId="0" borderId="0" xfId="0" applyNumberFormat="1" applyFont="1" applyAlignment="1">
      <alignment horizontal="right"/>
    </xf>
    <xf numFmtId="2" fontId="30" fillId="20" borderId="50" xfId="0" applyNumberFormat="1" applyFont="1" applyFill="1" applyBorder="1" applyAlignment="1">
      <alignment horizontal="center" vertical="center"/>
    </xf>
    <xf numFmtId="13" fontId="23" fillId="0" borderId="0" xfId="0" applyNumberFormat="1" applyFont="1" applyAlignment="1">
      <alignment horizontal="right"/>
    </xf>
    <xf numFmtId="1" fontId="8" fillId="22" borderId="51" xfId="0" applyNumberFormat="1" applyFont="1" applyFill="1" applyBorder="1" applyAlignment="1">
      <alignment horizontal="center"/>
    </xf>
    <xf numFmtId="46" fontId="8" fillId="22" borderId="0" xfId="0" applyNumberFormat="1" applyFont="1" applyFill="1" applyAlignment="1">
      <alignment horizontal="center"/>
    </xf>
    <xf numFmtId="0" fontId="39" fillId="0" borderId="0" xfId="0" applyFont="1"/>
    <xf numFmtId="46" fontId="0" fillId="0" borderId="0" xfId="0" applyNumberFormat="1"/>
    <xf numFmtId="0" fontId="23" fillId="0" borderId="52" xfId="0" applyFont="1" applyBorder="1"/>
    <xf numFmtId="0" fontId="23" fillId="20" borderId="12" xfId="0" applyFont="1" applyFill="1" applyBorder="1"/>
    <xf numFmtId="0" fontId="23" fillId="20" borderId="17" xfId="0" applyFont="1" applyFill="1" applyBorder="1"/>
    <xf numFmtId="0" fontId="37" fillId="0" borderId="53" xfId="0" applyFont="1" applyBorder="1" applyAlignment="1">
      <alignment horizontal="right"/>
    </xf>
    <xf numFmtId="0" fontId="37" fillId="0" borderId="17" xfId="0" applyFont="1" applyBorder="1" applyAlignment="1">
      <alignment horizontal="right"/>
    </xf>
    <xf numFmtId="2" fontId="30" fillId="20" borderId="54" xfId="0" applyNumberFormat="1" applyFont="1" applyFill="1" applyBorder="1" applyAlignment="1">
      <alignment horizontal="center" vertical="center"/>
    </xf>
    <xf numFmtId="13" fontId="34" fillId="0" borderId="25" xfId="0" applyNumberFormat="1" applyFont="1" applyBorder="1" applyAlignment="1">
      <alignment horizontal="right"/>
    </xf>
    <xf numFmtId="0" fontId="40" fillId="0" borderId="0" xfId="0" applyFont="1"/>
    <xf numFmtId="20" fontId="33" fillId="0" borderId="0" xfId="0" applyNumberFormat="1" applyFont="1" applyAlignment="1">
      <alignment horizontal="right"/>
    </xf>
    <xf numFmtId="0" fontId="8" fillId="0" borderId="0" xfId="0" applyFont="1"/>
    <xf numFmtId="0" fontId="0" fillId="0" borderId="8" xfId="0" applyBorder="1" applyAlignment="1">
      <alignment horizontal="center" vertical="center"/>
    </xf>
    <xf numFmtId="20" fontId="33" fillId="0" borderId="40" xfId="0" applyNumberFormat="1" applyFont="1" applyBorder="1" applyAlignment="1" applyProtection="1">
      <alignment horizontal="right"/>
      <protection locked="0"/>
    </xf>
    <xf numFmtId="20" fontId="82" fillId="0" borderId="40" xfId="10" applyNumberFormat="1" applyFont="1" applyBorder="1" applyAlignment="1" applyProtection="1">
      <alignment horizontal="right"/>
      <protection locked="0"/>
    </xf>
    <xf numFmtId="20" fontId="33" fillId="0" borderId="40" xfId="0" applyNumberFormat="1" applyFont="1" applyBorder="1" applyAlignment="1" applyProtection="1">
      <alignment horizontal="right"/>
      <protection locked="0"/>
    </xf>
    <xf numFmtId="20" fontId="33" fillId="0" borderId="40" xfId="0" applyNumberFormat="1" applyFont="1" applyBorder="1" applyAlignment="1" applyProtection="1">
      <alignment horizontal="right"/>
      <protection locked="0"/>
    </xf>
    <xf numFmtId="20" fontId="33" fillId="0" borderId="40" xfId="0" applyNumberFormat="1" applyFont="1" applyBorder="1" applyAlignment="1" applyProtection="1">
      <alignment horizontal="right"/>
      <protection locked="0"/>
    </xf>
    <xf numFmtId="20" fontId="33" fillId="0" borderId="40" xfId="0" applyNumberFormat="1" applyFont="1" applyBorder="1" applyAlignment="1" applyProtection="1">
      <alignment horizontal="right"/>
      <protection locked="0"/>
    </xf>
    <xf numFmtId="20" fontId="33" fillId="0" borderId="40" xfId="0" applyNumberFormat="1" applyFont="1" applyBorder="1" applyAlignment="1" applyProtection="1">
      <alignment horizontal="right"/>
      <protection locked="0"/>
    </xf>
    <xf numFmtId="20" fontId="33" fillId="0" borderId="40" xfId="0" applyNumberFormat="1" applyFont="1" applyBorder="1" applyAlignment="1" applyProtection="1">
      <alignment horizontal="right"/>
      <protection locked="0"/>
    </xf>
    <xf numFmtId="20" fontId="33" fillId="0" borderId="40" xfId="0" applyNumberFormat="1" applyFont="1" applyBorder="1" applyAlignment="1" applyProtection="1">
      <alignment horizontal="right"/>
      <protection locked="0"/>
    </xf>
    <xf numFmtId="171" fontId="52" fillId="0" borderId="57" xfId="11" applyNumberFormat="1" applyFont="1" applyBorder="1" applyAlignment="1" applyProtection="1">
      <alignment horizontal="right"/>
      <protection locked="0"/>
    </xf>
    <xf numFmtId="49" fontId="58" fillId="26" borderId="57" xfId="11" applyNumberFormat="1" applyFont="1" applyFill="1" applyBorder="1" applyAlignment="1" applyProtection="1">
      <alignment horizontal="center" vertical="top" wrapText="1"/>
      <protection locked="0"/>
    </xf>
    <xf numFmtId="20" fontId="33" fillId="0" borderId="40" xfId="0" applyNumberFormat="1" applyFont="1" applyBorder="1" applyAlignment="1" applyProtection="1">
      <alignment horizontal="right"/>
      <protection locked="0"/>
    </xf>
    <xf numFmtId="20" fontId="33" fillId="0" borderId="40" xfId="0" applyNumberFormat="1" applyFont="1" applyBorder="1" applyAlignment="1" applyProtection="1">
      <alignment horizontal="right"/>
      <protection locked="0"/>
    </xf>
    <xf numFmtId="0" fontId="85" fillId="0" borderId="1" xfId="1" applyFont="1" applyFill="1" applyBorder="1" applyAlignment="1" applyProtection="1">
      <alignment horizontal="center" vertical="center" wrapText="1"/>
    </xf>
    <xf numFmtId="20" fontId="33" fillId="0" borderId="40" xfId="0" applyNumberFormat="1" applyFont="1" applyBorder="1" applyAlignment="1" applyProtection="1">
      <alignment horizontal="right"/>
      <protection locked="0"/>
    </xf>
    <xf numFmtId="20" fontId="33" fillId="0" borderId="40" xfId="0" applyNumberFormat="1" applyFont="1" applyBorder="1" applyAlignment="1" applyProtection="1">
      <alignment horizontal="right"/>
      <protection locked="0"/>
    </xf>
    <xf numFmtId="0" fontId="0" fillId="0" borderId="0" xfId="0"/>
    <xf numFmtId="49" fontId="35" fillId="21" borderId="8" xfId="0" applyNumberFormat="1" applyFont="1" applyFill="1" applyBorder="1" applyAlignment="1" applyProtection="1">
      <alignment horizontal="center" vertical="justify"/>
      <protection locked="0"/>
    </xf>
    <xf numFmtId="20" fontId="36" fillId="21" borderId="42" xfId="0" applyNumberFormat="1" applyFont="1" applyFill="1" applyBorder="1" applyAlignment="1" applyProtection="1">
      <alignment horizontal="center"/>
      <protection locked="0"/>
    </xf>
    <xf numFmtId="20" fontId="32" fillId="0" borderId="40" xfId="42" applyNumberFormat="1" applyFont="1" applyBorder="1" applyAlignment="1" applyProtection="1">
      <alignment horizontal="right"/>
      <protection locked="0"/>
    </xf>
    <xf numFmtId="20" fontId="37" fillId="0" borderId="62" xfId="0" applyNumberFormat="1" applyFont="1" applyBorder="1" applyAlignment="1">
      <alignment horizontal="right"/>
    </xf>
    <xf numFmtId="20" fontId="37" fillId="0" borderId="63" xfId="0" applyNumberFormat="1" applyFont="1" applyBorder="1" applyAlignment="1">
      <alignment horizontal="right"/>
    </xf>
    <xf numFmtId="171" fontId="86" fillId="0" borderId="57" xfId="11" applyNumberFormat="1" applyFont="1" applyBorder="1" applyAlignment="1">
      <alignment horizontal="right"/>
    </xf>
    <xf numFmtId="13" fontId="0" fillId="0" borderId="48" xfId="0" applyNumberFormat="1" applyBorder="1" applyAlignment="1">
      <alignment horizontal="center"/>
    </xf>
    <xf numFmtId="46" fontId="14" fillId="0" borderId="48" xfId="1" applyNumberFormat="1" applyBorder="1"/>
    <xf numFmtId="0" fontId="0" fillId="0" borderId="58" xfId="0" quotePrefix="1" applyBorder="1" applyAlignment="1">
      <alignment horizontal="center"/>
    </xf>
    <xf numFmtId="46" fontId="14" fillId="0" borderId="8" xfId="1" applyNumberFormat="1" applyBorder="1"/>
    <xf numFmtId="46" fontId="0" fillId="0" borderId="58" xfId="0" applyNumberFormat="1" applyBorder="1" applyAlignment="1">
      <alignment horizontal="right"/>
    </xf>
    <xf numFmtId="0" fontId="0" fillId="0" borderId="59" xfId="0" quotePrefix="1" applyBorder="1" applyAlignment="1">
      <alignment horizontal="center"/>
    </xf>
    <xf numFmtId="14" fontId="6" fillId="2" borderId="8" xfId="0" applyNumberFormat="1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17" fontId="0" fillId="0" borderId="10" xfId="0" applyNumberFormat="1" applyFill="1" applyBorder="1" applyAlignment="1">
      <alignment horizontal="center"/>
    </xf>
    <xf numFmtId="14" fontId="0" fillId="0" borderId="0" xfId="0" applyNumberFormat="1" applyAlignment="1">
      <alignment horizontal="left"/>
    </xf>
    <xf numFmtId="0" fontId="0" fillId="0" borderId="0" xfId="0" applyNumberFormat="1"/>
    <xf numFmtId="174" fontId="0" fillId="0" borderId="0" xfId="0" applyNumberFormat="1"/>
    <xf numFmtId="0" fontId="8" fillId="19" borderId="0" xfId="0" applyFont="1" applyFill="1" applyBorder="1" applyAlignment="1">
      <alignment horizontal="left"/>
    </xf>
    <xf numFmtId="14" fontId="0" fillId="0" borderId="10" xfId="0" applyNumberFormat="1" applyBorder="1" applyAlignment="1">
      <alignment horizontal="center"/>
    </xf>
    <xf numFmtId="14" fontId="6" fillId="2" borderId="10" xfId="0" applyNumberFormat="1" applyFont="1" applyFill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0" fontId="87" fillId="19" borderId="0" xfId="0" applyFont="1" applyFill="1" applyBorder="1" applyAlignment="1">
      <alignment horizontal="left"/>
    </xf>
    <xf numFmtId="46" fontId="6" fillId="2" borderId="0" xfId="0" applyNumberFormat="1" applyFont="1" applyFill="1" applyBorder="1" applyAlignment="1">
      <alignment horizontal="center"/>
    </xf>
    <xf numFmtId="46" fontId="0" fillId="0" borderId="0" xfId="0" applyNumberFormat="1" applyBorder="1" applyAlignment="1">
      <alignment horizontal="center"/>
    </xf>
    <xf numFmtId="0" fontId="1" fillId="0" borderId="0" xfId="44"/>
    <xf numFmtId="0" fontId="89" fillId="0" borderId="0" xfId="44" applyFont="1"/>
    <xf numFmtId="0" fontId="1" fillId="2" borderId="0" xfId="44" applyFill="1"/>
    <xf numFmtId="0" fontId="16" fillId="0" borderId="0" xfId="47" applyFont="1"/>
    <xf numFmtId="0" fontId="1" fillId="0" borderId="0" xfId="47" applyAlignment="1">
      <alignment horizontal="center"/>
    </xf>
    <xf numFmtId="0" fontId="1" fillId="0" borderId="0" xfId="47"/>
    <xf numFmtId="0" fontId="1" fillId="2" borderId="0" xfId="44" applyFill="1" applyAlignment="1">
      <alignment horizontal="left"/>
    </xf>
    <xf numFmtId="20" fontId="1" fillId="0" borderId="0" xfId="47" applyNumberFormat="1" applyAlignment="1">
      <alignment horizontal="center"/>
    </xf>
    <xf numFmtId="20" fontId="1" fillId="0" borderId="0" xfId="47" quotePrefix="1" applyNumberFormat="1" applyAlignment="1">
      <alignment horizontal="center"/>
    </xf>
    <xf numFmtId="0" fontId="1" fillId="0" borderId="0" xfId="47" quotePrefix="1"/>
    <xf numFmtId="20" fontId="0" fillId="0" borderId="0" xfId="47" applyNumberFormat="1" applyFont="1" applyAlignment="1">
      <alignment horizontal="center"/>
    </xf>
    <xf numFmtId="20" fontId="0" fillId="0" borderId="0" xfId="47" quotePrefix="1" applyNumberFormat="1" applyFont="1" applyAlignment="1">
      <alignment horizontal="center"/>
    </xf>
    <xf numFmtId="14" fontId="1" fillId="2" borderId="0" xfId="44" applyNumberFormat="1" applyFill="1" applyAlignment="1">
      <alignment horizontal="center"/>
    </xf>
    <xf numFmtId="175" fontId="1" fillId="2" borderId="0" xfId="44" applyNumberFormat="1" applyFill="1" applyAlignment="1">
      <alignment horizontal="center"/>
    </xf>
    <xf numFmtId="14" fontId="6" fillId="2" borderId="0" xfId="44" applyNumberFormat="1" applyFont="1" applyFill="1" applyAlignment="1">
      <alignment horizontal="center"/>
    </xf>
    <xf numFmtId="175" fontId="1" fillId="0" borderId="0" xfId="44" applyNumberFormat="1" applyAlignment="1">
      <alignment horizontal="center"/>
    </xf>
    <xf numFmtId="46" fontId="1" fillId="0" borderId="0" xfId="47" applyNumberFormat="1" applyAlignment="1">
      <alignment horizontal="center"/>
    </xf>
    <xf numFmtId="175" fontId="1" fillId="0" borderId="0" xfId="44" applyNumberFormat="1"/>
    <xf numFmtId="0" fontId="17" fillId="0" borderId="0" xfId="47" applyFont="1"/>
    <xf numFmtId="0" fontId="17" fillId="0" borderId="0" xfId="47" applyFont="1" applyAlignment="1">
      <alignment horizontal="center"/>
    </xf>
    <xf numFmtId="0" fontId="88" fillId="0" borderId="0" xfId="45" applyAlignment="1">
      <alignment horizontal="center"/>
    </xf>
    <xf numFmtId="0" fontId="90" fillId="0" borderId="0" xfId="44" applyFont="1"/>
    <xf numFmtId="0" fontId="91" fillId="0" borderId="0" xfId="44" applyFont="1"/>
    <xf numFmtId="1" fontId="1" fillId="2" borderId="0" xfId="44" applyNumberFormat="1" applyFill="1" applyAlignment="1">
      <alignment horizontal="center"/>
    </xf>
    <xf numFmtId="0" fontId="1" fillId="0" borderId="0" xfId="48"/>
    <xf numFmtId="175" fontId="1" fillId="2" borderId="0" xfId="44" applyNumberFormat="1" applyFill="1"/>
    <xf numFmtId="0" fontId="1" fillId="2" borderId="0" xfId="44" applyFill="1" applyAlignment="1">
      <alignment horizontal="center"/>
    </xf>
    <xf numFmtId="0" fontId="0" fillId="0" borderId="9" xfId="0" applyBorder="1" applyAlignment="1">
      <alignment horizontal="center"/>
    </xf>
    <xf numFmtId="14" fontId="0" fillId="0" borderId="9" xfId="0" applyNumberFormat="1" applyBorder="1" applyAlignment="1">
      <alignment horizontal="center"/>
    </xf>
    <xf numFmtId="14" fontId="6" fillId="2" borderId="9" xfId="0" applyNumberFormat="1" applyFont="1" applyFill="1" applyBorder="1" applyAlignment="1">
      <alignment horizontal="center"/>
    </xf>
    <xf numFmtId="0" fontId="8" fillId="19" borderId="44" xfId="0" applyFont="1" applyFill="1" applyBorder="1" applyAlignment="1">
      <alignment horizontal="left"/>
    </xf>
    <xf numFmtId="0" fontId="0" fillId="0" borderId="0" xfId="0" applyAlignment="1">
      <alignment horizontal="left" indent="1"/>
    </xf>
    <xf numFmtId="0" fontId="6" fillId="18" borderId="0" xfId="0" applyFont="1" applyFill="1" applyAlignment="1">
      <alignment horizontal="center"/>
    </xf>
    <xf numFmtId="173" fontId="7" fillId="2" borderId="4" xfId="0" applyNumberFormat="1" applyFont="1" applyFill="1" applyBorder="1" applyAlignment="1">
      <alignment horizontal="center" vertical="center"/>
    </xf>
    <xf numFmtId="173" fontId="7" fillId="2" borderId="5" xfId="0" applyNumberFormat="1" applyFont="1" applyFill="1" applyBorder="1" applyAlignment="1">
      <alignment horizontal="center" vertical="center"/>
    </xf>
    <xf numFmtId="173" fontId="7" fillId="2" borderId="7" xfId="0" applyNumberFormat="1" applyFont="1" applyFill="1" applyBorder="1" applyAlignment="1">
      <alignment horizontal="center" vertical="center"/>
    </xf>
    <xf numFmtId="0" fontId="24" fillId="19" borderId="19" xfId="0" applyFont="1" applyFill="1" applyBorder="1" applyAlignment="1">
      <alignment horizontal="center" vertical="center"/>
    </xf>
    <xf numFmtId="0" fontId="24" fillId="19" borderId="20" xfId="0" applyFont="1" applyFill="1" applyBorder="1" applyAlignment="1">
      <alignment horizontal="center" vertical="center"/>
    </xf>
    <xf numFmtId="0" fontId="24" fillId="19" borderId="21" xfId="0" applyFont="1" applyFill="1" applyBorder="1" applyAlignment="1">
      <alignment horizontal="center" vertical="center"/>
    </xf>
    <xf numFmtId="0" fontId="24" fillId="19" borderId="22" xfId="0" applyFont="1" applyFill="1" applyBorder="1" applyAlignment="1">
      <alignment horizontal="center" vertical="center"/>
    </xf>
    <xf numFmtId="0" fontId="24" fillId="19" borderId="0" xfId="0" applyFont="1" applyFill="1" applyAlignment="1">
      <alignment horizontal="center" vertical="center"/>
    </xf>
    <xf numFmtId="0" fontId="24" fillId="19" borderId="23" xfId="0" applyFont="1" applyFill="1" applyBorder="1" applyAlignment="1">
      <alignment horizontal="center" vertical="center"/>
    </xf>
    <xf numFmtId="0" fontId="24" fillId="19" borderId="29" xfId="0" applyFont="1" applyFill="1" applyBorder="1" applyAlignment="1">
      <alignment horizontal="center" vertical="center"/>
    </xf>
    <xf numFmtId="0" fontId="24" fillId="19" borderId="30" xfId="0" applyFont="1" applyFill="1" applyBorder="1" applyAlignment="1">
      <alignment horizontal="center" vertical="center"/>
    </xf>
    <xf numFmtId="0" fontId="24" fillId="19" borderId="31" xfId="0" applyFont="1" applyFill="1" applyBorder="1" applyAlignment="1">
      <alignment horizontal="center" vertical="center"/>
    </xf>
    <xf numFmtId="17" fontId="27" fillId="0" borderId="24" xfId="0" applyNumberFormat="1" applyFont="1" applyBorder="1" applyAlignment="1">
      <alignment horizontal="center" vertical="center"/>
    </xf>
    <xf numFmtId="17" fontId="27" fillId="0" borderId="24" xfId="0" quotePrefix="1" applyNumberFormat="1" applyFont="1" applyBorder="1" applyAlignment="1">
      <alignment horizontal="center" vertical="center"/>
    </xf>
    <xf numFmtId="17" fontId="27" fillId="0" borderId="17" xfId="0" quotePrefix="1" applyNumberFormat="1" applyFont="1" applyBorder="1" applyAlignment="1">
      <alignment horizontal="center" vertical="center"/>
    </xf>
    <xf numFmtId="17" fontId="27" fillId="0" borderId="25" xfId="0" quotePrefix="1" applyNumberFormat="1" applyFont="1" applyBorder="1" applyAlignment="1">
      <alignment horizontal="center" vertical="center"/>
    </xf>
    <xf numFmtId="0" fontId="29" fillId="20" borderId="26" xfId="0" applyFont="1" applyFill="1" applyBorder="1" applyAlignment="1">
      <alignment horizontal="center" vertical="center"/>
    </xf>
    <xf numFmtId="0" fontId="29" fillId="20" borderId="32" xfId="0" applyFont="1" applyFill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14" fillId="3" borderId="0" xfId="1" applyFill="1" applyAlignment="1">
      <alignment horizontal="center" vertical="center"/>
    </xf>
    <xf numFmtId="0" fontId="42" fillId="25" borderId="3" xfId="0" applyFont="1" applyFill="1" applyBorder="1" applyAlignment="1">
      <alignment horizontal="center" vertical="center" textRotation="90"/>
    </xf>
    <xf numFmtId="0" fontId="6" fillId="25" borderId="11" xfId="0" applyFont="1" applyFill="1" applyBorder="1" applyAlignment="1">
      <alignment horizontal="center" vertical="center" textRotation="90"/>
    </xf>
    <xf numFmtId="0" fontId="6" fillId="25" borderId="2" xfId="0" applyFont="1" applyFill="1" applyBorder="1" applyAlignment="1">
      <alignment horizontal="center" vertical="center" textRotation="90"/>
    </xf>
    <xf numFmtId="0" fontId="0" fillId="0" borderId="8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42" fillId="23" borderId="3" xfId="0" applyFont="1" applyFill="1" applyBorder="1" applyAlignment="1">
      <alignment horizontal="center" vertical="center" textRotation="90"/>
    </xf>
    <xf numFmtId="0" fontId="42" fillId="23" borderId="11" xfId="0" applyFont="1" applyFill="1" applyBorder="1" applyAlignment="1">
      <alignment horizontal="center" vertical="center" textRotation="90"/>
    </xf>
    <xf numFmtId="0" fontId="43" fillId="23" borderId="4" xfId="0" applyFont="1" applyFill="1" applyBorder="1" applyAlignment="1">
      <alignment horizontal="center"/>
    </xf>
    <xf numFmtId="0" fontId="43" fillId="23" borderId="5" xfId="0" applyFont="1" applyFill="1" applyBorder="1" applyAlignment="1">
      <alignment horizontal="center"/>
    </xf>
    <xf numFmtId="0" fontId="43" fillId="23" borderId="7" xfId="0" applyFont="1" applyFill="1" applyBorder="1" applyAlignment="1">
      <alignment horizontal="center"/>
    </xf>
    <xf numFmtId="0" fontId="46" fillId="24" borderId="12" xfId="0" applyFont="1" applyFill="1" applyBorder="1" applyAlignment="1">
      <alignment horizontal="center"/>
    </xf>
    <xf numFmtId="0" fontId="46" fillId="24" borderId="17" xfId="0" applyFont="1" applyFill="1" applyBorder="1" applyAlignment="1">
      <alignment horizontal="center"/>
    </xf>
    <xf numFmtId="0" fontId="46" fillId="24" borderId="18" xfId="0" applyFont="1" applyFill="1" applyBorder="1" applyAlignment="1">
      <alignment horizontal="center"/>
    </xf>
    <xf numFmtId="0" fontId="48" fillId="23" borderId="12" xfId="0" applyFont="1" applyFill="1" applyBorder="1" applyAlignment="1">
      <alignment horizontal="center"/>
    </xf>
    <xf numFmtId="0" fontId="48" fillId="23" borderId="17" xfId="0" applyFont="1" applyFill="1" applyBorder="1" applyAlignment="1">
      <alignment horizontal="center"/>
    </xf>
    <xf numFmtId="0" fontId="48" fillId="23" borderId="18" xfId="0" applyFont="1" applyFill="1" applyBorder="1" applyAlignment="1">
      <alignment horizontal="center"/>
    </xf>
    <xf numFmtId="0" fontId="23" fillId="21" borderId="3" xfId="0" quotePrefix="1" applyFont="1" applyFill="1" applyBorder="1" applyAlignment="1">
      <alignment horizontal="center" vertical="center" wrapText="1"/>
    </xf>
    <xf numFmtId="0" fontId="23" fillId="21" borderId="11" xfId="0" applyFont="1" applyFill="1" applyBorder="1" applyAlignment="1">
      <alignment horizontal="center" vertical="center" wrapText="1"/>
    </xf>
    <xf numFmtId="0" fontId="23" fillId="21" borderId="3" xfId="0" applyFont="1" applyFill="1" applyBorder="1" applyAlignment="1">
      <alignment horizontal="center" vertical="center" wrapText="1"/>
    </xf>
    <xf numFmtId="0" fontId="23" fillId="21" borderId="2" xfId="0" applyFont="1" applyFill="1" applyBorder="1" applyAlignment="1">
      <alignment horizontal="center" vertical="center" wrapText="1"/>
    </xf>
    <xf numFmtId="0" fontId="42" fillId="25" borderId="55" xfId="0" applyFont="1" applyFill="1" applyBorder="1" applyAlignment="1">
      <alignment horizontal="center" vertical="center" textRotation="90"/>
    </xf>
    <xf numFmtId="0" fontId="42" fillId="25" borderId="16" xfId="0" applyFont="1" applyFill="1" applyBorder="1" applyAlignment="1">
      <alignment horizontal="center" vertical="center" textRotation="90"/>
    </xf>
    <xf numFmtId="49" fontId="31" fillId="0" borderId="3" xfId="0" applyNumberFormat="1" applyFont="1" applyBorder="1" applyAlignment="1">
      <alignment horizontal="center" vertical="center"/>
    </xf>
    <xf numFmtId="49" fontId="31" fillId="0" borderId="2" xfId="0" applyNumberFormat="1" applyFont="1" applyBorder="1" applyAlignment="1">
      <alignment horizontal="center" vertical="center"/>
    </xf>
    <xf numFmtId="167" fontId="27" fillId="0" borderId="24" xfId="0" applyNumberFormat="1" applyFont="1" applyBorder="1" applyAlignment="1">
      <alignment horizontal="center" vertical="center"/>
    </xf>
    <xf numFmtId="167" fontId="27" fillId="0" borderId="24" xfId="0" quotePrefix="1" applyNumberFormat="1" applyFont="1" applyBorder="1" applyAlignment="1">
      <alignment horizontal="center" vertical="center"/>
    </xf>
    <xf numFmtId="167" fontId="27" fillId="0" borderId="17" xfId="0" quotePrefix="1" applyNumberFormat="1" applyFont="1" applyBorder="1" applyAlignment="1">
      <alignment horizontal="center" vertical="center"/>
    </xf>
    <xf numFmtId="167" fontId="27" fillId="0" borderId="25" xfId="0" quotePrefix="1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3" fillId="0" borderId="0" xfId="2" applyAlignment="1">
      <alignment horizontal="center"/>
    </xf>
    <xf numFmtId="0" fontId="14" fillId="5" borderId="0" xfId="1" applyFill="1" applyAlignment="1">
      <alignment horizontal="center"/>
    </xf>
    <xf numFmtId="0" fontId="15" fillId="2" borderId="4" xfId="2" applyFont="1" applyFill="1" applyBorder="1" applyAlignment="1">
      <alignment horizontal="center"/>
    </xf>
    <xf numFmtId="0" fontId="15" fillId="2" borderId="5" xfId="2" applyFont="1" applyFill="1" applyBorder="1" applyAlignment="1">
      <alignment horizontal="center"/>
    </xf>
    <xf numFmtId="0" fontId="15" fillId="2" borderId="7" xfId="2" applyFont="1" applyFill="1" applyBorder="1" applyAlignment="1">
      <alignment horizontal="center"/>
    </xf>
    <xf numFmtId="0" fontId="1" fillId="0" borderId="0" xfId="47" applyAlignment="1">
      <alignment horizontal="center"/>
    </xf>
    <xf numFmtId="0" fontId="92" fillId="3" borderId="3" xfId="45" applyFont="1" applyFill="1" applyBorder="1" applyAlignment="1">
      <alignment horizontal="center" vertical="center"/>
    </xf>
    <xf numFmtId="0" fontId="92" fillId="3" borderId="2" xfId="45" applyFont="1" applyFill="1" applyBorder="1" applyAlignment="1">
      <alignment horizontal="center" vertical="center"/>
    </xf>
  </cellXfs>
  <cellStyles count="50">
    <cellStyle name="Excel Built-in Normal" xfId="11" xr:uid="{CAACC2D0-96D7-4F08-B343-56FB960E614B}"/>
    <cellStyle name="Excel Built-in Normal 2" xfId="34" xr:uid="{9BAF2E81-623B-4F93-B037-651DE04CD43B}"/>
    <cellStyle name="Heading" xfId="19" xr:uid="{04E1D1E9-F647-4B5F-961B-D97DF349DF7A}"/>
    <cellStyle name="Heading 2" xfId="35" xr:uid="{AA5E0CF6-62D8-4D3E-94E4-F8AEB694122F}"/>
    <cellStyle name="Heading1" xfId="20" xr:uid="{79A4C5D4-C5FA-4E25-B58F-B0905D4625C4}"/>
    <cellStyle name="Heading1 2" xfId="36" xr:uid="{83297943-FF94-43AC-A17F-468374E79B90}"/>
    <cellStyle name="Lien hypertexte" xfId="1" builtinId="8"/>
    <cellStyle name="Lien hypertexte 2" xfId="45" xr:uid="{51B685C6-21DF-4C39-9D95-152E71B44633}"/>
    <cellStyle name="Lien hypertexte 2 2" xfId="46" xr:uid="{225C2FF9-9BB4-436F-9757-E6FB3CA19EF4}"/>
    <cellStyle name="Normal" xfId="0" builtinId="0"/>
    <cellStyle name="Normal 10" xfId="23" xr:uid="{FC1991B5-8FB4-45D1-843A-0BACFE5676EB}"/>
    <cellStyle name="Normal 11" xfId="6" xr:uid="{34847964-89BF-44E8-9565-DD7E6FB600CA}"/>
    <cellStyle name="Normal 12" xfId="24" xr:uid="{766C7F3C-64E2-4C83-8F12-F62F2CD3B22C}"/>
    <cellStyle name="Normal 13" xfId="4" xr:uid="{C88F5F73-8AB7-4A9E-A09B-025D10A3BC56}"/>
    <cellStyle name="Normal 14" xfId="25" xr:uid="{D336DF37-49C0-40D6-BAE1-D67A8994444A}"/>
    <cellStyle name="Normal 15" xfId="3" xr:uid="{8F277D99-9BAA-42FD-8F4E-0418A7A5320A}"/>
    <cellStyle name="Normal 16" xfId="10" xr:uid="{7D523A3B-CE13-4880-A0B3-562C3357FC97}"/>
    <cellStyle name="Normal 17" xfId="8" xr:uid="{A4BD4968-A8E6-4AD7-AF79-70B46F1554DA}"/>
    <cellStyle name="Normal 18" xfId="26" xr:uid="{009E8CED-70C4-4730-9C60-935401F87F11}"/>
    <cellStyle name="Normal 18 2" xfId="42" xr:uid="{53CFB019-E78D-4F1C-A771-572CCDA27D9C}"/>
    <cellStyle name="Normal 19" xfId="27" xr:uid="{79724C2B-F78B-4520-8039-9A9C5E4C2AD6}"/>
    <cellStyle name="Normal 2" xfId="13" xr:uid="{964DC0A1-D7F1-4614-BF5C-9B848E0EDAD2}"/>
    <cellStyle name="Normal 2 2" xfId="43" xr:uid="{038B0A3A-E34A-41F7-976E-034AD9194B58}"/>
    <cellStyle name="Normal 20" xfId="28" xr:uid="{DFF1FE36-5506-4077-9C2F-7C3E845C9DD9}"/>
    <cellStyle name="Normal 21" xfId="29" xr:uid="{A8449B20-2795-4BFF-B3DE-87ED40CC0024}"/>
    <cellStyle name="Normal 22" xfId="30" xr:uid="{F6FE3A41-EA7C-4B6C-9977-3DA944F6216B}"/>
    <cellStyle name="Normal 23" xfId="31" xr:uid="{DC6E8D1E-915F-4C86-A50D-A3475E07C6BF}"/>
    <cellStyle name="Normal 24" xfId="32" xr:uid="{2B948D75-66CE-43F2-B6E0-C31F5318512B}"/>
    <cellStyle name="Normal 25" xfId="33" xr:uid="{AE90E08D-E17E-4DC5-A199-07200C658257}"/>
    <cellStyle name="Normal 26" xfId="39" xr:uid="{3757A673-96DF-477F-993E-828D0A4BBC75}"/>
    <cellStyle name="Normal 27" xfId="40" xr:uid="{3E929689-690D-4F0D-BB62-DC44CB952C5F}"/>
    <cellStyle name="Normal 28" xfId="41" xr:uid="{B604891C-A213-48AF-8792-DB8596EF1A80}"/>
    <cellStyle name="Normal 29" xfId="44" xr:uid="{D4602DD1-2811-4316-A467-6BF412B8A297}"/>
    <cellStyle name="Normal 3" xfId="14" xr:uid="{DC824067-3F2F-441F-A58C-965405C0DD19}"/>
    <cellStyle name="Normal 3 2 2" xfId="2" xr:uid="{8B4B3854-50D7-44FF-AB72-E4BED8953BE3}"/>
    <cellStyle name="Normal 3 2 2 2" xfId="16" xr:uid="{613FD9CC-382A-46AB-A8F6-9514A04AD82D}"/>
    <cellStyle name="Normal 3 2 2 2 2" xfId="48" xr:uid="{73C6F67A-0910-4BA4-9095-7CFE650DEF21}"/>
    <cellStyle name="Normal 3 2 2 3" xfId="17" xr:uid="{14E186BE-D1E9-46E8-93E9-7293932DEEF4}"/>
    <cellStyle name="Normal 3 2 2 3 2" xfId="47" xr:uid="{5D1140DF-7FDA-4832-A49F-3338BD0FE605}"/>
    <cellStyle name="Normal 3 2 2 4" xfId="49" xr:uid="{72138C36-B0A6-4D70-853D-464DB936ACEE}"/>
    <cellStyle name="Normal 4" xfId="12" xr:uid="{BB86BC1A-D17E-4DA0-8838-FDF3497D06E9}"/>
    <cellStyle name="Normal 5" xfId="15" xr:uid="{A644C65A-8617-47F7-891D-224439E016C5}"/>
    <cellStyle name="Normal 6" xfId="7" xr:uid="{BC5C17A7-714C-4138-B029-8122760EBCCC}"/>
    <cellStyle name="Normal 7" xfId="9" xr:uid="{EF2CB761-16B8-4754-A6AB-F36895E5BD88}"/>
    <cellStyle name="Normal 8" xfId="18" xr:uid="{BFEB731A-05B4-41A2-B249-63488398A66E}"/>
    <cellStyle name="Normal 9" xfId="5" xr:uid="{337678EC-DC8B-41F6-BC69-C7EB68554382}"/>
    <cellStyle name="Result" xfId="21" xr:uid="{BCC458E7-34D1-4673-B83B-B60D5470DBD0}"/>
    <cellStyle name="Result 2" xfId="37" xr:uid="{F95D1140-0331-41B9-8631-D49446EE1BD1}"/>
    <cellStyle name="Result2" xfId="22" xr:uid="{F1C6F433-160B-4FFB-8E54-39A8B144971E}"/>
    <cellStyle name="Result2 2" xfId="38" xr:uid="{4EC329DD-4753-4A8C-BF87-C5FCA7B35417}"/>
  </cellStyles>
  <dxfs count="51"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31" formatCode="[h]:mm:ss"/>
      <alignment horizontal="center" vertical="bottom" textRotation="0" wrapText="0" indent="0" justifyLastLine="0" shrinkToFit="0" readingOrder="0"/>
    </dxf>
    <dxf>
      <numFmt numFmtId="31" formatCode="[h]:mm:ss"/>
      <alignment horizontal="center" vertical="bottom" textRotation="0" wrapText="0" indent="0" justifyLastLine="0" shrinkToFit="0" readingOrder="0"/>
    </dxf>
    <dxf>
      <numFmt numFmtId="31" formatCode="[h]:mm:ss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9" formatCode="dd/mm/yyyy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31" formatCode="[h]:mm:ss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31" formatCode="[h]:mm:ss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outline="0">
        <left style="medium">
          <color indexed="64"/>
        </left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 tint="-0.249977111117893"/>
        </patternFill>
      </fill>
      <alignment horizontal="left" vertical="bottom" textRotation="0" wrapText="0" indent="0" justifyLastLine="0" shrinkToFit="0" readingOrder="0"/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numFmt numFmtId="31" formatCode="[h]:mm:ss"/>
    </dxf>
    <dxf>
      <numFmt numFmtId="31" formatCode="[h]:mm:ss"/>
    </dxf>
    <dxf>
      <numFmt numFmtId="31" formatCode="[h]:mm:ss"/>
    </dxf>
    <dxf>
      <numFmt numFmtId="31" formatCode="[h]:mm:ss"/>
    </dxf>
    <dxf>
      <numFmt numFmtId="31" formatCode="[h]:mm:ss"/>
    </dxf>
    <dxf>
      <numFmt numFmtId="31" formatCode="[h]:mm:ss"/>
    </dxf>
    <dxf>
      <numFmt numFmtId="31" formatCode="[h]:mm:ss"/>
    </dxf>
    <dxf>
      <numFmt numFmtId="31" formatCode="[h]:mm:ss"/>
    </dxf>
    <dxf>
      <numFmt numFmtId="31" formatCode="[h]:mm:ss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cteur/Documents/RAPPORT%20MENSUEL/Stelios/RECAP%20PRESTATIONS%20EQUIPE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cteur/Dropbox/CMV%20FR-SA/Encodage%20Fichier%20de%20prestations%20personnels%2001-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an 2021"/>
      <sheetName val="Grilles Horaires FetA"/>
      <sheetName val="RECAP 2021 (12)"/>
      <sheetName val="(AC) ALEXE 2021 (12)"/>
      <sheetName val="(DC) DORINA 2021 (12)"/>
      <sheetName val="(MD) MURIEL 2021 (12)"/>
      <sheetName val="(NG) NATHALIE 2021 (12)"/>
      <sheetName val="(AC) Andreï 2021 (12)"/>
      <sheetName val="(SI) SERGEI 2021 (12)"/>
      <sheetName val="(SZ) ZORIN 2021 (12)"/>
      <sheetName val="(LF) LUIGI 2021 (12)"/>
      <sheetName val="(AL) ANTOINE L 2021 (12)"/>
      <sheetName val="(GG) Gaetano 2021 (12)"/>
      <sheetName val="(ADG) ALEX 2021 (12)"/>
      <sheetName val="(SB) SONIA 2021 (12)"/>
      <sheetName val="(TA) THOMAS 2021 (12)"/>
      <sheetName val="(AC) ALICIA 2021 (12)"/>
      <sheetName val="(AS) AMELIE 2021 (12)"/>
      <sheetName val="(BC) BETTY 2021 (12)"/>
      <sheetName val="(BL) BERENGERE 2021 (12)"/>
      <sheetName val="(CG) CARO 2021 (12)"/>
      <sheetName val="(GL) GWENNY 2021 (12)"/>
      <sheetName val="(MM) MAITE 2021 (12)"/>
      <sheetName val="(KO) KENZA 2021 (12)"/>
      <sheetName val="(LC) LOREDANA 2021 (12)"/>
      <sheetName val="(MP) MANON 2021 (12)"/>
      <sheetName val="(NP) NOEMIE 2021 (12)"/>
      <sheetName val="(QD) QUENTIN 2021 (12)"/>
      <sheetName val="(DP) STEPHANIE 2021 (12)"/>
      <sheetName val="(SN) SOPHIE 2021 (12)"/>
      <sheetName val="(AF) ALISSON 2021 (12)"/>
      <sheetName val="(BY) BEYZA 2021 (12)"/>
      <sheetName val="(CM) CINTHIA 2021 (12)"/>
      <sheetName val="(EC) ESMERALDA 2021 (12)"/>
      <sheetName val="(EL) EMILIE 2021 (12)"/>
      <sheetName val="(MH) MADYSON 2021 (12)"/>
      <sheetName val="(NA) NATACHA 2021 (12)"/>
      <sheetName val="(CT) CELINE 2021 (12)"/>
      <sheetName val="(RA) AURELIE 2021 (12)"/>
      <sheetName val="(MA) MARYAM 2021 (12)"/>
      <sheetName val="(ES) Vide (12)"/>
      <sheetName val="() Vide 2021 (12)"/>
      <sheetName val="RECAP 2021 (11)"/>
      <sheetName val="(AC) ALEXE 2021 (11)"/>
      <sheetName val="(DC) DORINA 2021 (11)"/>
      <sheetName val="(MD) MURIEL 2021 (11)"/>
      <sheetName val="(NG) NATHALIE 2021 (11)"/>
      <sheetName val="(AC) Andreï 2021 (11)"/>
      <sheetName val="(SI) SERGEI 2021 (11)"/>
      <sheetName val="(SZ) ZORIN 2021 (11)"/>
      <sheetName val="(LF) LUIGI 2021 (11)"/>
      <sheetName val="(AL) ANTOINE L 2021 (11)"/>
      <sheetName val="(GG) Gaetano 2021 (11)"/>
      <sheetName val="(ADG) ALEX 2021 (11)"/>
      <sheetName val="(SB) SONIA 2021 (11)"/>
      <sheetName val="(TA) THOMAS 2021 (11)"/>
      <sheetName val="(AC) ALICIA 2021 (11)"/>
      <sheetName val="(AS) AMELIE 2021 (11)"/>
      <sheetName val="(BC) BETTY 2021 (11)"/>
      <sheetName val="(BL) BERENGERE 2021 (11)"/>
      <sheetName val="(CG) CARO 2021 (11)"/>
      <sheetName val="(GL) GWENNY 2021 (11)"/>
      <sheetName val="(MM) MAITE 2021 (11)"/>
      <sheetName val="(KO) KENZA 2021 (11)"/>
      <sheetName val="(LC) LOREDANA 2021 (11)"/>
      <sheetName val="(MP) MANON 2021 (11)"/>
      <sheetName val="(NP) NOEMIE 2021 (11)"/>
      <sheetName val="(QD) QUENTIN 2021 (11)"/>
      <sheetName val="(DP) STEPHANIE 2021 (11)"/>
      <sheetName val="(SN) SOPHIE 2021 (11)"/>
      <sheetName val="(AF) ALISSON 2021 (11)"/>
      <sheetName val="(BY) BEYZA 2021 (11)"/>
      <sheetName val="(CM) CINTHIA 2021 (11)"/>
      <sheetName val="(EC) ESMERALDA 2021 (11)"/>
      <sheetName val="(EL) EMILIE 2021 (11)"/>
      <sheetName val="(MH) MADYSON 2021 (11)"/>
      <sheetName val="(NA) NATACHA 2021 (11)"/>
      <sheetName val="(CT) CELINE 2021 (11)"/>
      <sheetName val="(RA) AURELIE 2021 (11)"/>
      <sheetName val="(MA) MARYAM 2021 (11)"/>
      <sheetName val="(ES) Vide (11)"/>
      <sheetName val="() Vide 2021 (11)"/>
      <sheetName val="RECAP 2021 (10)"/>
      <sheetName val="(AC) ALEXE 2021 (10)"/>
      <sheetName val="(DC) DORINA 2021 (10)"/>
      <sheetName val="(MD) MURIEL 2021 (10)"/>
      <sheetName val="(NG) NATHALIE 2021 (10)"/>
      <sheetName val="(AC) Andreï 2021 (10)"/>
      <sheetName val="(SI) SERGEI 2021 (10)"/>
      <sheetName val="(SZ) ZORIN 2021 (10)"/>
      <sheetName val="(LF) LUIGI 2021 (10)"/>
      <sheetName val="(AL) ANTOINE L 2021 (10)"/>
      <sheetName val="(GG) Gaetano 2021 (10)"/>
      <sheetName val="(ADG) ALEX 2021 (10)"/>
      <sheetName val="(SB) SONIA 2021 (10)"/>
      <sheetName val="(TA) THOMAS 2021 (10)"/>
      <sheetName val="(AC) ALICIA 2021 (10)"/>
      <sheetName val="(AS) AMELIE 2021 (10)"/>
      <sheetName val="(BC) BETTY 2021 (10)"/>
      <sheetName val="(BL) BERENGERE 2021 (10)"/>
      <sheetName val="(CG) CARO 2021 (10)"/>
      <sheetName val="(GL) GWENNY 2021 (10)"/>
      <sheetName val="(MM) MAITE 2021 (10)"/>
      <sheetName val="(KO) KENZA 2021 (10)"/>
      <sheetName val="(LC) LOREDANA 2021 (10)"/>
      <sheetName val="(MP) MANON 2021 (10)"/>
      <sheetName val="(NP) NOEMIE 2021 (10)"/>
      <sheetName val="(QD) QUENTIN 2021 (10)"/>
      <sheetName val="(DP) STEPHANIE 2021 (10)"/>
      <sheetName val="(SN) SOPHIE 2021 (10)"/>
      <sheetName val="(AF) ALISSON 2021 (10)"/>
      <sheetName val="(BY) BEYZA 2021 (10)"/>
      <sheetName val="(CM) CINTHIA 2021 (10)"/>
      <sheetName val="(EC) ESMERALDA 2021 (10)"/>
      <sheetName val="(EL) EMILIE 2021 (10)"/>
      <sheetName val="(MH) MADYSON 2021 (10)"/>
      <sheetName val="(NA) NATACHA 2021 (10)"/>
      <sheetName val="(CT) CELINE 2021 (10)"/>
      <sheetName val="(RA) AURELIE 2021 (10)"/>
      <sheetName val="(MA) MARYAM 2021 (10)"/>
      <sheetName val="(ES) Vide (10)"/>
      <sheetName val="() Vide 2021 (10)"/>
      <sheetName val="RECAP 2021 (9)"/>
      <sheetName val="(AC) ALEXE 2021 (9)"/>
      <sheetName val="(DC) DORINA 2021 (9)"/>
      <sheetName val="(MD) MURIEL 2021 (9)"/>
      <sheetName val="(NG) NATHALIE 2021 (9)"/>
      <sheetName val="(AC) Andreï 2021 (9)"/>
      <sheetName val="(SI) SERGEI 2021 (9)"/>
      <sheetName val="(SZ) ZORIN 2021 (9)"/>
      <sheetName val="(LF) LUIGI 2021 (9)"/>
      <sheetName val="(AL) ANTOINE L 2021 (9)"/>
      <sheetName val="(GG) Gaetano 2021 (9)"/>
      <sheetName val="(ADG) ALEX 2021 (9)"/>
      <sheetName val="(SB) SONIA 2021 (9)"/>
      <sheetName val="(TA) THOMAS 2021 (9)"/>
      <sheetName val="(AC) ALICIA 2021 (9)"/>
      <sheetName val="(AS) AMELIE 2021 (9)"/>
      <sheetName val="(BC) BETTY 2021 (9)"/>
      <sheetName val="(BL) BERENGERE 2021 (9)"/>
      <sheetName val="(CG) CARO 2021 (9)"/>
      <sheetName val="(GL) GWENNY 2021 (9)"/>
      <sheetName val="(HC) HELENE 2021 (9)"/>
      <sheetName val="(MM) MAITE 2021 (9)"/>
      <sheetName val="(KO) KENZA 2021 (9)"/>
      <sheetName val="(LC) LOREDANA 2021 (9)"/>
      <sheetName val="(MP) MANON 2021 (9)"/>
      <sheetName val="(NP) NOEMIE 2021 (9)"/>
      <sheetName val="(QD) QUENTIN 2021 (9)"/>
      <sheetName val="(DP) STEPHANIE 2021 (9)"/>
      <sheetName val="(SN) SOPHIE 2021 (9)"/>
      <sheetName val="(AF) ALISSON 2021 (9)"/>
      <sheetName val="(BY) BEYZA 2021 (9)"/>
      <sheetName val="(CM) CINTHIA 2021 (9)"/>
      <sheetName val="(EC) ESMERALDA 2021 (9)"/>
      <sheetName val="(EL) EMILIE 2021 (9)"/>
      <sheetName val="(MH) MADYSON 2021 (9)"/>
      <sheetName val="(NA) NATACHA 2021 (9)"/>
      <sheetName val="(CT) CELINE 2021 (9)"/>
      <sheetName val="(RA) AURELIE 2021 (9)"/>
      <sheetName val="(IC) Vide 2021 (9)"/>
      <sheetName val="(ES) Vide (9)"/>
      <sheetName val="RECAP 2021 (8)"/>
      <sheetName val="(AC) ALEXE 2021 (8)"/>
      <sheetName val="(DC) DORINA 2021 (8)"/>
      <sheetName val="(MD) MURIEL 2021 (8)"/>
      <sheetName val="(NG) NATHALIE 2021 (8)"/>
      <sheetName val="(AC) Andreï 2021 (8)"/>
      <sheetName val="(SI) SERGEI 2021 (8)"/>
      <sheetName val="(SZ) ZORIN 2021 (8)"/>
      <sheetName val="(LF) LUIGI 2021 (8)"/>
      <sheetName val="(AL) ANTOINE L 2021 (8)"/>
      <sheetName val="(GG) Gaetano 2021 (8)"/>
      <sheetName val="(ADG) ALEX 2021 (8)"/>
      <sheetName val="(SB) SONIA 2021 (8)"/>
      <sheetName val="(TA) THOMAS 2021 (8)"/>
      <sheetName val="(AC) ALICIA 2021 (8)"/>
      <sheetName val="(AS) AMELIE 2021 (8)"/>
      <sheetName val="(BC) BETTY 2021 (8)"/>
      <sheetName val="(BL) BERENGERE 2021 (8)"/>
      <sheetName val="(CG) CARO 2021 (8)"/>
      <sheetName val="(ES) ELODIE 2021 (8)"/>
      <sheetName val="(GL) GWENNY 2021 (8)"/>
      <sheetName val="(HC) HELENE 2021 (8)"/>
      <sheetName val="(MM) MAITE 2021 (8)"/>
      <sheetName val="(KO) KENZA 2021 (8)"/>
      <sheetName val="(LC) LOREDANA 2021 (8)"/>
      <sheetName val="(MP) MANON 2021 (8)"/>
      <sheetName val="(NP) NOEMIE 2021 (8)"/>
      <sheetName val="(QD) QUENTIN 2021 (8)"/>
      <sheetName val="(DP) STEPHANIE 2021 (8)"/>
      <sheetName val="(SN) SOPHIE 2021 (8)"/>
      <sheetName val="(AF) ALISSON 2021 (8)"/>
      <sheetName val="(BY) BEYZA 2021 (8)"/>
      <sheetName val="(CM) CINTHIA 2021 (8)"/>
      <sheetName val="(EC) ESMERALDA 2021 (8)"/>
      <sheetName val="(EL) EMILIE 2021 (8)"/>
      <sheetName val="(MH) MADYSON 2021 (8)"/>
      <sheetName val="(NA) NATACHA 2021 (8)"/>
      <sheetName val="(CT) CELINE 2021 (8)"/>
      <sheetName val="(RA) AURELIE 2021 (8)"/>
      <sheetName val="(IC) Vide 2021 (8)"/>
      <sheetName val="RECAP 2021 (7)"/>
      <sheetName val="(AC) ALEXE 2021 (7)"/>
      <sheetName val="(DC) DORINA 2021 (7)"/>
      <sheetName val="(MD) MURIEL 2021 (7)"/>
      <sheetName val="(NG) NATHALIE 2021 (7)"/>
      <sheetName val="(AC) Andreï 2021 (7)"/>
      <sheetName val="(SI) SERGEI 2021 (7)"/>
      <sheetName val="(SZ) ZORIN 2021 (7)"/>
      <sheetName val="(LF) LUIGI 2021 (7)"/>
      <sheetName val="(AL) ANTOINE L 2021 (7)"/>
      <sheetName val="(GG) Gaetano 2021 (7)"/>
      <sheetName val="(ADG) ALEX 2021 (7)"/>
      <sheetName val="(SB) SONIA 2021 (7)"/>
      <sheetName val="(TA) THOMAS 2021 (7)"/>
      <sheetName val="(AC) ALICIA 2021 (7)"/>
      <sheetName val="(AS) AMELIE 2021 (7)"/>
      <sheetName val="(BC) BETTY 2021 (7)"/>
      <sheetName val="(BL) BERENGERE 2021 (7)"/>
      <sheetName val="(CG) CARO 2021 (7)"/>
      <sheetName val="(ES) ELODIE 2021 (7)"/>
      <sheetName val="(GL) GWENNY 2021 (7)"/>
      <sheetName val="(HC) HELENE 2021 (7)"/>
      <sheetName val="(MM) MAITE 2021 (7)"/>
      <sheetName val="(KO) KENZA 2021 (7)"/>
      <sheetName val="(LC) LOREDANA 2021 (7)"/>
      <sheetName val="(MP) MANON 2021 (7)"/>
      <sheetName val="(NP) NOEMIE 2021 (7)"/>
      <sheetName val="(QD) QUENTIN 2021 (7)"/>
      <sheetName val="(DP) STEPHANIE 2021 (7)"/>
      <sheetName val="(SN) SOPHIE 2021 (7)"/>
      <sheetName val="(AF) ALISSON 2021 (7)"/>
      <sheetName val="(BY) BEYZA 2021 (7)"/>
      <sheetName val="(CM) CINTHIA 2021 (7)"/>
      <sheetName val="(EC) ESMERALDA 2021 (7)"/>
      <sheetName val="(EL) EMILIE 2021 (7)"/>
      <sheetName val="(MH) MADYSON 2021 (7)"/>
      <sheetName val="(NA) NATACHA 2021 (7)"/>
      <sheetName val="(CT) CELINE 2021 (7)"/>
      <sheetName val="(RA) AURELIE 2021 (7)"/>
      <sheetName val="(IC) Vide 2021 (7)"/>
      <sheetName val="RECAP 2021 (6)"/>
      <sheetName val="(AC) ALEXE 2021 (6)"/>
      <sheetName val="(DC) DORINA 2021 (6)"/>
      <sheetName val="(MD) MURIEL 2021 (6)"/>
      <sheetName val="(NG) NATHALIE 2021 (6)"/>
      <sheetName val="(AC) Andreï 2021 (6)"/>
      <sheetName val="(SI) SERGEI 2021 (6)"/>
      <sheetName val="(SZ) ZORIN 2021 (6)"/>
      <sheetName val="(LF) LUIGI 2021 (6)"/>
      <sheetName val="(AL) ANTOINE L 2021 (6)"/>
      <sheetName val="(GG) Gaetano 2021 (6)"/>
      <sheetName val="(ADG) ALEX 2021 (6)"/>
      <sheetName val="(SB) SONIA 2021 (6)"/>
      <sheetName val="(TA) THOMAS 2021 (6)"/>
      <sheetName val="(AC) ALICIA 2021 (6)"/>
      <sheetName val="(AS) AMELIE 2021 (6)"/>
      <sheetName val="(BC) BETTY 2021 (6)"/>
      <sheetName val="(BL) BERENGERE 2021 (6)"/>
      <sheetName val="(CG) CARO 2021 (6)"/>
      <sheetName val="(ES) ELODIE 2021 (6)"/>
      <sheetName val="(GL) GWENNY 2021 (6)"/>
      <sheetName val="(HC) HELENE 2021 (6)"/>
      <sheetName val="(KB) KIM 2021 (6)"/>
      <sheetName val="(KO) KENZA 2021 (6)"/>
      <sheetName val="(LC) LOREDANA 2021 (6)"/>
      <sheetName val="(MP) MANON 2021 (6)"/>
      <sheetName val="(NP) NOEMIE 2021 (6)"/>
      <sheetName val="(QD) QUENTIN 2021 (6)"/>
      <sheetName val="(DP) STEPHANIE 2021 (6)"/>
      <sheetName val="(SN) SOPHIE 2021 (6)"/>
      <sheetName val="(AF) ALISSON 2021 (6)"/>
      <sheetName val="(BY) BEYZA 2021 (6)"/>
      <sheetName val="(CM) CINTHIA 2021 (6)"/>
      <sheetName val="(EC) ESMERALDA 2021 (6)"/>
      <sheetName val="(EL) EMILIE 2021 (6)"/>
      <sheetName val="(MH) MADYSON 2021 (6)"/>
      <sheetName val="(NA) NATACHA 2021 (6)"/>
      <sheetName val="(RA) AURELIE 2021 (6)"/>
      <sheetName val="(AB) Vide 2021 (6)"/>
      <sheetName val="(IC) Vide 2021 (6)"/>
      <sheetName val="RECAP 2021 (5)"/>
      <sheetName val="(AC) ALEXE 2021 (5)"/>
      <sheetName val="(DC) DORINA 2021 (5)"/>
      <sheetName val="(MD) MURIEL 2021 (5)"/>
      <sheetName val="(NG) NATHALIE 2021 (5)"/>
      <sheetName val="(SI) SERGEI 2021 (5)"/>
      <sheetName val="(SZ) ZORIN 2021 (5)"/>
      <sheetName val="(AC) ANTOINE 2021 (5)"/>
      <sheetName val="(LF) LUIGI 2021 (5)"/>
      <sheetName val="(PL) PAVEL 2021 (5)"/>
      <sheetName val="(AL) ANTOINE L 2021 (5)"/>
      <sheetName val="(ADG) ALEX 2021 (5)"/>
      <sheetName val="(SB) SONIA 2021 (5)"/>
      <sheetName val="(TA) THOMAS 2021 (5)"/>
      <sheetName val="(AC) ALICIA 2021 (5)"/>
      <sheetName val="(AS) AMELIE 2021 (5)"/>
      <sheetName val="(BC) BETTY 2021 (5)"/>
      <sheetName val="(BL) BERENGERE 2021 (5)"/>
      <sheetName val="(CG) CARO 2021 (5)"/>
      <sheetName val="(ES) ELODIE 2021 (5)"/>
      <sheetName val="(GL) GWENNY 2021 (5)"/>
      <sheetName val="(HC) HELENE 2021 (5)"/>
      <sheetName val="(KB) KIM 2021 (5)"/>
      <sheetName val="(KO) KENZA 2021 (5)"/>
      <sheetName val="(LC) LOREDANA 2021 (5)"/>
      <sheetName val="(MP) MANON 2021 (5)"/>
      <sheetName val="(NP) NOEMIE 2021 (5)"/>
      <sheetName val="(QD) QUENTIN 2021 (5)"/>
      <sheetName val="(DP) STEPHANIE 2021 (5)"/>
      <sheetName val="(SN) SOPHIE 2021 (5)"/>
      <sheetName val="(AF) ALISSON 2021 (5)"/>
      <sheetName val="(BY) BEYZA 2021 (5)"/>
      <sheetName val="(CM) CINTHIA 2021 (5)"/>
      <sheetName val="(EC) ESMERALDA 2021 (5)"/>
      <sheetName val="(EL) EMILIE 2021 (5)"/>
      <sheetName val="(MH) MADYSON 2021 (5)"/>
      <sheetName val="(AB) ADELINE 2021 (5)"/>
      <sheetName val="(NA) NATACHA 2021 (5)"/>
      <sheetName val="(IC) IRENE 2021 (5)"/>
      <sheetName val="(RA) AURELIE 2021 (5)"/>
      <sheetName val="(FF) Vide 2021 (5)"/>
      <sheetName val="RECAP 2021 (4)"/>
      <sheetName val="(AC) ALEXE 2021 (4)"/>
      <sheetName val="(DC) DORINA 2021 (4)"/>
      <sheetName val="(MD) MURIEL 2021 (4)"/>
      <sheetName val="(NG) NATHALIE 2021 (4)"/>
      <sheetName val="(SI) SERGEI 2021 (4)"/>
      <sheetName val="(SZ) ZORIN 2021 (4)"/>
      <sheetName val="(AC) ANTOINE 2021 (4)"/>
      <sheetName val="(LF) LUIGI 2021 (4)"/>
      <sheetName val="(PL) PAVEL 2021 (4)"/>
      <sheetName val="(AL) ANTOINE L 2021 (4)"/>
      <sheetName val="(ADG) ALEX 2021 (4)"/>
      <sheetName val="(SB) SONIA 2021 (4)"/>
      <sheetName val="(TA) THOMAS 2021 (4)"/>
      <sheetName val="(AC) ALICIA 2021 (4)"/>
      <sheetName val="(AS) AMELIE 2021 (4)"/>
      <sheetName val="(BC) BETTY 2021 (4)"/>
      <sheetName val="(BL) BERENGERE 2021 (4)"/>
      <sheetName val="(CG) CARO 2021 (4)"/>
      <sheetName val="(ES) ELODIE 2021 (4)"/>
      <sheetName val="(GL) GWENNY 2021 (4)"/>
      <sheetName val="(HC) HELENE 2021 (4)"/>
      <sheetName val="(KB) KIM 2021 (4)"/>
      <sheetName val="(KO) KENZA 2021 (4)"/>
      <sheetName val="(LC) LOREDANA 2021 (4)"/>
      <sheetName val="(MP) MANON 2021 (4)"/>
      <sheetName val="(NP) NOEMIE 2021 (4)"/>
      <sheetName val="(QD) QUENTIN 2021 (4)"/>
      <sheetName val="(DP) STEPHANIE 2021 (4)"/>
      <sheetName val="(SN) SOPHIE 2021 (4)"/>
      <sheetName val="(AF) ALISSON 2021 (4)"/>
      <sheetName val="(BY) BEYZA 2021 (4)"/>
      <sheetName val="(CM) CINTHIA 2021 (4)"/>
      <sheetName val="(EC) ESMERALDA 2021 (4)"/>
      <sheetName val="(EL) EMILIE 2021 (4)"/>
      <sheetName val="(MH) MADYSON 2021 (4)"/>
      <sheetName val="(AB) ADELINE 2021 (4)"/>
      <sheetName val="(NA) NATACHA 2021 (4)"/>
      <sheetName val="(IC) IRENE 2021 (4)"/>
      <sheetName val="(PL) Vide 2021 (4)"/>
      <sheetName val="(FF) Vide 2021 (4)"/>
      <sheetName val="RECAP 2021 (3)"/>
      <sheetName val="(AC) ALEXE 2021 (3)"/>
      <sheetName val="(DC) DORINA 2021 (3)"/>
      <sheetName val="(MD) MURIEL 2021 (3)"/>
      <sheetName val="(NG) NATHALIE 2021 (3)"/>
      <sheetName val="(SI) SERGEI 2021 (3)"/>
      <sheetName val="(SZ) ZORIN 2021 (3)"/>
      <sheetName val="(AC) ANTOINE 2021 (3)"/>
      <sheetName val="(LF) LUIGI 2021 (3)"/>
      <sheetName val="(PL) PAVEL 2021 (3)"/>
      <sheetName val="(AL) ANTOINE L 2021 (3)"/>
      <sheetName val="(ADG) ALEX 2021 (3)"/>
      <sheetName val="(SB) SONIA 2021 (3)"/>
      <sheetName val="(TA) THOMAS 2021 (3)"/>
      <sheetName val="(AC) ALICIA 2021 (3)"/>
      <sheetName val="(AS) AMELIE 2021 (3)"/>
      <sheetName val="(BC) BETTY 2021 (3)"/>
      <sheetName val="(BL) BERENGERE 2021 (3)"/>
      <sheetName val="(CG) CARO 2021 (3)"/>
      <sheetName val="(ES) ELODIE 2021 (3)"/>
      <sheetName val="(GL) GWENNY 2021 (3)"/>
      <sheetName val="(HC) HELENE 2021 (3)"/>
      <sheetName val="(KB) KIM 2021 (3)"/>
      <sheetName val="(KO) KENZA 2021 (3)"/>
      <sheetName val="(LC) LOREDANA 2021 (3)"/>
      <sheetName val="(MP) MANON 2021 (3)"/>
      <sheetName val="(NP) NOEMIE 2021 (3)"/>
      <sheetName val="(QD) QUENTIN 2021 (3)"/>
      <sheetName val="(DP) STEPHANIE 2021 (3)"/>
      <sheetName val="(SN) SOPHIE 2021 (3)"/>
      <sheetName val="(AF) ALISSON 2021 (3)"/>
      <sheetName val="(BY) BEYZA 2021 (3)"/>
      <sheetName val="(CM) CINTHIA 2021 (3)"/>
      <sheetName val="(EC) ESMERALDA 2021 (3)"/>
      <sheetName val="(EL) EMILIE 2021 (3)"/>
      <sheetName val="(MH) MADYSON 2021 (3)"/>
      <sheetName val="(AB) ADELINE 2021 (3)"/>
      <sheetName val="(NA) NATACHA 2021 (3)"/>
      <sheetName val="(FF) Vide 2021 (3)"/>
      <sheetName val="RECAP 2021 (2)"/>
      <sheetName val="(AC) ALEXE 2021 (2)"/>
      <sheetName val="(DC) DORINA 2021 (2)"/>
      <sheetName val="(MD) MURIEL 2021 (2)"/>
      <sheetName val="(NG) NATHALIE 2021 (2)"/>
      <sheetName val="(SI) SERGEI 2021 (2)"/>
      <sheetName val="(SZ) ZORIN 2021 (2)"/>
      <sheetName val="(AC) ANTOINE 2021 (2)"/>
      <sheetName val="(LF) LUIGI 2021 (2)"/>
      <sheetName val="(PL) PAVEL 2021 (2)"/>
      <sheetName val="(AL) ANTOINE L 2021 (2)"/>
      <sheetName val="(ADG) ALEX 2021 (2)"/>
      <sheetName val="(SB) SONIA 2021 (2)"/>
      <sheetName val="(TA) THOMAS 2021 (2)"/>
      <sheetName val="(AC) ALICIA 2021 (2)"/>
      <sheetName val="(AS) AMELIE 2021 (2)"/>
      <sheetName val="(BC) BETTY 2021 (2)"/>
      <sheetName val="(BL) BERENGERE 2021 (2)"/>
      <sheetName val="(CG) CARO 2021 (2)"/>
      <sheetName val="(ES) ELODIE 2021 (2)"/>
      <sheetName val="(GL) GWENNY 2021 (2)"/>
      <sheetName val="(HC) HELENE 2021 (2)"/>
      <sheetName val="(KB) KIM 2021 (2)"/>
      <sheetName val="(KO) KENZA 2021 (2)"/>
      <sheetName val="(LC) LOREDANA 2021 (2)"/>
      <sheetName val="(MP) MANON 2021 (2)"/>
      <sheetName val="(NP) NOEMIE 2021 (2)"/>
      <sheetName val="(QD) QUENTIN 2021 (2)"/>
      <sheetName val="(DP) STEPHANIE 2021 (2)"/>
      <sheetName val="(SN) SOPHIE 2021 (2)"/>
      <sheetName val="(AF) ALISSON 2021 (2)"/>
      <sheetName val="(BY) BEYZA 2021 (2)"/>
      <sheetName val="(CM) CINTHIA 2021 (2)"/>
      <sheetName val="(EC) ESMERALDA 2021 (2)"/>
      <sheetName val="(EL) EMILIE 2021 (2)"/>
      <sheetName val="(MH) MADYSON 2021 (2)"/>
      <sheetName val="(AB) ADELINE 2021 (2)"/>
      <sheetName val="(NA) NATACHA 2021 (2)"/>
      <sheetName val="(PL) Vide 2021 (2)"/>
      <sheetName val="(FF) Vide 2021 (2)"/>
      <sheetName val="RECAP 2021 (1)"/>
      <sheetName val="(AC) ALEXE 2021 (1)"/>
      <sheetName val="(DC) DORINA 2021 (1)"/>
      <sheetName val="(MD) MURIEL 2021 (1)"/>
      <sheetName val="(NG) NATHALIE 2021 (1)"/>
      <sheetName val="(SI) SERGEI 2021 (1)"/>
      <sheetName val="(SZ) ZORIN 2021 (1)"/>
      <sheetName val="(AC) ANTOINE 2021 (1)"/>
      <sheetName val="(ADG) ALEX 2021 (1)"/>
      <sheetName val="(SB) SONIA 2021 (1)"/>
      <sheetName val="(TA) THOMAS 2021 (1)"/>
      <sheetName val="(AC) ALICIA 2021 (1)"/>
      <sheetName val="(AS) AMELIE 2021 (1)"/>
      <sheetName val="(BC) BETTY 2021 (1)"/>
      <sheetName val="(BL) BERENGERE 2021 (1)"/>
      <sheetName val="(CG) CARO 2021 (1)"/>
      <sheetName val="(ES) ELODIE 2021 (1)"/>
      <sheetName val="(GL) GWENNY 2021 (1)"/>
      <sheetName val="(HC) HELENE 2021 (1)"/>
      <sheetName val="(KB) KIM 2021 (1)"/>
      <sheetName val="(KO) KENZA 2021 (1)"/>
      <sheetName val="(LC) LOREDANA 2021 (1)"/>
      <sheetName val="(MP) MANON 2021 (1)"/>
      <sheetName val="(NP) NOEMIE 2021 (1)"/>
      <sheetName val="(QD) QUENTIN 2021 (1)"/>
      <sheetName val="(DP) STEPHANIE 2021 (1)"/>
      <sheetName val="(SN) SOPHIE 2021 (1)"/>
      <sheetName val="(AF) ALISSON 2021 (1)"/>
      <sheetName val="(BY) BEYZA 2021 (1)"/>
      <sheetName val="(CM) CINTHIA 2021 (1)"/>
      <sheetName val="(EC) ESMERALDA 2021 (1)"/>
      <sheetName val="(EL) EMILIE 2021 (1)"/>
      <sheetName val="(MH) MADYSON 2021 (1)"/>
      <sheetName val="(AB) ADELINE 2021 (1)"/>
      <sheetName val="(NA) NATACHA 2021 (1)"/>
      <sheetName val="(VA) Vide 2021 (1)"/>
      <sheetName val="(JP) Vide 2021 (1)"/>
      <sheetName val="(VH) Vide 2021 (1)"/>
      <sheetName val="(PL) Vide 2021 (1)"/>
      <sheetName val="(FF) Vide 2021 (1)"/>
      <sheetName val="Bilan 2021 ancien"/>
      <sheetName val="Aurélie"/>
      <sheetName val="Laurence"/>
    </sheetNames>
    <sheetDataSet>
      <sheetData sheetId="0">
        <row r="91">
          <cell r="B91">
            <v>4.8472222222222134</v>
          </cell>
          <cell r="C91">
            <v>3.0618055555555599</v>
          </cell>
          <cell r="D91">
            <v>-0.46666666666666412</v>
          </cell>
          <cell r="E91">
            <v>0.26736111111110406</v>
          </cell>
          <cell r="F91">
            <v>5.6805555555555483</v>
          </cell>
          <cell r="G91">
            <v>7.333333333333325</v>
          </cell>
          <cell r="H91">
            <v>10.624999999999998</v>
          </cell>
          <cell r="J91">
            <v>1.6423611111111078</v>
          </cell>
          <cell r="K91">
            <v>1.6687499999999953</v>
          </cell>
          <cell r="L91">
            <v>2.2395833333333326</v>
          </cell>
          <cell r="M91">
            <v>2.9486111111111106</v>
          </cell>
          <cell r="N91">
            <v>-1.0138888888888848</v>
          </cell>
          <cell r="O91">
            <v>-1.4409722222222328</v>
          </cell>
          <cell r="P91">
            <v>3.8756944444444459</v>
          </cell>
          <cell r="Q91">
            <v>-0.56249999999999822</v>
          </cell>
          <cell r="R91">
            <v>0.32291666666666607</v>
          </cell>
          <cell r="S91">
            <v>-0.51736111111111471</v>
          </cell>
          <cell r="T91">
            <v>-2.2951388888888893</v>
          </cell>
          <cell r="U91">
            <v>5.0208333333333313</v>
          </cell>
          <cell r="V91">
            <v>2.6173611111111135</v>
          </cell>
          <cell r="W91">
            <v>0.3618055555555556</v>
          </cell>
          <cell r="X91">
            <v>3.7986111111111089</v>
          </cell>
          <cell r="Y91">
            <v>-1.5069444444444424</v>
          </cell>
          <cell r="Z91">
            <v>-0.64930555555557312</v>
          </cell>
          <cell r="AA91">
            <v>2.3263888888888626</v>
          </cell>
          <cell r="AB91">
            <v>9.4583333333333464</v>
          </cell>
          <cell r="AC91">
            <v>0.631944444444418</v>
          </cell>
          <cell r="AE91">
            <v>5.4756944444444642</v>
          </cell>
          <cell r="AF91">
            <v>-0.13888888888885997</v>
          </cell>
          <cell r="AG91">
            <v>2.2361111111111081</v>
          </cell>
          <cell r="AH91">
            <v>4.4513888888889017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LD) LAURENCE"/>
      <sheetName val="(SN) SOPHIE NOEL"/>
      <sheetName val="(JR) JOEY"/>
      <sheetName val="(MA) MARYAM"/>
      <sheetName val="(CY) CEYDA"/>
      <sheetName val="(MM) MAITE"/>
      <sheetName val="(AC) ALEXE 21 (2)"/>
      <sheetName val="(RD) ROMANE"/>
      <sheetName val="Vide 21 (4)"/>
      <sheetName val="(LD) LAURINE"/>
      <sheetName val="(GG) GAETANO 21"/>
      <sheetName val="Vide 21 (2)"/>
      <sheetName val="RECAP "/>
      <sheetName val="Feuil1"/>
      <sheetName val="(AC) ALEXE 21"/>
      <sheetName val="(DC) DORINA 21"/>
      <sheetName val="(MD) MURIEL21"/>
      <sheetName val="(NG) NATHALIE21"/>
      <sheetName val="(SI) SERGEI 21"/>
      <sheetName val="(SZ) ZORIN 21"/>
      <sheetName val="(AC) ANTOINE 21"/>
      <sheetName val="(ADG) ALEX 21"/>
      <sheetName val="(SB) SONIA 21"/>
      <sheetName val="(TA) THOMAS 21"/>
      <sheetName val="(AC) ALICIA 21(02)"/>
      <sheetName val="(AS) AMELIE 21"/>
      <sheetName val="(BC) BETTY 21"/>
      <sheetName val="(BL) BERENGERE 21"/>
      <sheetName val="(CG) CARO 21"/>
      <sheetName val="(GL) GWENNY 21"/>
      <sheetName val="(KO) KENZA 21"/>
      <sheetName val="(LC) LOREDANA 21"/>
      <sheetName val="(NP) NOEMIE 21"/>
      <sheetName val="(QD) QUENTIN 21"/>
      <sheetName val="(DP) STEPHANIE 21"/>
      <sheetName val="(AF) ALISSON 21"/>
      <sheetName val="(BY) BEYZA 21"/>
      <sheetName val="(CM) CINTHIA 21"/>
      <sheetName val="(EC) ESMERALDA 21"/>
      <sheetName val="(EL) EMILIE 21"/>
      <sheetName val="(NA) NATACHA 21"/>
      <sheetName val="(LF) LUIGI 21"/>
      <sheetName val="(CH) CHLOE 21"/>
      <sheetName val="(AK) AKBAR 21"/>
      <sheetName val="(PH) PHILIPPE"/>
      <sheetName val="(AL) LOURYAN Antoine 21"/>
      <sheetName val="(FF) FRANCOIS 21(02)"/>
      <sheetName val="V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J2">
            <v>44562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exandre Di Giacomo" refreshedDate="44612.612291203703" createdVersion="7" refreshedVersion="7" minRefreshableVersion="3" recordCount="39" xr:uid="{E7A8D738-9DD4-405D-8FE8-AC0F4EA04EA2}">
  <cacheSource type="worksheet">
    <worksheetSource name="Tableau1"/>
  </cacheSource>
  <cacheFields count="32">
    <cacheField name="Mois" numFmtId="17">
      <sharedItems containsSemiMixedTypes="0" containsNonDate="0" containsDate="1" containsString="0" minDate="2022-01-01T00:00:00" maxDate="2022-02-01T00:00:00" count="2">
        <d v="2022-01-31T00:00:00"/>
        <d v="2022-01-01T00:00:00"/>
      </sharedItems>
    </cacheField>
    <cacheField name="PRENOM" numFmtId="0">
      <sharedItems count="39">
        <s v="ALEX"/>
        <s v="ALISSON"/>
        <s v="AMELIE"/>
        <s v="BERENGERE"/>
        <s v="BETTY"/>
        <s v="BEYZA"/>
        <s v="CARO"/>
        <s v="CINTHIA"/>
        <s v="EMILIE"/>
        <s v="ESMERALDA"/>
        <s v="GWENNY"/>
        <s v="CHLOE"/>
        <s v="KENZA "/>
        <s v="LAURENCE"/>
        <s v="LOREDANA"/>
        <s v="MAITE"/>
        <s v="MARYAM"/>
        <s v="NOEMIE"/>
        <s v="PHILIPPE"/>
        <s v="QUENTIN"/>
        <s v="SONIA"/>
        <s v="SOPHIE"/>
        <s v="STEPHANIE"/>
        <s v="THOMAS"/>
        <s v="ALEXE"/>
        <s v="ANTOINE"/>
        <s v="GAETAN"/>
        <s v="LUIGI"/>
        <s v="SERGEY"/>
        <s v="SERGUEI"/>
        <s v="NATACHA"/>
        <s v="DORINA"/>
        <s v="MURIEL"/>
        <s v="NATHALIE"/>
        <s v="AKBAR"/>
        <s v="CEYDA"/>
        <s v="JOEY"/>
        <s v="LAURINE"/>
        <s v="ROMANE"/>
      </sharedItems>
    </cacheField>
    <cacheField name="NOM" numFmtId="0">
      <sharedItems count="36">
        <s v="DI GIACOMO"/>
        <s v="FERON"/>
        <s v="SOTIAU"/>
        <s v="LEMAITRE"/>
        <s v="CHÂTEAU"/>
        <s v="YILMAZ"/>
        <s v="GAHIDE"/>
        <s v="MORREALE"/>
        <s v="LHEUREUX"/>
        <s v="CARDILLO"/>
        <s v="LEQUY"/>
        <s v="HOUBEN"/>
        <s v="EL OUARD"/>
        <s v="DE RAEMAKER"/>
        <s v="CAMARATTA"/>
        <s v="MATON"/>
        <s v="ALOUEVA"/>
        <s v="PUTMANS"/>
        <s v="HERMAN"/>
        <s v="DELSART"/>
        <s v="BENSALEM"/>
        <s v="NOEL"/>
        <s v="DEPREZ"/>
        <s v="ADAMS"/>
        <s v="CONDREA"/>
        <s v="LOURYAN  "/>
        <s v="GUIDO"/>
        <s v="FALCONIERI"/>
        <s v="ZORIN"/>
        <s v="IVANOV"/>
        <s v="ALDRIC"/>
        <s v="DENIS"/>
        <s v="GROCHALAK"/>
        <s v="KHAWAJA"/>
        <s v="REMBRIJ"/>
        <s v="DELCUVE"/>
      </sharedItems>
    </cacheField>
    <cacheField name="INITIALE" numFmtId="0">
      <sharedItems/>
    </cacheField>
    <cacheField name="Statut" numFmtId="0">
      <sharedItems count="5">
        <s v="Employé(e)"/>
        <s v="z.Etudiant"/>
        <s v="Ouvrier"/>
        <s v="Stagiaire PME"/>
        <s v="TS"/>
      </sharedItems>
    </cacheField>
    <cacheField name="Régime" numFmtId="0">
      <sharedItems containsBlank="1"/>
    </cacheField>
    <cacheField name="Avenant" numFmtId="0">
      <sharedItems containsBlank="1"/>
    </cacheField>
    <cacheField name="H Prestées" numFmtId="46">
      <sharedItems containsSemiMixedTypes="0" containsNonDate="0" containsDate="1" containsString="0" minDate="1899-12-30T00:00:00" maxDate="1900-01-07T05:10:00" count="35">
        <d v="1900-01-05T03:00:00"/>
        <d v="1900-01-07T02:40:00"/>
        <d v="1900-01-04T16:00:00"/>
        <d v="1900-01-06T05:50:00"/>
        <d v="1900-01-01T17:00:00"/>
        <d v="1900-01-07T05:10:00"/>
        <d v="1900-01-02T04:35:00"/>
        <d v="1900-01-03T10:15:00"/>
        <d v="1900-01-03T08:35:00"/>
        <d v="1899-12-31T12:40:00"/>
        <d v="1900-01-04T06:20:00"/>
        <d v="1899-12-30T00:00:00"/>
        <d v="1900-01-04T18:25:00"/>
        <d v="1899-12-31T15:15:00"/>
        <d v="1900-01-03T06:40:00"/>
        <d v="1900-01-05T21:20:00"/>
        <d v="1900-01-04T15:45:00"/>
        <d v="1900-01-05T10:25:00"/>
        <d v="1900-01-04T11:10:00"/>
        <d v="1900-01-05T21:35:00"/>
        <d v="1900-01-03T16:20:00"/>
        <d v="1900-01-05T05:00:00"/>
        <d v="1900-01-06T15:40:00"/>
        <d v="1900-01-01T13:00:00"/>
        <d v="1900-01-04T21:30:00"/>
        <d v="1900-01-05T06:30:00"/>
        <d v="1900-01-04T15:30:00"/>
        <d v="1900-01-04T14:00:00"/>
        <d v="1900-01-03T19:15:00"/>
        <d v="1900-01-02T17:00:00"/>
        <d v="1900-01-01T04:45:00"/>
        <d v="1900-01-02T14:00:00"/>
        <d v="1899-12-31T06:05:00"/>
        <d v="1899-12-31T20:30:00"/>
        <d v="1899-12-31T02:45:00"/>
      </sharedItems>
      <fieldGroup par="27" base="7">
        <rangePr groupBy="minutes" startDate="1899-12-30T00:00:00" endDate="1900-01-07T05:10:00"/>
        <groupItems count="62">
          <s v="&lt;00/01/1900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08/01/1900"/>
        </groupItems>
      </fieldGroup>
    </cacheField>
    <cacheField name="H à Faire" numFmtId="0">
      <sharedItems containsSemiMixedTypes="0" containsDate="1" containsString="0" containsMixedTypes="1" minDate="1899-12-30T00:00:00" maxDate="1900-01-05T17:00:00"/>
    </cacheField>
    <cacheField name="H de relances" numFmtId="46">
      <sharedItems containsNonDate="0" containsDate="1" containsString="0" containsBlank="1" minDate="1899-12-30T21:00:00" maxDate="1900-01-01T02:00:00" count="4">
        <m/>
        <d v="1900-01-01T02:00:00"/>
        <d v="1899-12-31T14:00:00"/>
        <d v="1899-12-30T21:00:00"/>
      </sharedItems>
      <fieldGroup par="28" base="9">
        <rangePr groupBy="hours" startDate="1899-12-30T21:00:00" endDate="1900-01-01T02:00:00"/>
        <groupItems count="26">
          <s v="(vide)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02/01/1900"/>
        </groupItems>
      </fieldGroup>
    </cacheField>
    <cacheField name="CP Restants" numFmtId="0">
      <sharedItems containsDate="1" containsBlank="1" containsMixedTypes="1" minDate="1899-12-31T00:00:00" maxDate="1899-12-31T00:57:04"/>
    </cacheField>
    <cacheField name="Entrée" numFmtId="0">
      <sharedItems containsNonDate="0" containsDate="1" containsString="0" containsBlank="1" minDate="2001-09-10T00:00:00" maxDate="2022-01-25T00:00:00"/>
    </cacheField>
    <cacheField name="Ancienneté" numFmtId="14">
      <sharedItems/>
    </cacheField>
    <cacheField name="Contrat" numFmtId="0">
      <sharedItems containsBlank="1"/>
    </cacheField>
    <cacheField name="Du " numFmtId="0">
      <sharedItems containsDate="1" containsMixedTypes="1" minDate="2020-12-07T00:00:00" maxDate="2022-01-25T00:00:00"/>
    </cacheField>
    <cacheField name="Au" numFmtId="14">
      <sharedItems containsDate="1" containsMixedTypes="1" minDate="2022-01-31T00:00:00" maxDate="2023-10-01T00:00:00"/>
    </cacheField>
    <cacheField name="DDN" numFmtId="0">
      <sharedItems containsNonDate="0" containsDate="1" containsString="0" containsBlank="1" minDate="1965-01-20T00:00:00" maxDate="2005-03-11T00:00:00"/>
    </cacheField>
    <cacheField name="Âge" numFmtId="14">
      <sharedItems/>
    </cacheField>
    <cacheField name="Aujourd'hui" numFmtId="14">
      <sharedItems containsSemiMixedTypes="0" containsNonDate="0" containsDate="1" containsString="0" minDate="2022-02-20T00:00:00" maxDate="2022-02-21T00:00:00"/>
    </cacheField>
    <cacheField name="Report 2021" numFmtId="46">
      <sharedItems containsDate="1" containsString="0" containsBlank="1" containsMixedTypes="1" minDate="1899-12-30T00:00:00" maxDate="1900-01-09T15:00:00"/>
    </cacheField>
    <cacheField name="Report 2022" numFmtId="46">
      <sharedItems containsSemiMixedTypes="0" containsDate="1" containsString="0" containsMixedTypes="1" minDate="1900-01-02T15:40:12" maxDate="1900-01-01T07:05:00"/>
    </cacheField>
    <cacheField name="Payroll" numFmtId="0">
      <sharedItems count="2">
        <s v="Actif"/>
        <s v="Inactif"/>
      </sharedItems>
    </cacheField>
    <cacheField name="Colonne1" numFmtId="0">
      <sharedItems containsSemiMixedTypes="0" containsString="0" containsNumber="1" containsInteger="1" minValue="0" maxValue="11"/>
    </cacheField>
    <cacheField name="Colonne2" numFmtId="0">
      <sharedItems containsSemiMixedTypes="0" containsString="0" containsNumber="1" containsInteger="1" minValue="1" maxValue="27"/>
    </cacheField>
    <cacheField name="Colonne3" numFmtId="0">
      <sharedItems containsString="0" containsBlank="1" containsNumber="1" containsInteger="1" minValue="7" maxValue="7"/>
    </cacheField>
    <cacheField name="Colonne4" numFmtId="0">
      <sharedItems/>
    </cacheField>
    <cacheField name="Heures" numFmtId="0" databaseField="0">
      <fieldGroup base="7">
        <rangePr groupBy="hours" startDate="1899-12-30T00:00:00" endDate="1900-01-07T05:10:00"/>
        <groupItems count="26">
          <s v="&lt;00/01/1900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08/01/1900"/>
        </groupItems>
      </fieldGroup>
    </cacheField>
    <cacheField name="Jours" numFmtId="0" databaseField="0">
      <fieldGroup base="7">
        <rangePr groupBy="days" startDate="1899-12-30T00:00:00" endDate="1900-01-07T05:10:00"/>
        <groupItems count="368">
          <s v="&lt;00/01/1900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08/01/1900"/>
        </groupItems>
      </fieldGroup>
    </cacheField>
    <cacheField name="Jours2" numFmtId="0" databaseField="0">
      <fieldGroup base="9">
        <rangePr groupBy="days" startDate="1899-12-30T21:00:00" endDate="1900-01-01T02:00:00"/>
        <groupItems count="368">
          <s v="&lt;00/01/1900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02/01/1900"/>
        </groupItems>
      </fieldGroup>
    </cacheField>
    <cacheField name="Bilan/Mois" numFmtId="0" formula="'H à Faire'-'H Prestées'" databaseField="0"/>
    <cacheField name="Bilan des heures" numFmtId="0" formula="'Report 2021'+'H Prestées'-'H à Faire'-'H de relances'" databaseField="0"/>
    <cacheField name="Bilan heure/mois" numFmtId="0" formula=" (('Report 2021'+'H Prestées')-('H à Faire'))-'H de relances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">
  <r>
    <x v="0"/>
    <x v="0"/>
    <x v="0"/>
    <s v="ADG"/>
    <x v="0"/>
    <s v="38h/Sem"/>
    <m/>
    <x v="0"/>
    <d v="1900-01-05T08:00:00"/>
    <x v="0"/>
    <n v="20"/>
    <d v="2014-09-01T00:00:00"/>
    <s v="7 ans 5 mois"/>
    <s v="CDI"/>
    <s v="/"/>
    <s v="/"/>
    <d v="1973-09-26T00:00:00"/>
    <s v="48 ans "/>
    <d v="2022-02-20T00:00:00"/>
    <d v="1900-01-03T20:20:00"/>
    <n v="-4.8472222222222134"/>
    <x v="0"/>
    <n v="5"/>
    <n v="1"/>
    <n v="7"/>
    <b v="0"/>
  </r>
  <r>
    <x v="0"/>
    <x v="1"/>
    <x v="1"/>
    <s v="FA"/>
    <x v="0"/>
    <s v="38h/Sem"/>
    <m/>
    <x v="1"/>
    <d v="1900-01-05T08:00:00"/>
    <x v="1"/>
    <n v="18"/>
    <d v="2020-01-02T00:00:00"/>
    <s v="2 ans 1 mois"/>
    <s v="CDI"/>
    <s v="/"/>
    <s v="/"/>
    <d v="1994-09-01T00:00:00"/>
    <s v="27 ans "/>
    <d v="2022-02-20T00:00:00"/>
    <d v="1900-01-02T01:29:00"/>
    <n v="-3.0618055555555599"/>
    <x v="0"/>
    <n v="5"/>
    <n v="26"/>
    <n v="7"/>
    <b v="0"/>
  </r>
  <r>
    <x v="0"/>
    <x v="2"/>
    <x v="2"/>
    <s v="AS"/>
    <x v="0"/>
    <s v="30h24'/Sem"/>
    <m/>
    <x v="2"/>
    <d v="1900-01-04T02:00:00"/>
    <x v="0"/>
    <n v="16"/>
    <d v="2019-09-02T00:00:00"/>
    <s v="2 ans 5 mois"/>
    <s v="CDI"/>
    <s v="/"/>
    <s v="/"/>
    <d v="1995-05-20T00:00:00"/>
    <s v="26 ans "/>
    <d v="2022-02-20T00:00:00"/>
    <n v="-0.46666666666666412"/>
    <d v="1899-12-30T11:12:00"/>
    <x v="0"/>
    <n v="9"/>
    <n v="7"/>
    <n v="7"/>
    <b v="0"/>
  </r>
  <r>
    <x v="0"/>
    <x v="3"/>
    <x v="3"/>
    <s v="BL"/>
    <x v="0"/>
    <s v="38h/Sem"/>
    <m/>
    <x v="3"/>
    <d v="1900-01-05T16:00:00"/>
    <x v="0"/>
    <d v="1900-01-05T08:00:00"/>
    <d v="2010-06-14T00:00:00"/>
    <s v="11 ans 8 mois"/>
    <s v="CDI"/>
    <s v="/"/>
    <s v="/"/>
    <d v="1969-02-04T00:00:00"/>
    <s v="53 ans "/>
    <d v="2022-02-20T00:00:00"/>
    <d v="1899-12-30T06:25:00"/>
    <n v="-0.26736111111110406"/>
    <x v="0"/>
    <n v="0"/>
    <n v="23"/>
    <n v="7"/>
    <b v="0"/>
  </r>
  <r>
    <x v="0"/>
    <x v="4"/>
    <x v="4"/>
    <s v="CB"/>
    <x v="0"/>
    <s v="19h/Sem"/>
    <m/>
    <x v="4"/>
    <d v="1900-01-02T04:00:00"/>
    <x v="0"/>
    <n v="10"/>
    <d v="2018-09-04T00:00:00"/>
    <s v="3 ans 5 mois"/>
    <s v="CDI"/>
    <s v="/"/>
    <s v="/"/>
    <d v="1969-02-14T00:00:00"/>
    <s v="53 ans "/>
    <d v="2022-02-20T00:00:00"/>
    <d v="1900-01-04T16:20:00"/>
    <n v="-5.6805555555555483"/>
    <x v="0"/>
    <n v="0"/>
    <n v="13"/>
    <n v="7"/>
    <b v="0"/>
  </r>
  <r>
    <x v="0"/>
    <x v="5"/>
    <x v="5"/>
    <s v="BY"/>
    <x v="0"/>
    <s v="38h/Sem"/>
    <m/>
    <x v="5"/>
    <d v="1900-01-05T08:00:00"/>
    <x v="1"/>
    <n v="17"/>
    <d v="2020-10-01T00:00:00"/>
    <s v="1 ans 4 mois"/>
    <s v="CDI"/>
    <s v="/"/>
    <s v="/"/>
    <d v="1999-10-10T00:00:00"/>
    <s v="22 ans "/>
    <d v="2022-02-20T00:00:00"/>
    <d v="1900-01-06T08:00:00"/>
    <n v="-7.333333333333325"/>
    <x v="0"/>
    <n v="4"/>
    <n v="17"/>
    <n v="7"/>
    <b v="0"/>
  </r>
  <r>
    <x v="0"/>
    <x v="6"/>
    <x v="6"/>
    <s v="CG"/>
    <x v="0"/>
    <s v="19h/Sem"/>
    <m/>
    <x v="6"/>
    <d v="1900-01-02T09:00:00"/>
    <x v="0"/>
    <d v="1900-01-02T04:00:00"/>
    <d v="2005-08-16T00:00:00"/>
    <s v="16 ans 6 mois"/>
    <s v="CDI"/>
    <s v="/"/>
    <s v="/"/>
    <d v="1981-08-12T00:00:00"/>
    <s v="40 ans "/>
    <d v="2022-02-20T00:00:00"/>
    <d v="1900-01-09T15:00:00"/>
    <n v="-10.624999999999998"/>
    <x v="0"/>
    <n v="6"/>
    <n v="15"/>
    <n v="7"/>
    <b v="0"/>
  </r>
  <r>
    <x v="0"/>
    <x v="7"/>
    <x v="7"/>
    <s v="CM"/>
    <x v="0"/>
    <s v="28h30'/Sem"/>
    <m/>
    <x v="7"/>
    <d v="1900-01-04T03:00:00"/>
    <x v="0"/>
    <n v="18"/>
    <d v="2018-10-16T00:00:00"/>
    <s v="3 ans 4 mois"/>
    <s v="CDI"/>
    <s v="/"/>
    <s v="/"/>
    <d v="1984-02-23T00:00:00"/>
    <s v="37 ans "/>
    <d v="2022-02-20T00:00:00"/>
    <d v="1899-12-31T15:25:00"/>
    <n v="-1.6423611111111078"/>
    <x v="0"/>
    <n v="0"/>
    <n v="4"/>
    <n v="7"/>
    <b v="1"/>
  </r>
  <r>
    <x v="0"/>
    <x v="8"/>
    <x v="8"/>
    <s v="EL"/>
    <x v="0"/>
    <s v="30h24'/Sem"/>
    <m/>
    <x v="8"/>
    <d v="1900-01-04T09:45:00"/>
    <x v="0"/>
    <n v="18"/>
    <d v="2020-01-02T00:00:00"/>
    <s v="2 ans 1 mois"/>
    <s v="CDI"/>
    <s v="/"/>
    <s v="/"/>
    <d v="1992-06-21T00:00:00"/>
    <s v="29 ans "/>
    <d v="2022-02-20T00:00:00"/>
    <d v="1899-12-31T16:03:00"/>
    <n v="-1.6687499999999953"/>
    <x v="0"/>
    <n v="8"/>
    <n v="6"/>
    <n v="7"/>
    <b v="0"/>
  </r>
  <r>
    <x v="0"/>
    <x v="9"/>
    <x v="9"/>
    <s v="EC"/>
    <x v="0"/>
    <s v="30h24'/Sem"/>
    <m/>
    <x v="9"/>
    <d v="1899-12-31T18:00:00"/>
    <x v="0"/>
    <n v="18"/>
    <d v="2019-06-03T00:00:00"/>
    <s v="2 ans 8 mois"/>
    <s v="CDI"/>
    <s v="/"/>
    <s v="/"/>
    <d v="1985-02-25T00:00:00"/>
    <s v="36 ans "/>
    <d v="2022-02-20T00:00:00"/>
    <d v="1900-01-01T05:45:00"/>
    <n v="-2.2395833333333326"/>
    <x v="0"/>
    <n v="0"/>
    <n v="2"/>
    <n v="7"/>
    <b v="1"/>
  </r>
  <r>
    <x v="0"/>
    <x v="10"/>
    <x v="10"/>
    <s v="LG"/>
    <x v="0"/>
    <s v="30h24'/Sem"/>
    <m/>
    <x v="10"/>
    <d v="1900-01-04T09:00:00"/>
    <x v="0"/>
    <n v="17"/>
    <d v="2020-04-20T00:00:00"/>
    <s v="1 ans 10 mois"/>
    <s v="CDI"/>
    <s v="/"/>
    <s v="/"/>
    <d v="1989-06-09T00:00:00"/>
    <s v="32 ans "/>
    <d v="2022-02-20T00:00:00"/>
    <d v="1900-01-01T22:46:00"/>
    <n v="-2.9486111111111106"/>
    <x v="0"/>
    <n v="8"/>
    <n v="18"/>
    <n v="7"/>
    <b v="0"/>
  </r>
  <r>
    <x v="1"/>
    <x v="11"/>
    <x v="11"/>
    <s v="CH"/>
    <x v="1"/>
    <s v="Etudiant"/>
    <m/>
    <x v="11"/>
    <d v="1899-12-30T00:00:00"/>
    <x v="0"/>
    <s v="/"/>
    <m/>
    <s v="Etudiant"/>
    <s v="Etudiant"/>
    <s v="DATE ?"/>
    <s v="DATE ?"/>
    <m/>
    <s v="122 ans "/>
    <d v="2022-02-20T00:00:00"/>
    <d v="1899-12-30T00:00:00"/>
    <d v="1899-12-30T00:00:00"/>
    <x v="1"/>
    <n v="1"/>
    <n v="20"/>
    <m/>
    <b v="0"/>
  </r>
  <r>
    <x v="0"/>
    <x v="12"/>
    <x v="12"/>
    <s v="KE"/>
    <x v="0"/>
    <s v="30h40'/Sem"/>
    <m/>
    <x v="12"/>
    <d v="1900-01-04T02:25:00"/>
    <x v="0"/>
    <n v="15"/>
    <d v="2020-10-05T00:00:00"/>
    <s v="1 ans 4 mois"/>
    <s v="CDI"/>
    <s v="/"/>
    <s v="/"/>
    <d v="1979-01-01T00:00:00"/>
    <s v="43 ans "/>
    <d v="2022-02-20T00:00:00"/>
    <n v="-1.0138888888888848"/>
    <d v="1899-12-31T00:20:00"/>
    <x v="0"/>
    <n v="1"/>
    <n v="26"/>
    <n v="7"/>
    <b v="0"/>
  </r>
  <r>
    <x v="0"/>
    <x v="13"/>
    <x v="13"/>
    <s v="LD"/>
    <x v="0"/>
    <s v="30h40'/Sem"/>
    <m/>
    <x v="13"/>
    <d v="1899-12-31T13:45:00"/>
    <x v="0"/>
    <s v="?"/>
    <d v="2022-01-24T00:00:00"/>
    <s v="0 ans 0 mois"/>
    <s v="CDD"/>
    <d v="2022-01-24T00:00:00"/>
    <d v="2022-07-23T00:00:00"/>
    <d v="1986-10-07T00:00:00"/>
    <s v="35 ans "/>
    <d v="2022-02-20T00:00:00"/>
    <d v="1899-12-30T00:00:00"/>
    <d v="1899-12-30T00:00:00"/>
    <x v="0"/>
    <n v="4"/>
    <n v="21"/>
    <n v="7"/>
    <b v="0"/>
  </r>
  <r>
    <x v="0"/>
    <x v="14"/>
    <x v="14"/>
    <s v="LM"/>
    <x v="0"/>
    <s v="38h/Sem"/>
    <m/>
    <x v="14"/>
    <d v="1900-01-02T21:00:00"/>
    <x v="0"/>
    <n v="20"/>
    <d v="2020-01-02T00:00:00"/>
    <s v="2 ans 1 mois"/>
    <s v="CDI"/>
    <s v="/"/>
    <s v="/"/>
    <d v="1985-05-24T00:00:00"/>
    <s v="36 ans "/>
    <d v="2022-02-20T00:00:00"/>
    <n v="-1.4409722222222328"/>
    <d v="1899-12-31T10:35:00"/>
    <x v="0"/>
    <n v="9"/>
    <n v="3"/>
    <n v="7"/>
    <b v="0"/>
  </r>
  <r>
    <x v="0"/>
    <x v="15"/>
    <x v="15"/>
    <s v="MM"/>
    <x v="0"/>
    <s v="30h40'/Sem"/>
    <m/>
    <x v="15"/>
    <d v="1900-01-04T09:25:00"/>
    <x v="0"/>
    <n v="2"/>
    <d v="2021-07-28T00:00:00"/>
    <s v="0 ans 6 mois"/>
    <s v="CDD"/>
    <d v="2021-12-08T00:00:00"/>
    <d v="2022-06-07T00:00:00"/>
    <d v="1990-04-13T00:00:00"/>
    <s v="31 ans "/>
    <d v="2022-02-20T00:00:00"/>
    <d v="1900-01-02T21:01:00"/>
    <n v="-3.8756944444444459"/>
    <x v="0"/>
    <n v="10"/>
    <n v="14"/>
    <n v="7"/>
    <b v="0"/>
  </r>
  <r>
    <x v="0"/>
    <x v="16"/>
    <x v="16"/>
    <s v="MA"/>
    <x v="0"/>
    <s v="38h/Sem"/>
    <m/>
    <x v="16"/>
    <d v="1900-01-05T16:00:00"/>
    <x v="0"/>
    <n v="4"/>
    <d v="2021-10-05T00:00:00"/>
    <s v="0 ans 4 mois"/>
    <s v="CDI"/>
    <s v="/"/>
    <s v="/"/>
    <d v="1994-07-31T00:00:00"/>
    <s v="27 ans "/>
    <d v="2022-02-20T00:00:00"/>
    <n v="-0.56249999999999822"/>
    <d v="1899-12-30T13:30:00"/>
    <x v="0"/>
    <n v="6"/>
    <n v="27"/>
    <n v="7"/>
    <b v="0"/>
  </r>
  <r>
    <x v="0"/>
    <x v="17"/>
    <x v="17"/>
    <s v="NP"/>
    <x v="0"/>
    <s v="38h/Sem"/>
    <m/>
    <x v="17"/>
    <d v="1900-01-05T08:00:00"/>
    <x v="0"/>
    <n v="22"/>
    <d v="2016-03-01T00:00:00"/>
    <s v="5 ans 11 mois"/>
    <s v="CDI"/>
    <s v="/"/>
    <s v="/"/>
    <d v="1994-05-05T00:00:00"/>
    <s v="27 ans "/>
    <d v="2022-02-20T00:00:00"/>
    <n v="-0.51736111111111471"/>
    <d v="1899-12-30T12:25:00"/>
    <x v="0"/>
    <n v="9"/>
    <n v="23"/>
    <n v="7"/>
    <b v="0"/>
  </r>
  <r>
    <x v="1"/>
    <x v="18"/>
    <x v="18"/>
    <s v="PH"/>
    <x v="0"/>
    <m/>
    <m/>
    <x v="11"/>
    <n v="211"/>
    <x v="0"/>
    <m/>
    <m/>
    <s v="122 ans 1 mois"/>
    <m/>
    <b v="0"/>
    <b v="0"/>
    <m/>
    <s v="122 ans "/>
    <d v="2022-02-20T00:00:00"/>
    <d v="1899-12-30T00:00:00"/>
    <d v="1899-12-30T00:00:00"/>
    <x v="1"/>
    <n v="1"/>
    <n v="20"/>
    <m/>
    <b v="0"/>
  </r>
  <r>
    <x v="0"/>
    <x v="19"/>
    <x v="19"/>
    <s v="QS"/>
    <x v="0"/>
    <s v="30h40'/Sem"/>
    <m/>
    <x v="18"/>
    <d v="1900-01-04T09:25:00"/>
    <x v="0"/>
    <n v="20"/>
    <d v="2020-09-01T00:00:00"/>
    <s v="1 ans 5 mois"/>
    <s v="CDI"/>
    <s v="/"/>
    <s v="/"/>
    <d v="1990-12-19T00:00:00"/>
    <s v="31 ans "/>
    <d v="2022-02-20T00:00:00"/>
    <n v="-2.2951388888888893"/>
    <d v="1900-01-01T07:05:00"/>
    <x v="0"/>
    <n v="2"/>
    <n v="8"/>
    <n v="7"/>
    <b v="0"/>
  </r>
  <r>
    <x v="0"/>
    <x v="20"/>
    <x v="20"/>
    <s v="SB"/>
    <x v="0"/>
    <s v="35h/Sem"/>
    <s v="38h/Sem"/>
    <x v="19"/>
    <d v="1900-01-05T17:00:00"/>
    <x v="1"/>
    <n v="19"/>
    <d v="2001-09-10T00:00:00"/>
    <s v="20 ans 5 mois"/>
    <s v="CDI"/>
    <s v="/"/>
    <s v="/"/>
    <d v="1965-01-20T00:00:00"/>
    <s v="57 ans "/>
    <d v="2022-02-20T00:00:00"/>
    <d v="1900-01-04T00:30:00"/>
    <n v="-5.0208333333333313"/>
    <x v="0"/>
    <n v="1"/>
    <n v="7"/>
    <n v="7"/>
    <b v="0"/>
  </r>
  <r>
    <x v="0"/>
    <x v="21"/>
    <x v="21"/>
    <s v="SN"/>
    <x v="0"/>
    <s v="38h/Sem"/>
    <m/>
    <x v="20"/>
    <d v="1900-01-04T22:00:00"/>
    <x v="0"/>
    <n v="20"/>
    <d v="2016-08-01T00:00:00"/>
    <s v="5 ans 6 mois"/>
    <s v="CDI"/>
    <s v="/"/>
    <s v="/"/>
    <d v="1989-01-17T00:00:00"/>
    <s v="33 ans "/>
    <d v="2022-02-20T00:00:00"/>
    <d v="1900-01-01T14:49:00"/>
    <n v="-2.6173611111111135"/>
    <x v="0"/>
    <n v="1"/>
    <n v="10"/>
    <n v="7"/>
    <b v="0"/>
  </r>
  <r>
    <x v="0"/>
    <x v="22"/>
    <x v="22"/>
    <s v="SD"/>
    <x v="0"/>
    <s v="38h/Sem"/>
    <m/>
    <x v="11"/>
    <d v="1899-12-30T00:00:00"/>
    <x v="0"/>
    <n v="15"/>
    <d v="2019-09-02T00:00:00"/>
    <s v="2 ans 5 mois"/>
    <s v="CDI"/>
    <s v="/"/>
    <s v="/"/>
    <d v="1987-04-08T00:00:00"/>
    <s v="34 ans "/>
    <d v="2022-02-20T00:00:00"/>
    <d v="1899-12-30T08:41:00"/>
    <n v="-0.3618055555555556"/>
    <x v="0"/>
    <n v="10"/>
    <n v="19"/>
    <n v="7"/>
    <b v="0"/>
  </r>
  <r>
    <x v="0"/>
    <x v="23"/>
    <x v="23"/>
    <s v="TA"/>
    <x v="0"/>
    <s v="38h/Sem"/>
    <m/>
    <x v="21"/>
    <d v="1900-01-04T02:00:00"/>
    <x v="2"/>
    <n v="18"/>
    <d v="2015-09-01T00:00:00"/>
    <s v="6 ans 5 mois"/>
    <s v="CDI"/>
    <s v="/"/>
    <s v="/"/>
    <d v="1987-01-20T00:00:00"/>
    <s v="35 ans "/>
    <d v="2022-02-20T00:00:00"/>
    <d v="1900-01-02T19:10:00"/>
    <n v="-3.7986111111111089"/>
    <x v="0"/>
    <n v="1"/>
    <n v="7"/>
    <n v="7"/>
    <b v="0"/>
  </r>
  <r>
    <x v="0"/>
    <x v="24"/>
    <x v="24"/>
    <s v="AC"/>
    <x v="2"/>
    <s v="38h/Sem"/>
    <m/>
    <x v="22"/>
    <d v="1900-01-05T15:30:00"/>
    <x v="0"/>
    <n v="24"/>
    <d v="2017-06-15T00:00:00"/>
    <s v="4 ans 8 mois"/>
    <s v="CDI"/>
    <s v="/"/>
    <s v="/"/>
    <d v="1971-04-06T00:00:00"/>
    <s v="50 ans "/>
    <d v="2022-02-20T00:00:00"/>
    <n v="-1.5069444444444424"/>
    <d v="1899-12-31T12:10:00"/>
    <x v="0"/>
    <n v="10"/>
    <n v="21"/>
    <n v="7"/>
    <b v="0"/>
  </r>
  <r>
    <x v="0"/>
    <x v="25"/>
    <x v="25"/>
    <s v="AL"/>
    <x v="2"/>
    <s v="38h/Sem"/>
    <m/>
    <x v="23"/>
    <d v="1900-01-04T02:00:00"/>
    <x v="0"/>
    <n v="14"/>
    <d v="2021-02-15T00:00:00"/>
    <s v="1 ans 0 mois"/>
    <s v="CDD"/>
    <d v="2021-08-15T00:00:00"/>
    <d v="2022-02-14T00:00:00"/>
    <d v="1992-05-08T00:00:00"/>
    <s v="29 ans "/>
    <d v="2022-02-20T00:00:00"/>
    <d v="1900-01-01T07:50:00"/>
    <n v="-2.3263888888888626"/>
    <x v="0"/>
    <n v="9"/>
    <n v="19"/>
    <n v="7"/>
    <b v="0"/>
  </r>
  <r>
    <x v="0"/>
    <x v="26"/>
    <x v="26"/>
    <s v="GG"/>
    <x v="2"/>
    <s v="38h/Sem"/>
    <m/>
    <x v="24"/>
    <d v="1900-01-04T17:00:00"/>
    <x v="0"/>
    <n v="12"/>
    <d v="2021-06-07T00:00:00"/>
    <s v="0 ans 8 mois"/>
    <s v="CDD"/>
    <d v="2021-12-07T00:00:00"/>
    <d v="2022-06-06T00:00:00"/>
    <d v="2000-12-22T00:00:00"/>
    <s v="21 ans "/>
    <d v="2022-02-20T00:00:00"/>
    <n v="-0.64930555555557312"/>
    <d v="1899-12-30T15:35:00"/>
    <x v="0"/>
    <n v="2"/>
    <n v="5"/>
    <n v="7"/>
    <b v="0"/>
  </r>
  <r>
    <x v="0"/>
    <x v="27"/>
    <x v="27"/>
    <s v="LF"/>
    <x v="2"/>
    <s v="38h/Sem"/>
    <m/>
    <x v="25"/>
    <d v="1900-01-05T00:30:00"/>
    <x v="3"/>
    <n v="0"/>
    <d v="2021-02-01T00:00:00"/>
    <s v="1 ans 0 mois"/>
    <s v="CDD"/>
    <d v="2021-08-01T00:00:00"/>
    <d v="2022-01-31T00:00:00"/>
    <d v="2000-05-19T00:00:00"/>
    <s v="21 ans "/>
    <d v="2022-02-20T00:00:00"/>
    <d v="1899-12-30T15:10:00"/>
    <n v="-0.631944444444418"/>
    <x v="0"/>
    <n v="9"/>
    <n v="8"/>
    <n v="7"/>
    <b v="0"/>
  </r>
  <r>
    <x v="0"/>
    <x v="28"/>
    <x v="28"/>
    <s v="SZ"/>
    <x v="2"/>
    <s v="38h/Sem"/>
    <m/>
    <x v="26"/>
    <d v="1900-01-05T15:30:00"/>
    <x v="1"/>
    <n v="24"/>
    <d v="2020-08-17T00:00:00"/>
    <s v="1 ans 6 mois"/>
    <s v="CDI"/>
    <s v="/"/>
    <s v="/"/>
    <d v="1975-07-02T00:00:00"/>
    <s v="46 ans "/>
    <d v="2022-02-20T00:00:00"/>
    <d v="1900-01-03T10:50:00"/>
    <n v="-4.4513888888889017"/>
    <x v="0"/>
    <n v="7"/>
    <n v="26"/>
    <n v="7"/>
    <b v="0"/>
  </r>
  <r>
    <x v="0"/>
    <x v="29"/>
    <x v="29"/>
    <s v="IS"/>
    <x v="2"/>
    <s v="38h/Sem"/>
    <m/>
    <x v="27"/>
    <d v="1900-01-05T15:30:00"/>
    <x v="1"/>
    <n v="24"/>
    <d v="2020-04-20T00:00:00"/>
    <s v="1 ans 10 mois"/>
    <s v="CDI"/>
    <s v="/"/>
    <s v="/"/>
    <d v="1972-09-25T00:00:00"/>
    <s v="49 ans "/>
    <d v="2022-02-20T00:00:00"/>
    <d v="1900-01-01T05:40:00"/>
    <n v="-2.2361111111111081"/>
    <x v="0"/>
    <n v="5"/>
    <n v="2"/>
    <n v="7"/>
    <b v="0"/>
  </r>
  <r>
    <x v="0"/>
    <x v="30"/>
    <x v="30"/>
    <s v="NA"/>
    <x v="3"/>
    <s v="30h/Sem"/>
    <m/>
    <x v="28"/>
    <d v="1900-01-03T10:00:00"/>
    <x v="0"/>
    <n v="19"/>
    <d v="2020-12-07T00:00:00"/>
    <s v="1 ans 2 mois"/>
    <s v="CDD"/>
    <d v="2020-12-07T00:00:00"/>
    <d v="2023-09-30T00:00:00"/>
    <d v="1994-01-26T00:00:00"/>
    <s v="28 ans "/>
    <d v="2022-02-20T00:00:00"/>
    <d v="1899-12-30T07:45:00"/>
    <n v="-0.32291666666666607"/>
    <x v="0"/>
    <n v="1"/>
    <n v="1"/>
    <n v="7"/>
    <b v="0"/>
  </r>
  <r>
    <x v="0"/>
    <x v="31"/>
    <x v="24"/>
    <s v="DC"/>
    <x v="4"/>
    <s v="19h/Sem"/>
    <s v="38h/Sem"/>
    <x v="29"/>
    <d v="1900-01-05T08:00:00"/>
    <x v="1"/>
    <n v="11"/>
    <d v="2019-04-01T00:00:00"/>
    <s v="2 ans 10 mois"/>
    <s v="CDI"/>
    <s v="/"/>
    <s v="/"/>
    <d v="1973-02-22T00:00:00"/>
    <s v="48 ans "/>
    <d v="2022-02-20T00:00:00"/>
    <d v="1900-01-08T11:00:00"/>
    <n v="-9.4583333333333464"/>
    <x v="0"/>
    <n v="0"/>
    <n v="5"/>
    <n v="7"/>
    <b v="1"/>
  </r>
  <r>
    <x v="0"/>
    <x v="32"/>
    <x v="31"/>
    <s v="MD"/>
    <x v="4"/>
    <s v="13h/Sem"/>
    <m/>
    <x v="30"/>
    <d v="1900-01-01T04:00:00"/>
    <x v="0"/>
    <n v="12"/>
    <d v="2013-02-01T00:00:00"/>
    <s v="9 ans 0 mois"/>
    <s v="CDI"/>
    <s v="/"/>
    <s v="/"/>
    <d v="1971-12-22T00:00:00"/>
    <s v="50 ans "/>
    <d v="2022-02-20T00:00:00"/>
    <n v="-0.13888888888885997"/>
    <d v="1899-12-30T03:20:00"/>
    <x v="0"/>
    <n v="2"/>
    <n v="5"/>
    <n v="7"/>
    <b v="0"/>
  </r>
  <r>
    <x v="0"/>
    <x v="33"/>
    <x v="32"/>
    <s v="NG"/>
    <x v="4"/>
    <s v="19h/Sem"/>
    <s v="38h/Sem"/>
    <x v="31"/>
    <d v="1900-01-05T16:00:00"/>
    <x v="1"/>
    <n v="11"/>
    <d v="2019-12-02T00:00:00"/>
    <s v="2 ans 2 mois"/>
    <s v="CDI"/>
    <s v="/"/>
    <s v="/"/>
    <d v="1971-08-15T00:00:00"/>
    <s v="50 ans "/>
    <d v="2022-02-20T00:00:00"/>
    <d v="1900-01-04T11:25:00"/>
    <n v="-5.4756944444444642"/>
    <x v="0"/>
    <n v="6"/>
    <n v="12"/>
    <n v="7"/>
    <b v="0"/>
  </r>
  <r>
    <x v="0"/>
    <x v="34"/>
    <x v="33"/>
    <s v="AK"/>
    <x v="1"/>
    <s v="Etudiant"/>
    <m/>
    <x v="32"/>
    <d v="1899-12-31T17:00:00"/>
    <x v="0"/>
    <s v="/"/>
    <m/>
    <s v="Etudiant"/>
    <s v="Etudiant"/>
    <d v="2022-01-01T00:00:00"/>
    <d v="2022-01-31T00:00:00"/>
    <d v="2000-01-10T00:00:00"/>
    <s v="22 ans "/>
    <d v="2022-02-20T00:00:00"/>
    <m/>
    <d v="1899-12-30T00:00:00"/>
    <x v="0"/>
    <n v="1"/>
    <n v="17"/>
    <n v="7"/>
    <b v="0"/>
  </r>
  <r>
    <x v="0"/>
    <x v="35"/>
    <x v="5"/>
    <s v="CY"/>
    <x v="1"/>
    <s v="Etudiant"/>
    <m/>
    <x v="33"/>
    <d v="1899-12-31T20:30:00"/>
    <x v="0"/>
    <s v="/"/>
    <m/>
    <s v="Etudiant"/>
    <s v="Etudiant"/>
    <d v="2022-01-01T00:00:00"/>
    <d v="2022-01-31T00:00:00"/>
    <d v="2005-03-10T00:00:00"/>
    <s v="16 ans "/>
    <d v="2022-02-20T00:00:00"/>
    <m/>
    <d v="1899-12-30T00:00:00"/>
    <x v="0"/>
    <n v="11"/>
    <n v="17"/>
    <n v="7"/>
    <b v="0"/>
  </r>
  <r>
    <x v="0"/>
    <x v="36"/>
    <x v="34"/>
    <s v="JR"/>
    <x v="1"/>
    <s v="Etudiant"/>
    <m/>
    <x v="34"/>
    <d v="1899-12-31T02:45:00"/>
    <x v="0"/>
    <s v="/"/>
    <m/>
    <s v="Etudiant"/>
    <s v="Etudiant"/>
    <d v="2022-01-01T00:00:00"/>
    <d v="2022-01-31T00:00:00"/>
    <d v="2000-10-12T00:00:00"/>
    <s v="21 ans "/>
    <d v="2022-02-20T00:00:00"/>
    <m/>
    <d v="1899-12-30T00:00:00"/>
    <x v="0"/>
    <n v="4"/>
    <n v="15"/>
    <n v="7"/>
    <b v="0"/>
  </r>
  <r>
    <x v="1"/>
    <x v="37"/>
    <x v="35"/>
    <s v="LD"/>
    <x v="1"/>
    <s v="Etudiant"/>
    <m/>
    <x v="11"/>
    <d v="1899-12-30T00:00:00"/>
    <x v="0"/>
    <s v="/"/>
    <m/>
    <s v="Etudiant"/>
    <s v="Etudiant"/>
    <s v="DATE ?"/>
    <s v="DATE ?"/>
    <m/>
    <s v="122 ans "/>
    <d v="2022-02-20T00:00:00"/>
    <d v="1899-12-30T00:00:00"/>
    <d v="1899-12-30T00:00:00"/>
    <x v="1"/>
    <n v="1"/>
    <n v="20"/>
    <m/>
    <b v="0"/>
  </r>
  <r>
    <x v="1"/>
    <x v="38"/>
    <x v="0"/>
    <s v="RD"/>
    <x v="1"/>
    <s v="Etudiant"/>
    <m/>
    <x v="11"/>
    <d v="1899-12-30T00:00:00"/>
    <x v="0"/>
    <s v="/"/>
    <m/>
    <s v="Etudiant"/>
    <s v="Etudiant"/>
    <s v="DATE ?"/>
    <s v="DATE ?"/>
    <d v="2002-08-02T00:00:00"/>
    <s v="19 ans "/>
    <d v="2022-02-20T00:00:00"/>
    <d v="1899-12-30T00:00:00"/>
    <d v="1899-12-30T00:00:00"/>
    <x v="1"/>
    <n v="6"/>
    <n v="18"/>
    <m/>
    <b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DD5EE3A-D4EF-419A-AB6A-4B4E15C7526E}" name="Tableau croisé dynamique2" cacheId="130" applyNumberFormats="0" applyBorderFormats="0" applyFontFormats="0" applyPatternFormats="0" applyAlignmentFormats="0" applyWidthHeightFormats="1" dataCaption="Valeurs" updatedVersion="7" minRefreshableVersion="3" asteriskTotals="1" useAutoFormatting="1" itemPrintTitles="1" createdVersion="7" indent="0" outline="1" outlineData="1" multipleFieldFilters="0">
  <location ref="A4:G38" firstHeaderRow="0" firstDataRow="1" firstDataCol="1" rowPageCount="2" colPageCount="1"/>
  <pivotFields count="32">
    <pivotField axis="axisRow" showAll="0">
      <items count="3">
        <item x="1"/>
        <item x="0"/>
        <item t="default"/>
      </items>
    </pivotField>
    <pivotField axis="axisRow" showAll="0">
      <items count="40">
        <item sd="0" x="34"/>
        <item sd="0" x="0"/>
        <item sd="0" x="24"/>
        <item sd="0" x="1"/>
        <item sd="0" x="2"/>
        <item sd="0" x="25"/>
        <item sd="0" x="3"/>
        <item sd="0" x="4"/>
        <item sd="0" x="5"/>
        <item sd="0" x="6"/>
        <item sd="0" x="35"/>
        <item sd="0" x="11"/>
        <item sd="0" x="7"/>
        <item sd="0" x="31"/>
        <item sd="0" x="8"/>
        <item sd="0" x="9"/>
        <item sd="0" x="26"/>
        <item sd="0" x="10"/>
        <item sd="0" x="36"/>
        <item sd="0" x="12"/>
        <item sd="0" x="13"/>
        <item sd="0" x="37"/>
        <item sd="0" x="14"/>
        <item sd="0" x="27"/>
        <item sd="0" x="15"/>
        <item sd="0" x="16"/>
        <item sd="0" x="32"/>
        <item sd="0" x="30"/>
        <item sd="0" x="33"/>
        <item sd="0" x="17"/>
        <item sd="0" x="18"/>
        <item sd="0" x="19"/>
        <item sd="0" x="38"/>
        <item sd="0" x="28"/>
        <item sd="0" x="29"/>
        <item sd="0" x="20"/>
        <item sd="0" x="21"/>
        <item sd="0" x="22"/>
        <item sd="0" x="23"/>
        <item t="default"/>
      </items>
    </pivotField>
    <pivotField axis="axisRow" showAll="0">
      <items count="37">
        <item x="23"/>
        <item x="30"/>
        <item x="16"/>
        <item x="20"/>
        <item x="14"/>
        <item x="9"/>
        <item x="4"/>
        <item x="24"/>
        <item x="13"/>
        <item x="35"/>
        <item x="19"/>
        <item x="31"/>
        <item x="22"/>
        <item x="0"/>
        <item x="12"/>
        <item x="27"/>
        <item x="1"/>
        <item x="6"/>
        <item x="32"/>
        <item x="26"/>
        <item x="18"/>
        <item x="11"/>
        <item x="29"/>
        <item x="33"/>
        <item x="3"/>
        <item x="10"/>
        <item x="8"/>
        <item x="25"/>
        <item x="15"/>
        <item x="7"/>
        <item x="21"/>
        <item x="17"/>
        <item x="34"/>
        <item x="2"/>
        <item x="5"/>
        <item x="28"/>
        <item t="default"/>
      </items>
    </pivotField>
    <pivotField showAll="0"/>
    <pivotField axis="axisPage" multipleItemSelectionAllowed="1" showAll="0">
      <items count="6">
        <item x="0"/>
        <item x="2"/>
        <item x="3"/>
        <item x="4"/>
        <item h="1" x="1"/>
        <item t="default"/>
      </items>
    </pivotField>
    <pivotField showAll="0"/>
    <pivotField showAll="0"/>
    <pivotField dataField="1" numFmtId="46"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dataField="1" showAll="0"/>
    <pivotField dataField="1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dataField="1" showAll="0"/>
    <pivotField numFmtId="46" showAll="0"/>
    <pivotField axis="axisPage" multipleItemSelectionAllowed="1" showAll="0">
      <items count="3">
        <item x="0"/>
        <item h="1" x="1"/>
        <item t="default"/>
      </items>
    </pivotField>
    <pivotField showAll="0"/>
    <pivotField showAll="0"/>
    <pivotField showAll="0"/>
    <pivotField showAll="0"/>
    <pivotField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t="default"/>
      </items>
    </pivotField>
    <pivotField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3">
    <field x="0"/>
    <field x="1"/>
    <field x="2"/>
  </rowFields>
  <rowItems count="34"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9"/>
    </i>
    <i r="1">
      <x v="20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1"/>
    </i>
    <i r="1">
      <x v="33"/>
    </i>
    <i r="1">
      <x v="34"/>
    </i>
    <i r="1">
      <x v="35"/>
    </i>
    <i r="1">
      <x v="36"/>
    </i>
    <i r="1">
      <x v="37"/>
    </i>
    <i r="1">
      <x v="38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2">
    <pageField fld="21" hier="-1"/>
    <pageField fld="4" hier="-1"/>
  </pageFields>
  <dataFields count="6">
    <dataField name="Report 2021 " fld="19" baseField="0" baseItem="2" numFmtId="46"/>
    <dataField name="H Prestées " fld="7" baseField="0" baseItem="0" numFmtId="46"/>
    <dataField name="H à Faire " fld="8" baseField="0" baseItem="0" numFmtId="46"/>
    <dataField name="H de relances " fld="9" baseField="0" baseItem="0" numFmtId="174"/>
    <dataField name="CP Restants " fld="10" baseField="0" baseItem="0"/>
    <dataField name="Somme de Bilan heure/mois" fld="31" baseField="1" baseItem="1" numFmtId="46"/>
  </dataFields>
  <formats count="5">
    <format dxfId="50">
      <pivotArea collapsedLevelsAreSubtotals="1" fieldPosition="0">
        <references count="4">
          <reference field="4294967294" count="1" selected="0">
            <x v="3"/>
          </reference>
          <reference field="0" count="1">
            <x v="0"/>
          </reference>
          <reference field="1" count="1" selected="0">
            <x v="1"/>
          </reference>
          <reference field="2" count="1" selected="0">
            <x v="13"/>
          </reference>
        </references>
      </pivotArea>
    </format>
    <format dxfId="49">
      <pivotArea collapsedLevelsAreSubtotals="1" fieldPosition="0">
        <references count="4">
          <reference field="4294967294" count="1" selected="0">
            <x v="0"/>
          </reference>
          <reference field="0" count="1">
            <x v="1"/>
          </reference>
          <reference field="1" count="1" selected="0">
            <x v="1"/>
          </reference>
          <reference field="2" count="1" selected="0">
            <x v="1048832"/>
          </reference>
        </references>
      </pivotArea>
    </format>
    <format dxfId="48">
      <pivotArea field="2" outline="0" collapsedLevelsAreSubtotals="1" axis="axisRow" fieldPosition="2">
        <references count="3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1048832"/>
          </reference>
        </references>
      </pivotArea>
    </format>
    <format dxfId="47">
      <pivotArea outline="0" fieldPosition="0">
        <references count="1">
          <reference field="4294967294" count="1">
            <x v="0"/>
          </reference>
        </references>
      </pivotArea>
    </format>
    <format dxfId="46">
      <pivotArea outline="0" fieldPosition="0">
        <references count="1">
          <reference field="4294967294" count="1"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E2E86C8-7932-4B48-9386-7C8F668E5423}" name="Tableau croisé dynamique2" cacheId="13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DQ9" firstHeaderRow="1" firstDataRow="4" firstDataCol="1" rowPageCount="1" colPageCount="1"/>
  <pivotFields count="32">
    <pivotField axis="axisRow" showAll="0">
      <items count="3">
        <item x="1"/>
        <item x="0"/>
        <item t="default"/>
      </items>
    </pivotField>
    <pivotField axis="axisCol" showAll="0">
      <items count="40">
        <item sd="0" x="34"/>
        <item sd="0" x="0"/>
        <item sd="0" x="24"/>
        <item sd="0" x="1"/>
        <item sd="0" x="2"/>
        <item sd="0" x="25"/>
        <item sd="0" x="3"/>
        <item sd="0" x="4"/>
        <item sd="0" x="5"/>
        <item sd="0" x="6"/>
        <item sd="0" x="35"/>
        <item sd="0" x="11"/>
        <item sd="0" x="7"/>
        <item sd="0" x="31"/>
        <item sd="0" x="8"/>
        <item sd="0" x="9"/>
        <item sd="0" x="26"/>
        <item sd="0" x="10"/>
        <item sd="0" x="36"/>
        <item sd="0" x="12"/>
        <item sd="0" x="13"/>
        <item sd="0" x="37"/>
        <item sd="0" x="14"/>
        <item sd="0" x="27"/>
        <item sd="0" x="15"/>
        <item sd="0" x="16"/>
        <item sd="0" x="32"/>
        <item sd="0" x="30"/>
        <item sd="0" x="33"/>
        <item sd="0" x="17"/>
        <item sd="0" x="18"/>
        <item sd="0" x="19"/>
        <item sd="0" x="38"/>
        <item sd="0" x="28"/>
        <item sd="0" x="29"/>
        <item sd="0" x="20"/>
        <item sd="0" x="21"/>
        <item sd="0" x="22"/>
        <item sd="0" x="23"/>
        <item t="default"/>
      </items>
    </pivotField>
    <pivotField axis="axisCol" showAll="0">
      <items count="37">
        <item x="23"/>
        <item x="30"/>
        <item x="16"/>
        <item x="20"/>
        <item x="14"/>
        <item x="9"/>
        <item x="4"/>
        <item x="24"/>
        <item x="13"/>
        <item x="35"/>
        <item x="19"/>
        <item x="31"/>
        <item x="22"/>
        <item x="0"/>
        <item x="12"/>
        <item x="27"/>
        <item x="1"/>
        <item x="6"/>
        <item x="32"/>
        <item x="26"/>
        <item x="18"/>
        <item x="11"/>
        <item x="29"/>
        <item x="33"/>
        <item x="3"/>
        <item x="10"/>
        <item x="8"/>
        <item x="25"/>
        <item x="15"/>
        <item x="7"/>
        <item x="21"/>
        <item x="17"/>
        <item x="34"/>
        <item x="2"/>
        <item x="5"/>
        <item x="28"/>
        <item t="default"/>
      </items>
    </pivotField>
    <pivotField showAll="0"/>
    <pivotField axis="axisPage" showAll="0">
      <items count="6">
        <item x="0"/>
        <item x="2"/>
        <item x="3"/>
        <item x="4"/>
        <item x="1"/>
        <item t="default"/>
      </items>
    </pivotField>
    <pivotField showAll="0"/>
    <pivotField showAll="0"/>
    <pivotField dataField="1" numFmtId="46"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dataField="1" showAll="0"/>
    <pivotField dataField="1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dataField="1" showAll="0"/>
    <pivotField numFmtId="46" showAll="0"/>
    <pivotField showAll="0"/>
    <pivotField showAll="0"/>
    <pivotField showAll="0"/>
    <pivotField showAll="0"/>
    <pivotField showAll="0"/>
    <pivotField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t="default"/>
      </items>
    </pivotField>
    <pivotField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0"/>
  </rowFields>
  <rowItems count="3">
    <i>
      <x/>
    </i>
    <i>
      <x v="1"/>
    </i>
    <i t="grand">
      <x/>
    </i>
  </rowItems>
  <colFields count="3">
    <field x="1"/>
    <field x="2"/>
    <field x="-2"/>
  </colFields>
  <colItems count="120">
    <i>
      <x v="1"/>
      <x v="1048832"/>
      <x/>
    </i>
    <i r="2" i="1">
      <x v="1"/>
    </i>
    <i r="2" i="2">
      <x v="2"/>
    </i>
    <i r="2" i="3">
      <x v="3"/>
    </i>
    <i r="2" i="4">
      <x v="4"/>
    </i>
    <i>
      <x v="3"/>
      <x v="1048832"/>
      <x/>
    </i>
    <i r="2" i="1">
      <x v="1"/>
    </i>
    <i r="2" i="2">
      <x v="2"/>
    </i>
    <i r="2" i="3">
      <x v="3"/>
    </i>
    <i r="2" i="4">
      <x v="4"/>
    </i>
    <i>
      <x v="4"/>
      <x v="1048832"/>
      <x/>
    </i>
    <i r="2" i="1">
      <x v="1"/>
    </i>
    <i r="2" i="2">
      <x v="2"/>
    </i>
    <i r="2" i="3">
      <x v="3"/>
    </i>
    <i r="2" i="4">
      <x v="4"/>
    </i>
    <i>
      <x v="6"/>
      <x v="1048832"/>
      <x/>
    </i>
    <i r="2" i="1">
      <x v="1"/>
    </i>
    <i r="2" i="2">
      <x v="2"/>
    </i>
    <i r="2" i="3">
      <x v="3"/>
    </i>
    <i r="2" i="4">
      <x v="4"/>
    </i>
    <i>
      <x v="7"/>
      <x v="1048832"/>
      <x/>
    </i>
    <i r="2" i="1">
      <x v="1"/>
    </i>
    <i r="2" i="2">
      <x v="2"/>
    </i>
    <i r="2" i="3">
      <x v="3"/>
    </i>
    <i r="2" i="4">
      <x v="4"/>
    </i>
    <i>
      <x v="8"/>
      <x v="1048832"/>
      <x/>
    </i>
    <i r="2" i="1">
      <x v="1"/>
    </i>
    <i r="2" i="2">
      <x v="2"/>
    </i>
    <i r="2" i="3">
      <x v="3"/>
    </i>
    <i r="2" i="4">
      <x v="4"/>
    </i>
    <i>
      <x v="9"/>
      <x v="1048832"/>
      <x/>
    </i>
    <i r="2" i="1">
      <x v="1"/>
    </i>
    <i r="2" i="2">
      <x v="2"/>
    </i>
    <i r="2" i="3">
      <x v="3"/>
    </i>
    <i r="2" i="4">
      <x v="4"/>
    </i>
    <i>
      <x v="12"/>
      <x v="1048832"/>
      <x/>
    </i>
    <i r="2" i="1">
      <x v="1"/>
    </i>
    <i r="2" i="2">
      <x v="2"/>
    </i>
    <i r="2" i="3">
      <x v="3"/>
    </i>
    <i r="2" i="4">
      <x v="4"/>
    </i>
    <i>
      <x v="14"/>
      <x v="1048832"/>
      <x/>
    </i>
    <i r="2" i="1">
      <x v="1"/>
    </i>
    <i r="2" i="2">
      <x v="2"/>
    </i>
    <i r="2" i="3">
      <x v="3"/>
    </i>
    <i r="2" i="4">
      <x v="4"/>
    </i>
    <i>
      <x v="15"/>
      <x v="1048832"/>
      <x/>
    </i>
    <i r="2" i="1">
      <x v="1"/>
    </i>
    <i r="2" i="2">
      <x v="2"/>
    </i>
    <i r="2" i="3">
      <x v="3"/>
    </i>
    <i r="2" i="4">
      <x v="4"/>
    </i>
    <i>
      <x v="17"/>
      <x v="1048832"/>
      <x/>
    </i>
    <i r="2" i="1">
      <x v="1"/>
    </i>
    <i r="2" i="2">
      <x v="2"/>
    </i>
    <i r="2" i="3">
      <x v="3"/>
    </i>
    <i r="2" i="4">
      <x v="4"/>
    </i>
    <i>
      <x v="19"/>
      <x v="1048832"/>
      <x/>
    </i>
    <i r="2" i="1">
      <x v="1"/>
    </i>
    <i r="2" i="2">
      <x v="2"/>
    </i>
    <i r="2" i="3">
      <x v="3"/>
    </i>
    <i r="2" i="4">
      <x v="4"/>
    </i>
    <i>
      <x v="20"/>
      <x v="1048832"/>
      <x/>
    </i>
    <i r="2" i="1">
      <x v="1"/>
    </i>
    <i r="2" i="2">
      <x v="2"/>
    </i>
    <i r="2" i="3">
      <x v="3"/>
    </i>
    <i r="2" i="4">
      <x v="4"/>
    </i>
    <i>
      <x v="22"/>
      <x v="1048832"/>
      <x/>
    </i>
    <i r="2" i="1">
      <x v="1"/>
    </i>
    <i r="2" i="2">
      <x v="2"/>
    </i>
    <i r="2" i="3">
      <x v="3"/>
    </i>
    <i r="2" i="4">
      <x v="4"/>
    </i>
    <i>
      <x v="24"/>
      <x v="1048832"/>
      <x/>
    </i>
    <i r="2" i="1">
      <x v="1"/>
    </i>
    <i r="2" i="2">
      <x v="2"/>
    </i>
    <i r="2" i="3">
      <x v="3"/>
    </i>
    <i r="2" i="4">
      <x v="4"/>
    </i>
    <i>
      <x v="25"/>
      <x v="1048832"/>
      <x/>
    </i>
    <i r="2" i="1">
      <x v="1"/>
    </i>
    <i r="2" i="2">
      <x v="2"/>
    </i>
    <i r="2" i="3">
      <x v="3"/>
    </i>
    <i r="2" i="4">
      <x v="4"/>
    </i>
    <i>
      <x v="29"/>
      <x v="1048832"/>
      <x/>
    </i>
    <i r="2" i="1">
      <x v="1"/>
    </i>
    <i r="2" i="2">
      <x v="2"/>
    </i>
    <i r="2" i="3">
      <x v="3"/>
    </i>
    <i r="2" i="4">
      <x v="4"/>
    </i>
    <i>
      <x v="30"/>
      <x v="1048832"/>
      <x/>
    </i>
    <i r="2" i="1">
      <x v="1"/>
    </i>
    <i r="2" i="2">
      <x v="2"/>
    </i>
    <i r="2" i="3">
      <x v="3"/>
    </i>
    <i r="2" i="4">
      <x v="4"/>
    </i>
    <i>
      <x v="31"/>
      <x v="1048832"/>
      <x/>
    </i>
    <i r="2" i="1">
      <x v="1"/>
    </i>
    <i r="2" i="2">
      <x v="2"/>
    </i>
    <i r="2" i="3">
      <x v="3"/>
    </i>
    <i r="2" i="4">
      <x v="4"/>
    </i>
    <i>
      <x v="35"/>
      <x v="1048832"/>
      <x/>
    </i>
    <i r="2" i="1">
      <x v="1"/>
    </i>
    <i r="2" i="2">
      <x v="2"/>
    </i>
    <i r="2" i="3">
      <x v="3"/>
    </i>
    <i r="2" i="4">
      <x v="4"/>
    </i>
    <i>
      <x v="36"/>
      <x v="1048832"/>
      <x/>
    </i>
    <i r="2" i="1">
      <x v="1"/>
    </i>
    <i r="2" i="2">
      <x v="2"/>
    </i>
    <i r="2" i="3">
      <x v="3"/>
    </i>
    <i r="2" i="4">
      <x v="4"/>
    </i>
    <i>
      <x v="37"/>
      <x v="1048832"/>
      <x/>
    </i>
    <i r="2" i="1">
      <x v="1"/>
    </i>
    <i r="2" i="2">
      <x v="2"/>
    </i>
    <i r="2" i="3">
      <x v="3"/>
    </i>
    <i r="2" i="4">
      <x v="4"/>
    </i>
    <i>
      <x v="38"/>
      <x v="1048832"/>
      <x/>
    </i>
    <i r="2" i="1">
      <x v="1"/>
    </i>
    <i r="2" i="2">
      <x v="2"/>
    </i>
    <i r="2" i="3">
      <x v="3"/>
    </i>
    <i r="2" i="4">
      <x v="4"/>
    </i>
    <i t="grand">
      <x/>
    </i>
    <i t="grand" i="1">
      <x/>
    </i>
    <i t="grand" i="2">
      <x/>
    </i>
    <i t="grand" i="3">
      <x/>
    </i>
    <i t="grand" i="4">
      <x/>
    </i>
  </colItems>
  <pageFields count="1">
    <pageField fld="4" item="0" hier="-1"/>
  </pageFields>
  <dataFields count="5">
    <dataField name="Report 2021 " fld="19" baseField="0" baseItem="2" numFmtId="46"/>
    <dataField name="H Prestées " fld="7" baseField="0" baseItem="0" numFmtId="46"/>
    <dataField name="H à Faire " fld="8" baseField="0" baseItem="0" numFmtId="46"/>
    <dataField name="H de relances " fld="9" baseField="0" baseItem="0" numFmtId="174"/>
    <dataField name="CP Restants " fld="10" baseField="0" baseItem="0"/>
  </dataFields>
  <formats count="4">
    <format dxfId="45">
      <pivotArea collapsedLevelsAreSubtotals="1" fieldPosition="0">
        <references count="4">
          <reference field="4294967294" count="1" selected="0">
            <x v="3"/>
          </reference>
          <reference field="0" count="1">
            <x v="0"/>
          </reference>
          <reference field="1" count="1" selected="0">
            <x v="1"/>
          </reference>
          <reference field="2" count="1" selected="0">
            <x v="13"/>
          </reference>
        </references>
      </pivotArea>
    </format>
    <format dxfId="44">
      <pivotArea collapsedLevelsAreSubtotals="1" fieldPosition="0">
        <references count="4">
          <reference field="4294967294" count="1" selected="0">
            <x v="0"/>
          </reference>
          <reference field="0" count="1">
            <x v="1"/>
          </reference>
          <reference field="1" count="1" selected="0">
            <x v="1"/>
          </reference>
          <reference field="2" count="1" selected="0">
            <x v="1048832"/>
          </reference>
        </references>
      </pivotArea>
    </format>
    <format dxfId="43">
      <pivotArea field="2" grandRow="1" outline="0" collapsedLevelsAreSubtotals="1" axis="axisCol" fieldPosition="1">
        <references count="3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1048832"/>
          </reference>
        </references>
      </pivotArea>
    </format>
    <format dxfId="42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C8E7CD-1190-4EEC-AF81-7A2C0B280BC2}" name="Tableau1" displayName="Tableau1" ref="B6:AA45" totalsRowShown="0" headerRowDxfId="35" tableBorderDxfId="34">
  <autoFilter ref="B6:AA45" xr:uid="{00000000-0009-0000-0100-000001000000}">
    <filterColumn colId="1">
      <filters>
        <filter val="AKBAR"/>
        <filter val="ALEX"/>
        <filter val="ALEXE"/>
        <filter val="ALISSON"/>
        <filter val="AMELIE"/>
        <filter val="ANTOINE"/>
        <filter val="BERENGERE"/>
        <filter val="BEYZA"/>
        <filter val="CARO"/>
        <filter val="CEYDA"/>
        <filter val="CINTHIA"/>
        <filter val="DORINA"/>
        <filter val="EMILIE"/>
        <filter val="ESMERALDA"/>
        <filter val="GAETAN"/>
        <filter val="GWENNY"/>
        <filter val="JOEY"/>
        <filter val="KENZA"/>
        <filter val="LAURENCE"/>
        <filter val="LOREDANA"/>
        <filter val="LUIGI"/>
        <filter val="MAITE"/>
        <filter val="MARYAM"/>
        <filter val="MURIEL"/>
        <filter val="NATACHA"/>
        <filter val="NATHALIE"/>
        <filter val="NOEMIE"/>
        <filter val="QUENTIN"/>
        <filter val="SERGEY"/>
        <filter val="SERGUEI"/>
        <filter val="SONIA"/>
        <filter val="SOPHIE"/>
        <filter val="STEPHANIE"/>
        <filter val="THOMAS"/>
      </filters>
    </filterColumn>
    <filterColumn colId="21">
      <filters>
        <filter val="Actif"/>
      </filters>
    </filterColumn>
  </autoFilter>
  <sortState xmlns:xlrd2="http://schemas.microsoft.com/office/spreadsheetml/2017/richdata2" ref="B7:AA45">
    <sortCondition ref="F7:F45"/>
    <sortCondition ref="C7:C45"/>
  </sortState>
  <tableColumns count="26">
    <tableColumn id="18" xr3:uid="{453B5034-E7CD-4AC3-88AF-C8AC23355242}" name="Mois" dataDxfId="33"/>
    <tableColumn id="1" xr3:uid="{E48835D0-69A0-45EF-BCEF-3BE288479CCF}" name="PRENOM" dataDxfId="32" dataCellStyle="Lien hypertexte"/>
    <tableColumn id="2" xr3:uid="{D95EAE57-6DA8-49F0-A6CD-46264EB4D377}" name="NOM" dataDxfId="31"/>
    <tableColumn id="3" xr3:uid="{502A78D5-5190-4F89-A9A8-230AF7E8D8ED}" name="INITIALE" dataDxfId="30"/>
    <tableColumn id="4" xr3:uid="{97B7C1B7-22F3-485E-9914-830BF03D6138}" name="Statut" dataDxfId="29"/>
    <tableColumn id="8" xr3:uid="{90B97008-8B83-4225-B0BD-8DDC18B4409F}" name="Régime" dataDxfId="28"/>
    <tableColumn id="9" xr3:uid="{1277158F-0099-42CD-9FE5-DEC72248C4E1}" name="Avenant" dataDxfId="27"/>
    <tableColumn id="5" xr3:uid="{91EDEC41-01B6-4BF6-BA31-C23B2E4F17EB}" name="H Prestées" dataDxfId="26">
      <calculatedColumnFormula>+'(ADG) ALEX 2022 (1)'!P43</calculatedColumnFormula>
    </tableColumn>
    <tableColumn id="10" xr3:uid="{EC1FE3F8-009D-4E46-9BA1-397B48048D6B}" name="H à Faire" dataDxfId="25">
      <calculatedColumnFormula>161+50</calculatedColumnFormula>
    </tableColumn>
    <tableColumn id="7" xr3:uid="{8044143E-CE7B-4A41-A5FB-BBBA1CFE9A19}" name="H de relances" dataDxfId="24"/>
    <tableColumn id="11" xr3:uid="{D6F06944-0210-49BD-8FD9-9DA45F73724D}" name="CP Restants" dataDxfId="23"/>
    <tableColumn id="12" xr3:uid="{33BE30CD-420F-47F3-B46D-738E1EBE24EC}" name="Entrée" dataDxfId="22"/>
    <tableColumn id="13" xr3:uid="{B25BBBFA-4D29-45F0-85F5-007E3B04FC26}" name="Ancienneté" dataDxfId="21">
      <calculatedColumnFormula>IF(G7="ETUDIANT","Etudiant",DATEDIF(M7,TODAY(),"y")&amp;" ans "&amp;DATEDIF(M7,TODAY(),"ym")&amp;" mois")</calculatedColumnFormula>
    </tableColumn>
    <tableColumn id="14" xr3:uid="{FFE4E09B-FC4B-4A0C-AB48-72FFBFFDCB37}" name="Contrat" dataDxfId="20"/>
    <tableColumn id="16" xr3:uid="{C25521DA-B488-46E2-A7C6-AC0D066D0F04}" name="Du " dataDxfId="19"/>
    <tableColumn id="15" xr3:uid="{EA9EDAF5-1F38-4308-ADDB-607EE6A038B8}" name="Au" dataDxfId="18"/>
    <tableColumn id="17" xr3:uid="{516B0947-4038-49FC-97F2-E605F1DA236A}" name="DDN" dataDxfId="17"/>
    <tableColumn id="6" xr3:uid="{0B12C5DF-4641-4ECA-B281-6EF5ADD3FB51}" name="Âge" dataDxfId="16">
      <calculatedColumnFormula>DATEDIF(R7,TODAY(),"y")&amp;" ans "</calculatedColumnFormula>
    </tableColumn>
    <tableColumn id="19" xr3:uid="{9B01A87A-04D2-42CF-AE96-859AF6F65C2E}" name="Aujourd'hui" dataDxfId="15">
      <calculatedColumnFormula>TODAY()</calculatedColumnFormula>
    </tableColumn>
    <tableColumn id="24" xr3:uid="{5F8A5122-A39F-4C81-8D28-56DF437D4099}" name="Report 2021" dataDxfId="14">
      <calculatedColumnFormula>+#REF!</calculatedColumnFormula>
    </tableColumn>
    <tableColumn id="25" xr3:uid="{FF90074E-D7E9-47C4-96BD-4EBEE34C9144}" name="Report 2022" dataDxfId="13">
      <calculatedColumnFormula>-Tableau1[[#This Row],[Report 2021]]</calculatedColumnFormula>
    </tableColumn>
    <tableColumn id="28" xr3:uid="{F23A8E1F-3DA6-41BD-A3C2-FF2E353A6911}" name="Payroll" dataDxfId="12"/>
    <tableColumn id="20" xr3:uid="{E0BB5BC9-D6C6-41B3-87C3-B4E5CEC5B424}" name="Colonne1" dataDxfId="11">
      <calculatedColumnFormula>DATEDIF(Tableau1[[#This Row],[DDN]]-Tableau1[[#This Row],[Colonne3]],Tableau1[[#This Row],[Aujourd''hui]],"ym")</calculatedColumnFormula>
    </tableColumn>
    <tableColumn id="21" xr3:uid="{1F1DFEF9-BAC5-4022-9251-3C3F819CA445}" name="Colonne2" dataDxfId="10">
      <calculatedColumnFormula>DATEDIF(Tableau1[[#This Row],[DDN]]-Tableau1[[#This Row],[Colonne3]],Tableau1[[#This Row],[Aujourd''hui]],"md")</calculatedColumnFormula>
    </tableColumn>
    <tableColumn id="22" xr3:uid="{CEBC76F6-C537-494E-9B28-07AB5159FAD4}" name="Colonne3" dataDxfId="9"/>
    <tableColumn id="23" xr3:uid="{F0FF81EE-E672-44C3-A596-A47543083D6E}" name="Colonne4" dataDxfId="8">
      <calculatedColumnFormula>AND(Tableau1[[#This Row],[Colonne1]]=0,Tableau1[[#This Row],[Colonne2]]&lt;=$Z$7)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3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4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6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7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8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9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1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2.x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3.xml"/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4.x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5.xml"/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6.xml"/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6E799-E42B-4EE9-A22E-CF9519E05379}">
  <dimension ref="A1:DQ45"/>
  <sheetViews>
    <sheetView workbookViewId="0">
      <selection activeCell="H6" sqref="H6"/>
    </sheetView>
  </sheetViews>
  <sheetFormatPr baseColWidth="10" defaultRowHeight="13.2"/>
  <cols>
    <col min="1" max="1" width="20.5546875" style="307" bestFit="1" customWidth="1"/>
    <col min="2" max="2" width="19.77734375" style="307" bestFit="1" customWidth="1"/>
    <col min="3" max="3" width="11.109375" style="307" bestFit="1" customWidth="1"/>
    <col min="4" max="4" width="10.33203125" style="307" bestFit="1" customWidth="1"/>
    <col min="5" max="5" width="13.44140625" style="307" bestFit="1" customWidth="1"/>
    <col min="6" max="6" width="12.44140625" style="307" bestFit="1" customWidth="1"/>
    <col min="7" max="7" width="25.44140625" style="307" bestFit="1" customWidth="1"/>
    <col min="8" max="8" width="11.109375" style="307" bestFit="1" customWidth="1"/>
    <col min="9" max="9" width="9.33203125" style="307" bestFit="1" customWidth="1"/>
    <col min="10" max="10" width="13.44140625" style="307" bestFit="1" customWidth="1"/>
    <col min="11" max="11" width="12.44140625" style="307" bestFit="1" customWidth="1"/>
    <col min="12" max="12" width="12.109375" style="307" bestFit="1" customWidth="1"/>
    <col min="13" max="13" width="11.109375" style="307" bestFit="1" customWidth="1"/>
    <col min="14" max="14" width="9.33203125" style="307" bestFit="1" customWidth="1"/>
    <col min="15" max="15" width="13.44140625" style="307" bestFit="1" customWidth="1"/>
    <col min="16" max="16" width="12.44140625" style="307" bestFit="1" customWidth="1"/>
    <col min="17" max="17" width="12.21875" style="307" bestFit="1" customWidth="1"/>
    <col min="18" max="18" width="11.109375" style="307" bestFit="1" customWidth="1"/>
    <col min="19" max="19" width="9.33203125" style="307" bestFit="1" customWidth="1"/>
    <col min="20" max="20" width="13.44140625" style="307" bestFit="1" customWidth="1"/>
    <col min="21" max="21" width="12.44140625" style="307" bestFit="1" customWidth="1"/>
    <col min="22" max="22" width="12.109375" style="307" bestFit="1" customWidth="1"/>
    <col min="23" max="23" width="11.109375" style="307" bestFit="1" customWidth="1"/>
    <col min="24" max="24" width="9.33203125" style="307" bestFit="1" customWidth="1"/>
    <col min="25" max="25" width="13.44140625" style="307" bestFit="1" customWidth="1"/>
    <col min="26" max="26" width="12.44140625" style="307" bestFit="1" customWidth="1"/>
    <col min="27" max="27" width="12.109375" style="307" bestFit="1" customWidth="1"/>
    <col min="28" max="28" width="11.109375" style="307" bestFit="1" customWidth="1"/>
    <col min="29" max="29" width="9.33203125" style="307" bestFit="1" customWidth="1"/>
    <col min="30" max="30" width="13.44140625" style="307" bestFit="1" customWidth="1"/>
    <col min="31" max="31" width="12.44140625" style="307" bestFit="1" customWidth="1"/>
    <col min="32" max="32" width="14.44140625" style="307" bestFit="1" customWidth="1"/>
    <col min="33" max="33" width="11.109375" style="307" bestFit="1" customWidth="1"/>
    <col min="34" max="34" width="9.33203125" style="307" bestFit="1" customWidth="1"/>
    <col min="35" max="35" width="13.44140625" style="307" bestFit="1" customWidth="1"/>
    <col min="36" max="36" width="12.44140625" style="307" bestFit="1" customWidth="1"/>
    <col min="37" max="37" width="12.109375" style="307" bestFit="1" customWidth="1"/>
    <col min="38" max="38" width="11.109375" style="307" bestFit="1" customWidth="1"/>
    <col min="39" max="39" width="9.33203125" style="307" bestFit="1" customWidth="1"/>
    <col min="40" max="40" width="13.44140625" style="307" bestFit="1" customWidth="1"/>
    <col min="41" max="41" width="12.44140625" style="307" bestFit="1" customWidth="1"/>
    <col min="42" max="42" width="12.109375" style="307" bestFit="1" customWidth="1"/>
    <col min="43" max="43" width="11.109375" style="307" bestFit="1" customWidth="1"/>
    <col min="44" max="44" width="9.33203125" style="307" bestFit="1" customWidth="1"/>
    <col min="45" max="45" width="13.44140625" style="307" bestFit="1" customWidth="1"/>
    <col min="46" max="46" width="12.44140625" style="307" bestFit="1" customWidth="1"/>
    <col min="47" max="47" width="12.109375" style="307" bestFit="1" customWidth="1"/>
    <col min="48" max="48" width="11.109375" style="307" bestFit="1" customWidth="1"/>
    <col min="49" max="49" width="9.33203125" style="307" bestFit="1" customWidth="1"/>
    <col min="50" max="50" width="13.44140625" style="307" bestFit="1" customWidth="1"/>
    <col min="51" max="51" width="12.44140625" style="307" bestFit="1" customWidth="1"/>
    <col min="52" max="52" width="12.109375" style="307" bestFit="1" customWidth="1"/>
    <col min="53" max="53" width="11.109375" style="307" bestFit="1" customWidth="1"/>
    <col min="54" max="54" width="9.33203125" style="307" bestFit="1" customWidth="1"/>
    <col min="55" max="55" width="13.44140625" style="307" bestFit="1" customWidth="1"/>
    <col min="56" max="56" width="12.44140625" style="307" bestFit="1" customWidth="1"/>
    <col min="57" max="57" width="12.109375" style="307" bestFit="1" customWidth="1"/>
    <col min="58" max="58" width="11.109375" style="307" bestFit="1" customWidth="1"/>
    <col min="59" max="59" width="9.33203125" style="307" bestFit="1" customWidth="1"/>
    <col min="60" max="60" width="13.44140625" style="307" bestFit="1" customWidth="1"/>
    <col min="61" max="61" width="12.44140625" style="307" bestFit="1" customWidth="1"/>
    <col min="62" max="62" width="12.109375" style="307" bestFit="1" customWidth="1"/>
    <col min="63" max="63" width="11.109375" style="307" bestFit="1" customWidth="1"/>
    <col min="64" max="64" width="9.33203125" style="307" bestFit="1" customWidth="1"/>
    <col min="65" max="65" width="13.44140625" style="307" bestFit="1" customWidth="1"/>
    <col min="66" max="66" width="12.44140625" style="307" bestFit="1" customWidth="1"/>
    <col min="67" max="67" width="12.109375" style="307" bestFit="1" customWidth="1"/>
    <col min="68" max="68" width="11.109375" style="307" bestFit="1" customWidth="1"/>
    <col min="69" max="69" width="10.33203125" style="307" bestFit="1" customWidth="1"/>
    <col min="70" max="70" width="13.44140625" style="307" bestFit="1" customWidth="1"/>
    <col min="71" max="71" width="12.44140625" style="307" bestFit="1" customWidth="1"/>
    <col min="72" max="72" width="12.109375" style="307" bestFit="1" customWidth="1"/>
    <col min="73" max="73" width="11.109375" style="307" bestFit="1" customWidth="1"/>
    <col min="74" max="74" width="9.33203125" style="307" bestFit="1" customWidth="1"/>
    <col min="75" max="75" width="13.44140625" style="307" bestFit="1" customWidth="1"/>
    <col min="76" max="76" width="12.44140625" style="307" bestFit="1" customWidth="1"/>
    <col min="77" max="77" width="12.109375" style="307" bestFit="1" customWidth="1"/>
    <col min="78" max="78" width="11.109375" style="307" bestFit="1" customWidth="1"/>
    <col min="79" max="79" width="9.33203125" style="307" bestFit="1" customWidth="1"/>
    <col min="80" max="80" width="13.44140625" style="307" bestFit="1" customWidth="1"/>
    <col min="81" max="81" width="12.44140625" style="307" bestFit="1" customWidth="1"/>
    <col min="82" max="82" width="12.109375" style="307" bestFit="1" customWidth="1"/>
    <col min="83" max="83" width="11.109375" style="307" bestFit="1" customWidth="1"/>
    <col min="84" max="84" width="9.33203125" style="307" bestFit="1" customWidth="1"/>
    <col min="85" max="85" width="13.44140625" style="307" bestFit="1" customWidth="1"/>
    <col min="86" max="86" width="12.44140625" style="307" bestFit="1" customWidth="1"/>
    <col min="87" max="87" width="12.109375" style="307" bestFit="1" customWidth="1"/>
    <col min="88" max="88" width="11.109375" style="307" bestFit="1" customWidth="1"/>
    <col min="89" max="89" width="9.33203125" style="307" bestFit="1" customWidth="1"/>
    <col min="90" max="90" width="13.44140625" style="307" bestFit="1" customWidth="1"/>
    <col min="91" max="91" width="12.44140625" style="307" bestFit="1" customWidth="1"/>
    <col min="92" max="92" width="12.109375" style="307" bestFit="1" customWidth="1"/>
    <col min="93" max="93" width="11.109375" style="307" bestFit="1" customWidth="1"/>
    <col min="94" max="94" width="9.33203125" style="307" bestFit="1" customWidth="1"/>
    <col min="95" max="95" width="13.44140625" style="307" bestFit="1" customWidth="1"/>
    <col min="96" max="96" width="12.44140625" style="307" bestFit="1" customWidth="1"/>
    <col min="97" max="97" width="12.109375" style="307" bestFit="1" customWidth="1"/>
    <col min="98" max="98" width="11.109375" style="307" bestFit="1" customWidth="1"/>
    <col min="99" max="99" width="9.33203125" style="307" bestFit="1" customWidth="1"/>
    <col min="100" max="100" width="13.44140625" style="307" bestFit="1" customWidth="1"/>
    <col min="101" max="101" width="12.44140625" style="307" bestFit="1" customWidth="1"/>
    <col min="102" max="102" width="12.109375" style="307" bestFit="1" customWidth="1"/>
    <col min="103" max="103" width="11.109375" style="307" bestFit="1" customWidth="1"/>
    <col min="104" max="104" width="9.33203125" style="307" bestFit="1" customWidth="1"/>
    <col min="105" max="105" width="13.44140625" style="307" bestFit="1" customWidth="1"/>
    <col min="106" max="106" width="12.44140625" style="307" bestFit="1" customWidth="1"/>
    <col min="107" max="107" width="12.109375" style="307" bestFit="1" customWidth="1"/>
    <col min="108" max="108" width="11.109375" style="307" bestFit="1" customWidth="1"/>
    <col min="109" max="109" width="9.33203125" style="307" bestFit="1" customWidth="1"/>
    <col min="110" max="110" width="13.44140625" style="307" bestFit="1" customWidth="1"/>
    <col min="111" max="111" width="12.44140625" style="307" bestFit="1" customWidth="1"/>
    <col min="112" max="112" width="12.109375" style="307" bestFit="1" customWidth="1"/>
    <col min="113" max="113" width="11.109375" style="307" bestFit="1" customWidth="1"/>
    <col min="114" max="114" width="9.33203125" style="307" bestFit="1" customWidth="1"/>
    <col min="115" max="115" width="13.44140625" style="307" bestFit="1" customWidth="1"/>
    <col min="116" max="116" width="12.44140625" style="307" bestFit="1" customWidth="1"/>
    <col min="117" max="117" width="17.109375" style="307" bestFit="1" customWidth="1"/>
    <col min="118" max="118" width="16.109375" style="307" bestFit="1" customWidth="1"/>
    <col min="119" max="119" width="14.21875" style="307" bestFit="1" customWidth="1"/>
    <col min="120" max="120" width="18.44140625" style="307" bestFit="1" customWidth="1"/>
    <col min="121" max="121" width="17.44140625" style="307" bestFit="1" customWidth="1"/>
    <col min="122" max="122" width="11.109375" style="307" bestFit="1" customWidth="1"/>
    <col min="123" max="123" width="10.33203125" style="307" bestFit="1" customWidth="1"/>
    <col min="124" max="124" width="13.44140625" style="307" bestFit="1" customWidth="1"/>
    <col min="125" max="125" width="12.44140625" style="307" bestFit="1" customWidth="1"/>
    <col min="126" max="126" width="11.109375" style="307" bestFit="1" customWidth="1"/>
    <col min="127" max="127" width="9.33203125" style="307" bestFit="1" customWidth="1"/>
    <col min="128" max="128" width="13.44140625" style="307" bestFit="1" customWidth="1"/>
    <col min="129" max="129" width="12.44140625" style="307" bestFit="1" customWidth="1"/>
    <col min="130" max="130" width="11.109375" style="307" bestFit="1" customWidth="1"/>
    <col min="131" max="131" width="9.33203125" style="307" bestFit="1" customWidth="1"/>
    <col min="132" max="132" width="13.44140625" style="307" bestFit="1" customWidth="1"/>
    <col min="133" max="133" width="12.44140625" style="307" bestFit="1" customWidth="1"/>
    <col min="134" max="134" width="11.109375" style="307" bestFit="1" customWidth="1"/>
    <col min="135" max="135" width="9.33203125" style="307" bestFit="1" customWidth="1"/>
    <col min="136" max="136" width="13.44140625" style="307" bestFit="1" customWidth="1"/>
    <col min="137" max="137" width="12.44140625" style="307" bestFit="1" customWidth="1"/>
    <col min="138" max="138" width="11.109375" style="307" bestFit="1" customWidth="1"/>
    <col min="139" max="139" width="9.33203125" style="307" bestFit="1" customWidth="1"/>
    <col min="140" max="140" width="13.44140625" style="307" bestFit="1" customWidth="1"/>
    <col min="141" max="141" width="12.44140625" style="307" bestFit="1" customWidth="1"/>
    <col min="142" max="142" width="11.109375" style="307" bestFit="1" customWidth="1"/>
    <col min="143" max="143" width="9.33203125" style="307" bestFit="1" customWidth="1"/>
    <col min="144" max="144" width="13.44140625" style="307" bestFit="1" customWidth="1"/>
    <col min="145" max="145" width="12.44140625" style="307" bestFit="1" customWidth="1"/>
    <col min="146" max="146" width="11.109375" style="307" bestFit="1" customWidth="1"/>
    <col min="147" max="147" width="9.33203125" style="307" bestFit="1" customWidth="1"/>
    <col min="148" max="148" width="13.44140625" style="307" bestFit="1" customWidth="1"/>
    <col min="149" max="149" width="12.44140625" style="307" bestFit="1" customWidth="1"/>
    <col min="150" max="150" width="13.21875" style="307" bestFit="1" customWidth="1"/>
    <col min="151" max="151" width="9.33203125" style="307" bestFit="1" customWidth="1"/>
    <col min="152" max="152" width="13.44140625" style="307" bestFit="1" customWidth="1"/>
    <col min="153" max="153" width="12.44140625" style="307" bestFit="1" customWidth="1"/>
    <col min="154" max="154" width="11.109375" style="307" bestFit="1" customWidth="1"/>
    <col min="155" max="155" width="9.33203125" style="307" bestFit="1" customWidth="1"/>
    <col min="156" max="156" width="13.44140625" style="307" bestFit="1" customWidth="1"/>
    <col min="157" max="157" width="12.44140625" style="307" bestFit="1" customWidth="1"/>
    <col min="158" max="158" width="16.109375" style="307" bestFit="1" customWidth="1"/>
    <col min="159" max="159" width="14.21875" style="307" bestFit="1" customWidth="1"/>
    <col min="160" max="160" width="18.44140625" style="307" bestFit="1" customWidth="1"/>
    <col min="161" max="161" width="17.44140625" style="307" bestFit="1" customWidth="1"/>
    <col min="162" max="162" width="16.109375" style="307" bestFit="1" customWidth="1"/>
    <col min="163" max="163" width="14.21875" style="307" bestFit="1" customWidth="1"/>
    <col min="164" max="164" width="18.44140625" style="307" bestFit="1" customWidth="1"/>
    <col min="165" max="165" width="17.44140625" style="307" bestFit="1" customWidth="1"/>
    <col min="166" max="166" width="16.109375" style="307" bestFit="1" customWidth="1"/>
    <col min="167" max="167" width="14.21875" style="307" bestFit="1" customWidth="1"/>
    <col min="168" max="168" width="18.44140625" style="307" bestFit="1" customWidth="1"/>
    <col min="169" max="169" width="17.44140625" style="307" bestFit="1" customWidth="1"/>
    <col min="170" max="170" width="16.109375" style="307" bestFit="1" customWidth="1"/>
    <col min="171" max="171" width="14.21875" style="307" bestFit="1" customWidth="1"/>
    <col min="172" max="172" width="18.44140625" style="307" bestFit="1" customWidth="1"/>
    <col min="173" max="173" width="17.44140625" style="307" bestFit="1" customWidth="1"/>
    <col min="174" max="174" width="16.109375" style="307" bestFit="1" customWidth="1"/>
    <col min="175" max="175" width="14.21875" style="307" bestFit="1" customWidth="1"/>
    <col min="176" max="176" width="18.44140625" style="307" bestFit="1" customWidth="1"/>
    <col min="177" max="177" width="17.44140625" style="307" bestFit="1" customWidth="1"/>
    <col min="178" max="178" width="16.109375" style="307" bestFit="1" customWidth="1"/>
    <col min="179" max="179" width="14.21875" style="307" bestFit="1" customWidth="1"/>
    <col min="180" max="180" width="18.44140625" style="307" bestFit="1" customWidth="1"/>
    <col min="181" max="181" width="17.44140625" style="307" bestFit="1" customWidth="1"/>
    <col min="182" max="182" width="16.109375" style="307" bestFit="1" customWidth="1"/>
    <col min="183" max="183" width="14.21875" style="307" bestFit="1" customWidth="1"/>
    <col min="184" max="184" width="18.44140625" style="307" bestFit="1" customWidth="1"/>
    <col min="185" max="185" width="17.44140625" style="307" bestFit="1" customWidth="1"/>
    <col min="186" max="186" width="16.109375" style="307" bestFit="1" customWidth="1"/>
    <col min="187" max="187" width="14.21875" style="307" bestFit="1" customWidth="1"/>
    <col min="188" max="188" width="18.44140625" style="307" bestFit="1" customWidth="1"/>
    <col min="189" max="189" width="17.44140625" style="307" bestFit="1" customWidth="1"/>
    <col min="190" max="190" width="16.109375" style="307" bestFit="1" customWidth="1"/>
    <col min="191" max="191" width="14.21875" style="307" bestFit="1" customWidth="1"/>
    <col min="192" max="192" width="18.44140625" style="307" bestFit="1" customWidth="1"/>
    <col min="193" max="193" width="17.44140625" style="307" bestFit="1" customWidth="1"/>
    <col min="194" max="194" width="16.109375" style="307" bestFit="1" customWidth="1"/>
    <col min="195" max="195" width="14.21875" style="307" bestFit="1" customWidth="1"/>
    <col min="196" max="196" width="18.44140625" style="307" bestFit="1" customWidth="1"/>
    <col min="197" max="197" width="17.44140625" style="307" bestFit="1" customWidth="1"/>
    <col min="198" max="198" width="16.109375" style="307" bestFit="1" customWidth="1"/>
    <col min="199" max="199" width="14.21875" style="307" bestFit="1" customWidth="1"/>
    <col min="200" max="200" width="18.44140625" style="307" bestFit="1" customWidth="1"/>
    <col min="201" max="201" width="17.44140625" style="307" bestFit="1" customWidth="1"/>
    <col min="202" max="202" width="16.109375" style="307" bestFit="1" customWidth="1"/>
    <col min="203" max="203" width="14.21875" style="307" bestFit="1" customWidth="1"/>
    <col min="204" max="204" width="18.44140625" style="307" bestFit="1" customWidth="1"/>
    <col min="205" max="205" width="17.44140625" style="307" bestFit="1" customWidth="1"/>
    <col min="206" max="206" width="16.109375" style="307" bestFit="1" customWidth="1"/>
    <col min="207" max="207" width="14.21875" style="307" bestFit="1" customWidth="1"/>
    <col min="208" max="208" width="18.44140625" style="307" bestFit="1" customWidth="1"/>
    <col min="209" max="209" width="17.44140625" style="307" bestFit="1" customWidth="1"/>
    <col min="210" max="210" width="16.109375" style="307" bestFit="1" customWidth="1"/>
    <col min="211" max="211" width="14.21875" style="307" bestFit="1" customWidth="1"/>
    <col min="212" max="212" width="18.44140625" style="307" bestFit="1" customWidth="1"/>
    <col min="213" max="213" width="17.44140625" style="307" bestFit="1" customWidth="1"/>
    <col min="214" max="214" width="16.109375" style="307" bestFit="1" customWidth="1"/>
    <col min="215" max="215" width="14.21875" style="307" bestFit="1" customWidth="1"/>
    <col min="216" max="216" width="18.44140625" style="307" bestFit="1" customWidth="1"/>
    <col min="217" max="217" width="17.44140625" style="307" bestFit="1" customWidth="1"/>
    <col min="218" max="218" width="16.109375" style="307" bestFit="1" customWidth="1"/>
    <col min="219" max="219" width="14.21875" style="307" bestFit="1" customWidth="1"/>
    <col min="220" max="220" width="18.44140625" style="307" bestFit="1" customWidth="1"/>
    <col min="221" max="221" width="17.44140625" style="307" bestFit="1" customWidth="1"/>
    <col min="222" max="222" width="16.109375" style="307" bestFit="1" customWidth="1"/>
    <col min="223" max="223" width="14.21875" style="307" bestFit="1" customWidth="1"/>
    <col min="224" max="224" width="18.44140625" style="307" bestFit="1" customWidth="1"/>
    <col min="225" max="225" width="17.44140625" style="307" bestFit="1" customWidth="1"/>
    <col min="226" max="226" width="16.109375" style="307" bestFit="1" customWidth="1"/>
    <col min="227" max="227" width="14.21875" style="307" bestFit="1" customWidth="1"/>
    <col min="228" max="228" width="18.44140625" style="307" bestFit="1" customWidth="1"/>
    <col min="229" max="229" width="17.44140625" style="307" bestFit="1" customWidth="1"/>
    <col min="230" max="230" width="16.109375" style="307" bestFit="1" customWidth="1"/>
    <col min="231" max="231" width="14.21875" style="307" bestFit="1" customWidth="1"/>
    <col min="232" max="232" width="18.44140625" style="307" bestFit="1" customWidth="1"/>
    <col min="233" max="233" width="17.44140625" style="307" bestFit="1" customWidth="1"/>
    <col min="234" max="234" width="16.109375" style="307" bestFit="1" customWidth="1"/>
    <col min="235" max="235" width="14.21875" style="307" bestFit="1" customWidth="1"/>
    <col min="236" max="236" width="18.44140625" style="307" bestFit="1" customWidth="1"/>
    <col min="237" max="237" width="17.44140625" style="307" bestFit="1" customWidth="1"/>
    <col min="238" max="238" width="16.109375" style="307" bestFit="1" customWidth="1"/>
    <col min="239" max="239" width="14.21875" style="307" bestFit="1" customWidth="1"/>
    <col min="240" max="240" width="18.44140625" style="307" bestFit="1" customWidth="1"/>
    <col min="241" max="241" width="17.44140625" style="307" bestFit="1" customWidth="1"/>
    <col min="242" max="242" width="16.109375" style="307" bestFit="1" customWidth="1"/>
    <col min="243" max="243" width="14.21875" style="307" bestFit="1" customWidth="1"/>
    <col min="244" max="244" width="18.44140625" style="307" bestFit="1" customWidth="1"/>
    <col min="245" max="245" width="17.44140625" style="307" bestFit="1" customWidth="1"/>
    <col min="246" max="246" width="16.109375" style="307" bestFit="1" customWidth="1"/>
    <col min="247" max="247" width="14.21875" style="307" bestFit="1" customWidth="1"/>
    <col min="248" max="248" width="18.44140625" style="307" bestFit="1" customWidth="1"/>
    <col min="249" max="249" width="17.44140625" style="307" bestFit="1" customWidth="1"/>
    <col min="250" max="250" width="16.109375" style="307" bestFit="1" customWidth="1"/>
    <col min="251" max="251" width="14.21875" style="307" bestFit="1" customWidth="1"/>
    <col min="252" max="252" width="18.44140625" style="307" bestFit="1" customWidth="1"/>
    <col min="253" max="253" width="17.44140625" style="307" bestFit="1" customWidth="1"/>
    <col min="254" max="254" width="16.109375" style="307" bestFit="1" customWidth="1"/>
    <col min="255" max="255" width="14.21875" style="307" bestFit="1" customWidth="1"/>
    <col min="256" max="256" width="18.44140625" style="307" bestFit="1" customWidth="1"/>
    <col min="257" max="257" width="17.44140625" style="307" bestFit="1" customWidth="1"/>
    <col min="258" max="258" width="16.109375" style="307" bestFit="1" customWidth="1"/>
    <col min="259" max="259" width="14.21875" style="307" bestFit="1" customWidth="1"/>
    <col min="260" max="260" width="18.44140625" style="307" bestFit="1" customWidth="1"/>
    <col min="261" max="261" width="17.44140625" style="307" bestFit="1" customWidth="1"/>
    <col min="262" max="262" width="16.109375" style="307" bestFit="1" customWidth="1"/>
    <col min="263" max="263" width="14.21875" style="307" bestFit="1" customWidth="1"/>
    <col min="264" max="264" width="18.44140625" style="307" bestFit="1" customWidth="1"/>
    <col min="265" max="265" width="17.44140625" style="307" bestFit="1" customWidth="1"/>
    <col min="266" max="266" width="16.109375" style="307" bestFit="1" customWidth="1"/>
    <col min="267" max="267" width="14.21875" style="307" bestFit="1" customWidth="1"/>
    <col min="268" max="268" width="18.44140625" style="307" bestFit="1" customWidth="1"/>
    <col min="269" max="269" width="17.44140625" style="307" bestFit="1" customWidth="1"/>
    <col min="270" max="270" width="16.109375" style="307" bestFit="1" customWidth="1"/>
    <col min="271" max="271" width="14.21875" style="307" bestFit="1" customWidth="1"/>
    <col min="272" max="272" width="18.44140625" style="307" bestFit="1" customWidth="1"/>
    <col min="273" max="273" width="17.44140625" style="307" bestFit="1" customWidth="1"/>
    <col min="274" max="274" width="16.109375" style="307" bestFit="1" customWidth="1"/>
    <col min="275" max="275" width="14.21875" style="307" bestFit="1" customWidth="1"/>
    <col min="276" max="276" width="18.44140625" style="307" bestFit="1" customWidth="1"/>
    <col min="277" max="277" width="17.44140625" style="307" bestFit="1" customWidth="1"/>
    <col min="278" max="278" width="16.109375" style="307" bestFit="1" customWidth="1"/>
    <col min="279" max="279" width="14.21875" style="307" bestFit="1" customWidth="1"/>
    <col min="280" max="280" width="18.44140625" style="307" bestFit="1" customWidth="1"/>
    <col min="281" max="281" width="17.44140625" style="307" bestFit="1" customWidth="1"/>
    <col min="282" max="282" width="16.109375" style="307" bestFit="1" customWidth="1"/>
    <col min="283" max="283" width="14.21875" style="307" bestFit="1" customWidth="1"/>
    <col min="284" max="284" width="18.44140625" style="307" bestFit="1" customWidth="1"/>
    <col min="285" max="285" width="17.44140625" style="307" bestFit="1" customWidth="1"/>
    <col min="286" max="286" width="16.109375" style="307" bestFit="1" customWidth="1"/>
    <col min="287" max="287" width="14.21875" style="307" bestFit="1" customWidth="1"/>
    <col min="288" max="288" width="18.44140625" style="307" bestFit="1" customWidth="1"/>
    <col min="289" max="289" width="17.44140625" style="307" bestFit="1" customWidth="1"/>
    <col min="290" max="290" width="16.109375" style="307" bestFit="1" customWidth="1"/>
    <col min="291" max="291" width="14.21875" style="307" bestFit="1" customWidth="1"/>
    <col min="292" max="292" width="18.44140625" style="307" bestFit="1" customWidth="1"/>
    <col min="293" max="293" width="17.44140625" style="307" bestFit="1" customWidth="1"/>
    <col min="294" max="294" width="16.109375" style="307" bestFit="1" customWidth="1"/>
    <col min="295" max="295" width="14.21875" style="307" bestFit="1" customWidth="1"/>
    <col min="296" max="296" width="18.44140625" style="307" bestFit="1" customWidth="1"/>
    <col min="297" max="297" width="17.44140625" style="307" bestFit="1" customWidth="1"/>
    <col min="298" max="298" width="16.109375" style="307" bestFit="1" customWidth="1"/>
    <col min="299" max="299" width="14.21875" style="307" bestFit="1" customWidth="1"/>
    <col min="300" max="300" width="18.44140625" style="307" bestFit="1" customWidth="1"/>
    <col min="301" max="301" width="17.44140625" style="307" bestFit="1" customWidth="1"/>
    <col min="302" max="302" width="16.109375" style="307" bestFit="1" customWidth="1"/>
    <col min="303" max="303" width="14.21875" style="307" bestFit="1" customWidth="1"/>
    <col min="304" max="304" width="18.44140625" style="307" bestFit="1" customWidth="1"/>
    <col min="305" max="305" width="17.44140625" style="307" bestFit="1" customWidth="1"/>
    <col min="306" max="306" width="16.109375" style="307" bestFit="1" customWidth="1"/>
    <col min="307" max="307" width="14.21875" style="307" bestFit="1" customWidth="1"/>
    <col min="308" max="308" width="18.44140625" style="307" bestFit="1" customWidth="1"/>
    <col min="309" max="309" width="17.44140625" style="307" bestFit="1" customWidth="1"/>
    <col min="310" max="310" width="16.109375" style="307" bestFit="1" customWidth="1"/>
    <col min="311" max="311" width="14.21875" style="307" bestFit="1" customWidth="1"/>
    <col min="312" max="312" width="18.44140625" style="307" bestFit="1" customWidth="1"/>
    <col min="313" max="313" width="17.44140625" style="307" bestFit="1" customWidth="1"/>
    <col min="314" max="314" width="16.109375" style="307" bestFit="1" customWidth="1"/>
    <col min="315" max="315" width="14.21875" style="307" bestFit="1" customWidth="1"/>
    <col min="316" max="316" width="18.44140625" style="307" bestFit="1" customWidth="1"/>
    <col min="317" max="317" width="17.44140625" style="307" bestFit="1" customWidth="1"/>
    <col min="318" max="16384" width="11.5546875" style="307"/>
  </cols>
  <sheetData>
    <row r="1" spans="1:121">
      <c r="A1" s="321" t="s">
        <v>250</v>
      </c>
      <c r="B1" s="307" t="s">
        <v>251</v>
      </c>
    </row>
    <row r="2" spans="1:121">
      <c r="A2" s="321" t="s">
        <v>182</v>
      </c>
      <c r="B2" s="307" t="s">
        <v>253</v>
      </c>
    </row>
    <row r="3" spans="1:121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</row>
    <row r="4" spans="1:121">
      <c r="A4" s="321" t="s">
        <v>214</v>
      </c>
      <c r="B4" s="307" t="s">
        <v>232</v>
      </c>
      <c r="C4" s="307" t="s">
        <v>225</v>
      </c>
      <c r="D4" s="307" t="s">
        <v>223</v>
      </c>
      <c r="E4" s="307" t="s">
        <v>221</v>
      </c>
      <c r="F4" s="307" t="s">
        <v>219</v>
      </c>
      <c r="G4" s="307" t="s">
        <v>254</v>
      </c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</row>
    <row r="5" spans="1:121">
      <c r="A5" s="324">
        <v>44592</v>
      </c>
      <c r="B5" s="279">
        <v>72.3</v>
      </c>
      <c r="C5" s="279">
        <v>158.63194444444443</v>
      </c>
      <c r="D5" s="279">
        <v>163.32291666666669</v>
      </c>
      <c r="E5" s="326">
        <v>17.041666666666668</v>
      </c>
      <c r="F5" s="325">
        <v>467.5</v>
      </c>
      <c r="G5" s="279">
        <v>-91.022916666666688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</row>
    <row r="6" spans="1:121">
      <c r="A6" s="366" t="s">
        <v>74</v>
      </c>
      <c r="B6" s="279">
        <v>4.8472222222222223</v>
      </c>
      <c r="C6" s="279">
        <v>6.125</v>
      </c>
      <c r="D6" s="279">
        <v>6.333333333333333</v>
      </c>
      <c r="E6" s="326"/>
      <c r="F6" s="325">
        <v>20</v>
      </c>
      <c r="G6" s="279">
        <v>-1.4861111111111107</v>
      </c>
      <c r="H6" s="279">
        <f>-GETPIVOTDATA("Somme de Bilan heure/mois",$A$4,"Mois",DATE(2022,1,31),"PRENOM","ALEX")</f>
        <v>1.4861111111111107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</row>
    <row r="7" spans="1:121">
      <c r="A7" s="366" t="s">
        <v>77</v>
      </c>
      <c r="B7" s="279">
        <v>-1.5069444444444424</v>
      </c>
      <c r="C7" s="279">
        <v>7.6527777777777777</v>
      </c>
      <c r="D7" s="279">
        <v>6.645833333333333</v>
      </c>
      <c r="E7" s="326"/>
      <c r="F7" s="325">
        <v>24</v>
      </c>
      <c r="G7" s="279">
        <v>-8.152777777777775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</row>
    <row r="8" spans="1:121">
      <c r="A8" s="366" t="s">
        <v>79</v>
      </c>
      <c r="B8" s="279">
        <v>3.0618055555555554</v>
      </c>
      <c r="C8" s="279">
        <v>8.1111111111111107</v>
      </c>
      <c r="D8" s="279">
        <v>6.333333333333333</v>
      </c>
      <c r="E8" s="326">
        <v>2.0833333333333335</v>
      </c>
      <c r="F8" s="325">
        <v>18</v>
      </c>
      <c r="G8" s="279">
        <v>-3.2715277777777776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</row>
    <row r="9" spans="1:121">
      <c r="A9" s="366" t="s">
        <v>80</v>
      </c>
      <c r="B9" s="279">
        <v>-0.46666666666666412</v>
      </c>
      <c r="C9" s="279">
        <v>5.666666666666667</v>
      </c>
      <c r="D9" s="279">
        <v>5.083333333333333</v>
      </c>
      <c r="E9" s="326"/>
      <c r="F9" s="325">
        <v>16</v>
      </c>
      <c r="G9" s="279">
        <v>-5.5499999999999972</v>
      </c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</row>
    <row r="10" spans="1:121">
      <c r="A10" s="366" t="s">
        <v>81</v>
      </c>
      <c r="B10" s="279">
        <v>2.3263888888888888</v>
      </c>
      <c r="C10" s="279">
        <v>2.5416666666666665</v>
      </c>
      <c r="D10" s="279">
        <v>5.083333333333333</v>
      </c>
      <c r="E10" s="326"/>
      <c r="F10" s="325">
        <v>14</v>
      </c>
      <c r="G10" s="279">
        <v>-2.7569444444444442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</row>
    <row r="11" spans="1:121">
      <c r="A11" s="366" t="s">
        <v>83</v>
      </c>
      <c r="B11" s="279">
        <v>0.2673611111111111</v>
      </c>
      <c r="C11" s="279">
        <v>7.2430555555555554</v>
      </c>
      <c r="D11" s="279">
        <v>6.666666666666667</v>
      </c>
      <c r="E11" s="326"/>
      <c r="F11" s="325">
        <v>6.333333333333333</v>
      </c>
      <c r="G11" s="279">
        <v>-6.3993055555555562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</row>
    <row r="12" spans="1:121">
      <c r="A12" s="366" t="s">
        <v>84</v>
      </c>
      <c r="B12" s="279">
        <v>5.6805555555555554</v>
      </c>
      <c r="C12" s="279">
        <v>2.7083333333333335</v>
      </c>
      <c r="D12" s="279">
        <v>3.1666666666666665</v>
      </c>
      <c r="E12" s="326"/>
      <c r="F12" s="325">
        <v>10</v>
      </c>
      <c r="G12" s="279">
        <v>2.5138888888888888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</row>
    <row r="13" spans="1:121">
      <c r="A13" s="366" t="s">
        <v>108</v>
      </c>
      <c r="B13" s="279">
        <v>7.333333333333333</v>
      </c>
      <c r="C13" s="279">
        <v>8.2152777777777786</v>
      </c>
      <c r="D13" s="279">
        <v>6.333333333333333</v>
      </c>
      <c r="E13" s="326">
        <v>2.0833333333333335</v>
      </c>
      <c r="F13" s="325">
        <v>17</v>
      </c>
      <c r="G13" s="279">
        <v>1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</row>
    <row r="14" spans="1:121">
      <c r="A14" s="366" t="s">
        <v>88</v>
      </c>
      <c r="B14" s="279">
        <v>10.625</v>
      </c>
      <c r="C14" s="279">
        <v>3.1909722222222223</v>
      </c>
      <c r="D14" s="279">
        <v>3.375</v>
      </c>
      <c r="E14" s="326"/>
      <c r="F14" s="325">
        <v>3.1666666666666665</v>
      </c>
      <c r="G14" s="279">
        <v>7.25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</row>
    <row r="15" spans="1:121">
      <c r="A15" s="366" t="s">
        <v>89</v>
      </c>
      <c r="B15" s="279">
        <v>1.6423611111111112</v>
      </c>
      <c r="C15" s="279">
        <v>4.427083333333333</v>
      </c>
      <c r="D15" s="279">
        <v>5.125</v>
      </c>
      <c r="E15" s="326"/>
      <c r="F15" s="325">
        <v>18</v>
      </c>
      <c r="G15" s="279">
        <v>-3.4826388888888888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</row>
    <row r="16" spans="1:121">
      <c r="A16" s="366" t="s">
        <v>90</v>
      </c>
      <c r="B16" s="279">
        <v>9.4583333333333339</v>
      </c>
      <c r="C16" s="279">
        <v>3.7083333333333335</v>
      </c>
      <c r="D16" s="279">
        <v>6.333333333333333</v>
      </c>
      <c r="E16" s="326">
        <v>2.0833333333333335</v>
      </c>
      <c r="F16" s="325">
        <v>11</v>
      </c>
      <c r="G16" s="279">
        <v>3.1250000000000009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</row>
    <row r="17" spans="1:121">
      <c r="A17" s="366" t="s">
        <v>92</v>
      </c>
      <c r="B17" s="279">
        <v>1.6687500000000002</v>
      </c>
      <c r="C17" s="279">
        <v>4.3576388888888893</v>
      </c>
      <c r="D17" s="279">
        <v>5.40625</v>
      </c>
      <c r="E17" s="326"/>
      <c r="F17" s="325">
        <v>18</v>
      </c>
      <c r="G17" s="279">
        <v>-3.7374999999999998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</row>
    <row r="18" spans="1:121">
      <c r="A18" s="366" t="s">
        <v>188</v>
      </c>
      <c r="B18" s="279">
        <v>2.2395833333333335</v>
      </c>
      <c r="C18" s="279">
        <v>1.5277777777777777</v>
      </c>
      <c r="D18" s="279">
        <v>1.75</v>
      </c>
      <c r="E18" s="326"/>
      <c r="F18" s="325">
        <v>18</v>
      </c>
      <c r="G18" s="279">
        <v>0.48958333333333348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</row>
    <row r="19" spans="1:121">
      <c r="A19" s="366" t="s">
        <v>189</v>
      </c>
      <c r="B19" s="279">
        <v>-0.64930555555557312</v>
      </c>
      <c r="C19" s="279">
        <v>5.895833333333333</v>
      </c>
      <c r="D19" s="279">
        <v>5.708333333333333</v>
      </c>
      <c r="E19" s="326"/>
      <c r="F19" s="325">
        <v>12</v>
      </c>
      <c r="G19" s="279">
        <v>-6.3576388888889062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</row>
    <row r="20" spans="1:121">
      <c r="A20" s="366" t="s">
        <v>93</v>
      </c>
      <c r="B20" s="279">
        <v>2.9486111111111111</v>
      </c>
      <c r="C20" s="279">
        <v>5.2638888888888893</v>
      </c>
      <c r="D20" s="279">
        <v>5.375</v>
      </c>
      <c r="E20" s="326"/>
      <c r="F20" s="325">
        <v>17</v>
      </c>
      <c r="G20" s="279">
        <v>-2.4263888888888889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</row>
    <row r="21" spans="1:121">
      <c r="A21" s="366" t="s">
        <v>109</v>
      </c>
      <c r="B21" s="279">
        <v>-1.0138888888888848</v>
      </c>
      <c r="C21" s="279">
        <v>5.7673611111111107</v>
      </c>
      <c r="D21" s="279">
        <v>5.1006944444444446</v>
      </c>
      <c r="E21" s="326"/>
      <c r="F21" s="325">
        <v>15</v>
      </c>
      <c r="G21" s="279">
        <v>-6.1145833333333295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</row>
    <row r="22" spans="1:121">
      <c r="A22" s="366" t="s">
        <v>191</v>
      </c>
      <c r="B22" s="279">
        <v>0</v>
      </c>
      <c r="C22" s="279">
        <v>1.6354166666666665</v>
      </c>
      <c r="D22" s="279">
        <v>1.5729166666666665</v>
      </c>
      <c r="E22" s="326"/>
      <c r="F22" s="325">
        <v>0</v>
      </c>
      <c r="G22" s="279">
        <v>-1.5729166666666665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</row>
    <row r="23" spans="1:121">
      <c r="A23" s="366" t="s">
        <v>95</v>
      </c>
      <c r="B23" s="279">
        <v>-1.4409722222222328</v>
      </c>
      <c r="C23" s="279">
        <v>4.2777777777777777</v>
      </c>
      <c r="D23" s="279">
        <v>3.875</v>
      </c>
      <c r="E23" s="326"/>
      <c r="F23" s="325">
        <v>20</v>
      </c>
      <c r="G23" s="279">
        <v>-5.315972222222233</v>
      </c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</row>
    <row r="24" spans="1:121">
      <c r="A24" s="366" t="s">
        <v>174</v>
      </c>
      <c r="B24" s="279">
        <v>0.63194444444444442</v>
      </c>
      <c r="C24" s="279">
        <v>6.270833333333333</v>
      </c>
      <c r="D24" s="279">
        <v>6.020833333333333</v>
      </c>
      <c r="E24" s="326">
        <v>0.875</v>
      </c>
      <c r="F24" s="325">
        <v>0</v>
      </c>
      <c r="G24" s="279">
        <v>-5.3888888888888884</v>
      </c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</row>
    <row r="25" spans="1:121">
      <c r="A25" s="366" t="s">
        <v>195</v>
      </c>
      <c r="B25" s="279">
        <v>3.8756944444444446</v>
      </c>
      <c r="C25" s="279">
        <v>6.8888888888888893</v>
      </c>
      <c r="D25" s="279">
        <v>5.3923611111111107</v>
      </c>
      <c r="E25" s="326"/>
      <c r="F25" s="325">
        <v>2</v>
      </c>
      <c r="G25" s="279">
        <v>-1.5166666666666662</v>
      </c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</row>
    <row r="26" spans="1:121">
      <c r="A26" s="366" t="s">
        <v>196</v>
      </c>
      <c r="B26" s="279">
        <v>-0.56249999999999822</v>
      </c>
      <c r="C26" s="279">
        <v>5.65625</v>
      </c>
      <c r="D26" s="279">
        <v>6.666666666666667</v>
      </c>
      <c r="E26" s="326"/>
      <c r="F26" s="325">
        <v>4</v>
      </c>
      <c r="G26" s="279">
        <v>-7.2291666666666652</v>
      </c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</row>
    <row r="27" spans="1:121">
      <c r="A27" s="366" t="s">
        <v>98</v>
      </c>
      <c r="B27" s="279">
        <v>-0.13888888888885997</v>
      </c>
      <c r="C27" s="279">
        <v>2.1979166666666665</v>
      </c>
      <c r="D27" s="279">
        <v>2.1666666666666665</v>
      </c>
      <c r="E27" s="326"/>
      <c r="F27" s="325">
        <v>12</v>
      </c>
      <c r="G27" s="279">
        <v>-2.3055555555555265</v>
      </c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</row>
    <row r="28" spans="1:121">
      <c r="A28" s="366" t="s">
        <v>110</v>
      </c>
      <c r="B28" s="279">
        <v>0.32291666666666669</v>
      </c>
      <c r="C28" s="279">
        <v>4.802083333333333</v>
      </c>
      <c r="D28" s="279">
        <v>4.416666666666667</v>
      </c>
      <c r="E28" s="326"/>
      <c r="F28" s="325">
        <v>19</v>
      </c>
      <c r="G28" s="279">
        <v>-4.09375</v>
      </c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</row>
    <row r="29" spans="1:121">
      <c r="A29" s="366" t="s">
        <v>99</v>
      </c>
      <c r="B29" s="279">
        <v>5.4756944444444446</v>
      </c>
      <c r="C29" s="279">
        <v>3.5833333333333335</v>
      </c>
      <c r="D29" s="279">
        <v>6.666666666666667</v>
      </c>
      <c r="E29" s="326">
        <v>2.0833333333333335</v>
      </c>
      <c r="F29" s="325">
        <v>11</v>
      </c>
      <c r="G29" s="279">
        <v>-1.1909722222222223</v>
      </c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</row>
    <row r="30" spans="1:121">
      <c r="A30" s="366" t="s">
        <v>100</v>
      </c>
      <c r="B30" s="279">
        <v>-0.51736111111111471</v>
      </c>
      <c r="C30" s="279">
        <v>6.4340277777777777</v>
      </c>
      <c r="D30" s="279">
        <v>6.333333333333333</v>
      </c>
      <c r="E30" s="326"/>
      <c r="F30" s="325">
        <v>22</v>
      </c>
      <c r="G30" s="279">
        <v>-6.8506944444444482</v>
      </c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</row>
    <row r="31" spans="1:121">
      <c r="A31" s="366" t="s">
        <v>107</v>
      </c>
      <c r="B31" s="279">
        <v>-2.2951388888888893</v>
      </c>
      <c r="C31" s="279">
        <v>5.4652777777777777</v>
      </c>
      <c r="D31" s="279">
        <v>5.3923611111111107</v>
      </c>
      <c r="E31" s="326"/>
      <c r="F31" s="325">
        <v>20</v>
      </c>
      <c r="G31" s="279">
        <v>-7.6875</v>
      </c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</row>
    <row r="32" spans="1:121">
      <c r="A32" s="366" t="s">
        <v>106</v>
      </c>
      <c r="B32" s="279">
        <v>4.4513888888888893</v>
      </c>
      <c r="C32" s="279">
        <v>5.645833333333333</v>
      </c>
      <c r="D32" s="279">
        <v>6.645833333333333</v>
      </c>
      <c r="E32" s="326">
        <v>2.0833333333333335</v>
      </c>
      <c r="F32" s="325">
        <v>24</v>
      </c>
      <c r="G32" s="279">
        <v>-2.1944444444444438</v>
      </c>
    </row>
    <row r="33" spans="1:7">
      <c r="A33" s="366" t="s">
        <v>105</v>
      </c>
      <c r="B33" s="279">
        <v>2.2361111111111112</v>
      </c>
      <c r="C33" s="279">
        <v>5.583333333333333</v>
      </c>
      <c r="D33" s="279">
        <v>6.645833333333333</v>
      </c>
      <c r="E33" s="326">
        <v>2.0833333333333335</v>
      </c>
      <c r="F33" s="325">
        <v>24</v>
      </c>
      <c r="G33" s="279">
        <v>-4.4097222222222214</v>
      </c>
    </row>
    <row r="34" spans="1:7">
      <c r="A34" s="366" t="s">
        <v>101</v>
      </c>
      <c r="B34" s="279">
        <v>5.020833333333333</v>
      </c>
      <c r="C34" s="279">
        <v>6.8993055555555554</v>
      </c>
      <c r="D34" s="279">
        <v>6.708333333333333</v>
      </c>
      <c r="E34" s="326">
        <v>2.0833333333333335</v>
      </c>
      <c r="F34" s="325">
        <v>19</v>
      </c>
      <c r="G34" s="279">
        <v>-1.6875</v>
      </c>
    </row>
    <row r="35" spans="1:7">
      <c r="A35" s="366" t="s">
        <v>102</v>
      </c>
      <c r="B35" s="279">
        <v>2.6173611111111112</v>
      </c>
      <c r="C35" s="279">
        <v>4.6805555555555554</v>
      </c>
      <c r="D35" s="279">
        <v>5.916666666666667</v>
      </c>
      <c r="E35" s="326"/>
      <c r="F35" s="325">
        <v>20</v>
      </c>
      <c r="G35" s="279">
        <v>-3.2993055555555557</v>
      </c>
    </row>
    <row r="36" spans="1:7">
      <c r="A36" s="366" t="s">
        <v>103</v>
      </c>
      <c r="B36" s="279">
        <v>0.36180555555555555</v>
      </c>
      <c r="C36" s="279">
        <v>0</v>
      </c>
      <c r="D36" s="279">
        <v>0</v>
      </c>
      <c r="E36" s="326"/>
      <c r="F36" s="325">
        <v>15</v>
      </c>
      <c r="G36" s="279">
        <v>0.36180555555555555</v>
      </c>
    </row>
    <row r="37" spans="1:7">
      <c r="A37" s="366" t="s">
        <v>104</v>
      </c>
      <c r="B37" s="279">
        <v>3.7986111111111112</v>
      </c>
      <c r="C37" s="279">
        <v>6.208333333333333</v>
      </c>
      <c r="D37" s="279">
        <v>5.083333333333333</v>
      </c>
      <c r="E37" s="326">
        <v>1.5833333333333335</v>
      </c>
      <c r="F37" s="325">
        <v>18</v>
      </c>
      <c r="G37" s="279">
        <v>-1.2847222222222219</v>
      </c>
    </row>
    <row r="38" spans="1:7">
      <c r="A38" s="322" t="s">
        <v>215</v>
      </c>
      <c r="B38" s="279">
        <v>72.3</v>
      </c>
      <c r="C38" s="279">
        <v>158.63194444444443</v>
      </c>
      <c r="D38" s="279">
        <v>163.32291666666669</v>
      </c>
      <c r="E38" s="326">
        <v>17.041666666666668</v>
      </c>
      <c r="F38" s="325">
        <v>467.5</v>
      </c>
      <c r="G38" s="279">
        <v>-91.022916666666688</v>
      </c>
    </row>
    <row r="39" spans="1:7">
      <c r="A39"/>
      <c r="B39"/>
      <c r="C39"/>
      <c r="D39"/>
      <c r="E39"/>
      <c r="F39"/>
    </row>
    <row r="40" spans="1:7">
      <c r="A40"/>
      <c r="B40"/>
      <c r="C40"/>
      <c r="D40"/>
      <c r="E40"/>
      <c r="F40"/>
    </row>
    <row r="41" spans="1:7">
      <c r="A41"/>
      <c r="B41"/>
      <c r="C41"/>
      <c r="D41"/>
      <c r="E41"/>
      <c r="F41"/>
    </row>
    <row r="42" spans="1:7">
      <c r="A42"/>
      <c r="B42"/>
      <c r="C42"/>
      <c r="D42"/>
      <c r="E42"/>
      <c r="F42"/>
    </row>
    <row r="43" spans="1:7">
      <c r="A43"/>
      <c r="B43"/>
      <c r="C43"/>
      <c r="D43"/>
      <c r="E43"/>
      <c r="F43"/>
    </row>
    <row r="44" spans="1:7">
      <c r="A44"/>
      <c r="B44"/>
      <c r="C44"/>
      <c r="D44"/>
      <c r="E44"/>
      <c r="F44"/>
    </row>
    <row r="45" spans="1:7">
      <c r="A45"/>
      <c r="B45"/>
      <c r="C45"/>
      <c r="D45"/>
      <c r="E45"/>
      <c r="F45"/>
    </row>
  </sheetData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70B37-649D-47D6-9503-141D1961FD39}">
  <dimension ref="A1:DQ21"/>
  <sheetViews>
    <sheetView tabSelected="1" workbookViewId="0">
      <selection activeCell="B21" sqref="B21"/>
    </sheetView>
  </sheetViews>
  <sheetFormatPr baseColWidth="10" defaultRowHeight="13.2"/>
  <cols>
    <col min="1" max="1" width="20.5546875" bestFit="1" customWidth="1"/>
    <col min="2" max="2" width="23.44140625" bestFit="1" customWidth="1"/>
    <col min="3" max="3" width="11.109375" bestFit="1" customWidth="1"/>
    <col min="4" max="4" width="9.33203125" bestFit="1" customWidth="1"/>
    <col min="5" max="5" width="13.44140625" bestFit="1" customWidth="1"/>
    <col min="6" max="6" width="12.44140625" bestFit="1" customWidth="1"/>
    <col min="7" max="7" width="12.109375" bestFit="1" customWidth="1"/>
    <col min="8" max="8" width="11.109375" bestFit="1" customWidth="1"/>
    <col min="9" max="9" width="9.33203125" bestFit="1" customWidth="1"/>
    <col min="10" max="10" width="13.44140625" bestFit="1" customWidth="1"/>
    <col min="11" max="11" width="12.44140625" bestFit="1" customWidth="1"/>
    <col min="12" max="12" width="12.109375" bestFit="1" customWidth="1"/>
    <col min="13" max="13" width="11.109375" bestFit="1" customWidth="1"/>
    <col min="14" max="14" width="9.33203125" bestFit="1" customWidth="1"/>
    <col min="15" max="15" width="13.44140625" bestFit="1" customWidth="1"/>
    <col min="16" max="16" width="12.44140625" bestFit="1" customWidth="1"/>
    <col min="17" max="17" width="14.5546875" bestFit="1" customWidth="1"/>
    <col min="18" max="18" width="11.109375" bestFit="1" customWidth="1"/>
    <col min="19" max="19" width="9.33203125" bestFit="1" customWidth="1"/>
    <col min="20" max="20" width="13.44140625" bestFit="1" customWidth="1"/>
    <col min="21" max="21" width="12.44140625" bestFit="1" customWidth="1"/>
    <col min="22" max="22" width="12.109375" bestFit="1" customWidth="1"/>
    <col min="23" max="23" width="11.109375" bestFit="1" customWidth="1"/>
    <col min="24" max="24" width="9.33203125" bestFit="1" customWidth="1"/>
    <col min="25" max="25" width="13.44140625" bestFit="1" customWidth="1"/>
    <col min="26" max="26" width="12.44140625" bestFit="1" customWidth="1"/>
    <col min="27" max="27" width="12.109375" bestFit="1" customWidth="1"/>
    <col min="28" max="28" width="11.109375" bestFit="1" customWidth="1"/>
    <col min="29" max="29" width="9.33203125" bestFit="1" customWidth="1"/>
    <col min="30" max="30" width="13.44140625" bestFit="1" customWidth="1"/>
    <col min="31" max="31" width="12.44140625" bestFit="1" customWidth="1"/>
    <col min="32" max="32" width="12.109375" bestFit="1" customWidth="1"/>
    <col min="33" max="33" width="11.109375" bestFit="1" customWidth="1"/>
    <col min="34" max="34" width="9.33203125" bestFit="1" customWidth="1"/>
    <col min="35" max="35" width="13.44140625" bestFit="1" customWidth="1"/>
    <col min="36" max="36" width="12.44140625" bestFit="1" customWidth="1"/>
    <col min="37" max="37" width="12.109375" bestFit="1" customWidth="1"/>
    <col min="38" max="38" width="11.109375" bestFit="1" customWidth="1"/>
    <col min="39" max="39" width="9.33203125" bestFit="1" customWidth="1"/>
    <col min="40" max="40" width="13.44140625" bestFit="1" customWidth="1"/>
    <col min="41" max="41" width="12.44140625" bestFit="1" customWidth="1"/>
    <col min="42" max="42" width="12.109375" bestFit="1" customWidth="1"/>
    <col min="43" max="43" width="11.109375" bestFit="1" customWidth="1"/>
    <col min="44" max="44" width="9.33203125" bestFit="1" customWidth="1"/>
    <col min="45" max="45" width="13.44140625" bestFit="1" customWidth="1"/>
    <col min="46" max="46" width="12.44140625" bestFit="1" customWidth="1"/>
    <col min="47" max="47" width="14.21875" bestFit="1" customWidth="1"/>
    <col min="48" max="48" width="11.109375" bestFit="1" customWidth="1"/>
    <col min="49" max="49" width="9.33203125" bestFit="1" customWidth="1"/>
    <col min="50" max="50" width="13.44140625" bestFit="1" customWidth="1"/>
    <col min="51" max="51" width="12.44140625" bestFit="1" customWidth="1"/>
    <col min="52" max="52" width="12.109375" bestFit="1" customWidth="1"/>
    <col min="53" max="53" width="11.109375" bestFit="1" customWidth="1"/>
    <col min="54" max="54" width="9.33203125" bestFit="1" customWidth="1"/>
    <col min="55" max="55" width="13.44140625" bestFit="1" customWidth="1"/>
    <col min="56" max="56" width="12.44140625" bestFit="1" customWidth="1"/>
    <col min="57" max="57" width="12.109375" bestFit="1" customWidth="1"/>
    <col min="58" max="58" width="11.109375" bestFit="1" customWidth="1"/>
    <col min="59" max="59" width="9.33203125" bestFit="1" customWidth="1"/>
    <col min="60" max="60" width="13.44140625" bestFit="1" customWidth="1"/>
    <col min="61" max="61" width="12.44140625" bestFit="1" customWidth="1"/>
    <col min="62" max="62" width="13" bestFit="1" customWidth="1"/>
    <col min="63" max="63" width="11.109375" bestFit="1" customWidth="1"/>
    <col min="64" max="64" width="9.33203125" bestFit="1" customWidth="1"/>
    <col min="65" max="65" width="13.44140625" bestFit="1" customWidth="1"/>
    <col min="66" max="66" width="12.44140625" bestFit="1" customWidth="1"/>
    <col min="67" max="67" width="13.109375" bestFit="1" customWidth="1"/>
    <col min="68" max="68" width="11.109375" bestFit="1" customWidth="1"/>
    <col min="69" max="69" width="9.33203125" bestFit="1" customWidth="1"/>
    <col min="70" max="70" width="13.44140625" bestFit="1" customWidth="1"/>
    <col min="71" max="71" width="12.44140625" bestFit="1" customWidth="1"/>
    <col min="72" max="72" width="12.109375" bestFit="1" customWidth="1"/>
    <col min="73" max="73" width="11.109375" bestFit="1" customWidth="1"/>
    <col min="74" max="74" width="9.33203125" bestFit="1" customWidth="1"/>
    <col min="75" max="75" width="13.44140625" bestFit="1" customWidth="1"/>
    <col min="76" max="76" width="12.44140625" bestFit="1" customWidth="1"/>
    <col min="77" max="77" width="12.109375" bestFit="1" customWidth="1"/>
    <col min="78" max="78" width="11.109375" bestFit="1" customWidth="1"/>
    <col min="79" max="79" width="9.33203125" bestFit="1" customWidth="1"/>
    <col min="80" max="80" width="13.44140625" bestFit="1" customWidth="1"/>
    <col min="81" max="81" width="12.44140625" bestFit="1" customWidth="1"/>
    <col min="82" max="82" width="12.109375" bestFit="1" customWidth="1"/>
    <col min="83" max="83" width="11.109375" bestFit="1" customWidth="1"/>
    <col min="84" max="84" width="9.33203125" bestFit="1" customWidth="1"/>
    <col min="85" max="85" width="13.44140625" bestFit="1" customWidth="1"/>
    <col min="86" max="86" width="12.44140625" bestFit="1" customWidth="1"/>
    <col min="87" max="87" width="12.109375" bestFit="1" customWidth="1"/>
    <col min="88" max="88" width="11.109375" bestFit="1" customWidth="1"/>
    <col min="89" max="89" width="10.33203125" bestFit="1" customWidth="1"/>
    <col min="90" max="90" width="13.44140625" bestFit="1" customWidth="1"/>
    <col min="91" max="91" width="12.44140625" bestFit="1" customWidth="1"/>
    <col min="92" max="92" width="12.109375" bestFit="1" customWidth="1"/>
    <col min="93" max="93" width="11.109375" bestFit="1" customWidth="1"/>
    <col min="94" max="94" width="9.33203125" bestFit="1" customWidth="1"/>
    <col min="95" max="95" width="13.44140625" bestFit="1" customWidth="1"/>
    <col min="96" max="96" width="12.44140625" bestFit="1" customWidth="1"/>
    <col min="97" max="97" width="12.109375" bestFit="1" customWidth="1"/>
    <col min="98" max="98" width="11.109375" bestFit="1" customWidth="1"/>
    <col min="99" max="99" width="9.33203125" bestFit="1" customWidth="1"/>
    <col min="100" max="100" width="13.44140625" bestFit="1" customWidth="1"/>
    <col min="101" max="101" width="12.44140625" bestFit="1" customWidth="1"/>
    <col min="102" max="102" width="12.109375" bestFit="1" customWidth="1"/>
    <col min="103" max="103" width="11.109375" bestFit="1" customWidth="1"/>
    <col min="104" max="104" width="9.33203125" bestFit="1" customWidth="1"/>
    <col min="105" max="105" width="13.44140625" bestFit="1" customWidth="1"/>
    <col min="106" max="106" width="12.44140625" bestFit="1" customWidth="1"/>
    <col min="107" max="107" width="13.21875" bestFit="1" customWidth="1"/>
    <col min="108" max="108" width="11.109375" bestFit="1" customWidth="1"/>
    <col min="109" max="109" width="9.33203125" bestFit="1" customWidth="1"/>
    <col min="110" max="110" width="13.44140625" bestFit="1" customWidth="1"/>
    <col min="111" max="111" width="12.44140625" bestFit="1" customWidth="1"/>
    <col min="112" max="112" width="12.109375" bestFit="1" customWidth="1"/>
    <col min="113" max="113" width="11.109375" bestFit="1" customWidth="1"/>
    <col min="114" max="114" width="9.33203125" bestFit="1" customWidth="1"/>
    <col min="115" max="115" width="13.44140625" bestFit="1" customWidth="1"/>
    <col min="116" max="116" width="12.44140625" bestFit="1" customWidth="1"/>
    <col min="117" max="117" width="17.109375" bestFit="1" customWidth="1"/>
    <col min="118" max="118" width="16.109375" bestFit="1" customWidth="1"/>
    <col min="119" max="119" width="14.21875" bestFit="1" customWidth="1"/>
    <col min="120" max="120" width="18.44140625" bestFit="1" customWidth="1"/>
    <col min="121" max="121" width="17.44140625" bestFit="1" customWidth="1"/>
    <col min="122" max="122" width="11.109375" bestFit="1" customWidth="1"/>
    <col min="123" max="123" width="10.33203125" bestFit="1" customWidth="1"/>
    <col min="124" max="124" width="13.44140625" bestFit="1" customWidth="1"/>
    <col min="125" max="125" width="12.44140625" bestFit="1" customWidth="1"/>
    <col min="126" max="126" width="11.109375" bestFit="1" customWidth="1"/>
    <col min="127" max="127" width="9.33203125" bestFit="1" customWidth="1"/>
    <col min="128" max="128" width="13.44140625" bestFit="1" customWidth="1"/>
    <col min="129" max="129" width="12.44140625" bestFit="1" customWidth="1"/>
    <col min="130" max="130" width="11.109375" bestFit="1" customWidth="1"/>
    <col min="131" max="131" width="9.33203125" bestFit="1" customWidth="1"/>
    <col min="132" max="132" width="13.44140625" bestFit="1" customWidth="1"/>
    <col min="133" max="133" width="12.44140625" bestFit="1" customWidth="1"/>
    <col min="134" max="134" width="11.109375" bestFit="1" customWidth="1"/>
    <col min="135" max="135" width="9.33203125" bestFit="1" customWidth="1"/>
    <col min="136" max="136" width="13.44140625" bestFit="1" customWidth="1"/>
    <col min="137" max="137" width="12.44140625" bestFit="1" customWidth="1"/>
    <col min="138" max="138" width="11.109375" bestFit="1" customWidth="1"/>
    <col min="139" max="139" width="9.33203125" bestFit="1" customWidth="1"/>
    <col min="140" max="140" width="13.44140625" bestFit="1" customWidth="1"/>
    <col min="141" max="141" width="12.44140625" bestFit="1" customWidth="1"/>
    <col min="142" max="142" width="11.109375" bestFit="1" customWidth="1"/>
    <col min="143" max="143" width="9.33203125" bestFit="1" customWidth="1"/>
    <col min="144" max="144" width="13.44140625" bestFit="1" customWidth="1"/>
    <col min="145" max="145" width="12.44140625" bestFit="1" customWidth="1"/>
    <col min="146" max="146" width="11.109375" bestFit="1" customWidth="1"/>
    <col min="147" max="147" width="9.33203125" bestFit="1" customWidth="1"/>
    <col min="148" max="148" width="13.44140625" bestFit="1" customWidth="1"/>
    <col min="149" max="149" width="12.44140625" bestFit="1" customWidth="1"/>
    <col min="150" max="150" width="13.21875" bestFit="1" customWidth="1"/>
    <col min="151" max="151" width="9.33203125" bestFit="1" customWidth="1"/>
    <col min="152" max="152" width="13.44140625" bestFit="1" customWidth="1"/>
    <col min="153" max="153" width="12.44140625" bestFit="1" customWidth="1"/>
    <col min="154" max="154" width="11.109375" bestFit="1" customWidth="1"/>
    <col min="155" max="155" width="9.33203125" bestFit="1" customWidth="1"/>
    <col min="156" max="156" width="13.44140625" bestFit="1" customWidth="1"/>
    <col min="157" max="157" width="12.44140625" bestFit="1" customWidth="1"/>
    <col min="158" max="158" width="16.109375" bestFit="1" customWidth="1"/>
    <col min="159" max="159" width="14.21875" bestFit="1" customWidth="1"/>
    <col min="160" max="160" width="18.44140625" bestFit="1" customWidth="1"/>
    <col min="161" max="161" width="17.44140625" bestFit="1" customWidth="1"/>
    <col min="162" max="162" width="16.109375" bestFit="1" customWidth="1"/>
    <col min="163" max="163" width="14.21875" bestFit="1" customWidth="1"/>
    <col min="164" max="164" width="18.44140625" bestFit="1" customWidth="1"/>
    <col min="165" max="165" width="17.44140625" bestFit="1" customWidth="1"/>
    <col min="166" max="166" width="16.109375" bestFit="1" customWidth="1"/>
    <col min="167" max="167" width="14.21875" bestFit="1" customWidth="1"/>
    <col min="168" max="168" width="18.44140625" bestFit="1" customWidth="1"/>
    <col min="169" max="169" width="17.44140625" bestFit="1" customWidth="1"/>
    <col min="170" max="170" width="16.109375" bestFit="1" customWidth="1"/>
    <col min="171" max="171" width="14.21875" bestFit="1" customWidth="1"/>
    <col min="172" max="172" width="18.44140625" bestFit="1" customWidth="1"/>
    <col min="173" max="173" width="17.44140625" bestFit="1" customWidth="1"/>
    <col min="174" max="174" width="16.109375" bestFit="1" customWidth="1"/>
    <col min="175" max="175" width="14.21875" bestFit="1" customWidth="1"/>
    <col min="176" max="176" width="18.44140625" bestFit="1" customWidth="1"/>
    <col min="177" max="177" width="17.44140625" bestFit="1" customWidth="1"/>
    <col min="178" max="178" width="16.109375" bestFit="1" customWidth="1"/>
    <col min="179" max="179" width="14.21875" bestFit="1" customWidth="1"/>
    <col min="180" max="180" width="18.44140625" bestFit="1" customWidth="1"/>
    <col min="181" max="181" width="17.44140625" bestFit="1" customWidth="1"/>
    <col min="182" max="182" width="16.109375" bestFit="1" customWidth="1"/>
    <col min="183" max="183" width="14.21875" bestFit="1" customWidth="1"/>
    <col min="184" max="184" width="18.44140625" bestFit="1" customWidth="1"/>
    <col min="185" max="185" width="17.44140625" bestFit="1" customWidth="1"/>
    <col min="186" max="186" width="16.109375" bestFit="1" customWidth="1"/>
    <col min="187" max="187" width="14.21875" bestFit="1" customWidth="1"/>
    <col min="188" max="188" width="18.44140625" bestFit="1" customWidth="1"/>
    <col min="189" max="189" width="17.44140625" bestFit="1" customWidth="1"/>
    <col min="190" max="190" width="16.109375" bestFit="1" customWidth="1"/>
    <col min="191" max="191" width="14.21875" bestFit="1" customWidth="1"/>
    <col min="192" max="192" width="18.44140625" bestFit="1" customWidth="1"/>
    <col min="193" max="193" width="17.44140625" bestFit="1" customWidth="1"/>
    <col min="194" max="194" width="16.109375" bestFit="1" customWidth="1"/>
    <col min="195" max="195" width="14.21875" bestFit="1" customWidth="1"/>
    <col min="196" max="196" width="18.44140625" bestFit="1" customWidth="1"/>
    <col min="197" max="197" width="17.44140625" bestFit="1" customWidth="1"/>
    <col min="198" max="198" width="16.109375" bestFit="1" customWidth="1"/>
    <col min="199" max="199" width="14.21875" bestFit="1" customWidth="1"/>
    <col min="200" max="200" width="18.44140625" bestFit="1" customWidth="1"/>
    <col min="201" max="201" width="17.44140625" bestFit="1" customWidth="1"/>
    <col min="202" max="202" width="16.109375" bestFit="1" customWidth="1"/>
    <col min="203" max="203" width="14.21875" bestFit="1" customWidth="1"/>
    <col min="204" max="204" width="18.44140625" bestFit="1" customWidth="1"/>
    <col min="205" max="205" width="17.44140625" bestFit="1" customWidth="1"/>
    <col min="206" max="206" width="16.109375" bestFit="1" customWidth="1"/>
    <col min="207" max="207" width="14.21875" bestFit="1" customWidth="1"/>
    <col min="208" max="208" width="18.44140625" bestFit="1" customWidth="1"/>
    <col min="209" max="209" width="17.44140625" bestFit="1" customWidth="1"/>
    <col min="210" max="210" width="16.109375" bestFit="1" customWidth="1"/>
    <col min="211" max="211" width="14.21875" bestFit="1" customWidth="1"/>
    <col min="212" max="212" width="18.44140625" bestFit="1" customWidth="1"/>
    <col min="213" max="213" width="17.44140625" bestFit="1" customWidth="1"/>
    <col min="214" max="214" width="16.109375" bestFit="1" customWidth="1"/>
    <col min="215" max="215" width="14.21875" bestFit="1" customWidth="1"/>
    <col min="216" max="216" width="18.44140625" bestFit="1" customWidth="1"/>
    <col min="217" max="217" width="17.44140625" bestFit="1" customWidth="1"/>
    <col min="218" max="218" width="16.109375" bestFit="1" customWidth="1"/>
    <col min="219" max="219" width="14.21875" bestFit="1" customWidth="1"/>
    <col min="220" max="220" width="18.44140625" bestFit="1" customWidth="1"/>
    <col min="221" max="221" width="17.44140625" bestFit="1" customWidth="1"/>
    <col min="222" max="222" width="16.109375" bestFit="1" customWidth="1"/>
    <col min="223" max="223" width="14.21875" bestFit="1" customWidth="1"/>
    <col min="224" max="224" width="18.44140625" bestFit="1" customWidth="1"/>
    <col min="225" max="225" width="17.44140625" bestFit="1" customWidth="1"/>
    <col min="226" max="226" width="16.109375" bestFit="1" customWidth="1"/>
    <col min="227" max="227" width="14.21875" bestFit="1" customWidth="1"/>
    <col min="228" max="228" width="18.44140625" bestFit="1" customWidth="1"/>
    <col min="229" max="229" width="17.44140625" bestFit="1" customWidth="1"/>
    <col min="230" max="230" width="16.109375" bestFit="1" customWidth="1"/>
    <col min="231" max="231" width="14.21875" bestFit="1" customWidth="1"/>
    <col min="232" max="232" width="18.44140625" bestFit="1" customWidth="1"/>
    <col min="233" max="233" width="17.44140625" bestFit="1" customWidth="1"/>
    <col min="234" max="234" width="16.109375" bestFit="1" customWidth="1"/>
    <col min="235" max="235" width="14.21875" bestFit="1" customWidth="1"/>
    <col min="236" max="236" width="18.44140625" bestFit="1" customWidth="1"/>
    <col min="237" max="237" width="17.44140625" bestFit="1" customWidth="1"/>
    <col min="238" max="238" width="16.109375" bestFit="1" customWidth="1"/>
    <col min="239" max="239" width="14.21875" bestFit="1" customWidth="1"/>
    <col min="240" max="240" width="18.44140625" bestFit="1" customWidth="1"/>
    <col min="241" max="241" width="17.44140625" bestFit="1" customWidth="1"/>
    <col min="242" max="242" width="16.109375" bestFit="1" customWidth="1"/>
    <col min="243" max="243" width="14.21875" bestFit="1" customWidth="1"/>
    <col min="244" max="244" width="18.44140625" bestFit="1" customWidth="1"/>
    <col min="245" max="245" width="17.44140625" bestFit="1" customWidth="1"/>
    <col min="246" max="246" width="16.109375" bestFit="1" customWidth="1"/>
    <col min="247" max="247" width="14.21875" bestFit="1" customWidth="1"/>
    <col min="248" max="248" width="18.44140625" bestFit="1" customWidth="1"/>
    <col min="249" max="249" width="17.44140625" bestFit="1" customWidth="1"/>
    <col min="250" max="250" width="16.109375" bestFit="1" customWidth="1"/>
    <col min="251" max="251" width="14.21875" bestFit="1" customWidth="1"/>
    <col min="252" max="252" width="18.44140625" bestFit="1" customWidth="1"/>
    <col min="253" max="253" width="17.44140625" bestFit="1" customWidth="1"/>
    <col min="254" max="254" width="16.109375" bestFit="1" customWidth="1"/>
    <col min="255" max="255" width="14.21875" bestFit="1" customWidth="1"/>
    <col min="256" max="256" width="18.44140625" bestFit="1" customWidth="1"/>
    <col min="257" max="257" width="17.44140625" bestFit="1" customWidth="1"/>
    <col min="258" max="258" width="16.109375" bestFit="1" customWidth="1"/>
    <col min="259" max="259" width="14.21875" bestFit="1" customWidth="1"/>
    <col min="260" max="260" width="18.44140625" bestFit="1" customWidth="1"/>
    <col min="261" max="261" width="17.44140625" bestFit="1" customWidth="1"/>
    <col min="262" max="262" width="16.109375" bestFit="1" customWidth="1"/>
    <col min="263" max="263" width="14.21875" bestFit="1" customWidth="1"/>
    <col min="264" max="264" width="18.44140625" bestFit="1" customWidth="1"/>
    <col min="265" max="265" width="17.44140625" bestFit="1" customWidth="1"/>
    <col min="266" max="266" width="16.109375" bestFit="1" customWidth="1"/>
    <col min="267" max="267" width="14.21875" bestFit="1" customWidth="1"/>
    <col min="268" max="268" width="18.44140625" bestFit="1" customWidth="1"/>
    <col min="269" max="269" width="17.44140625" bestFit="1" customWidth="1"/>
    <col min="270" max="270" width="16.109375" bestFit="1" customWidth="1"/>
    <col min="271" max="271" width="14.21875" bestFit="1" customWidth="1"/>
    <col min="272" max="272" width="18.44140625" bestFit="1" customWidth="1"/>
    <col min="273" max="273" width="17.44140625" bestFit="1" customWidth="1"/>
    <col min="274" max="274" width="16.109375" bestFit="1" customWidth="1"/>
    <col min="275" max="275" width="14.21875" bestFit="1" customWidth="1"/>
    <col min="276" max="276" width="18.44140625" bestFit="1" customWidth="1"/>
    <col min="277" max="277" width="17.44140625" bestFit="1" customWidth="1"/>
    <col min="278" max="278" width="16.109375" bestFit="1" customWidth="1"/>
    <col min="279" max="279" width="14.21875" bestFit="1" customWidth="1"/>
    <col min="280" max="280" width="18.44140625" bestFit="1" customWidth="1"/>
    <col min="281" max="281" width="17.44140625" bestFit="1" customWidth="1"/>
    <col min="282" max="282" width="16.109375" bestFit="1" customWidth="1"/>
    <col min="283" max="283" width="14.21875" bestFit="1" customWidth="1"/>
    <col min="284" max="284" width="18.44140625" bestFit="1" customWidth="1"/>
    <col min="285" max="285" width="17.44140625" bestFit="1" customWidth="1"/>
    <col min="286" max="286" width="16.109375" bestFit="1" customWidth="1"/>
    <col min="287" max="287" width="14.21875" bestFit="1" customWidth="1"/>
    <col min="288" max="288" width="18.44140625" bestFit="1" customWidth="1"/>
    <col min="289" max="289" width="17.44140625" bestFit="1" customWidth="1"/>
    <col min="290" max="290" width="16.109375" bestFit="1" customWidth="1"/>
    <col min="291" max="291" width="14.21875" bestFit="1" customWidth="1"/>
    <col min="292" max="292" width="18.44140625" bestFit="1" customWidth="1"/>
    <col min="293" max="293" width="17.44140625" bestFit="1" customWidth="1"/>
    <col min="294" max="294" width="16.109375" bestFit="1" customWidth="1"/>
    <col min="295" max="295" width="14.21875" bestFit="1" customWidth="1"/>
    <col min="296" max="296" width="18.44140625" bestFit="1" customWidth="1"/>
    <col min="297" max="297" width="17.44140625" bestFit="1" customWidth="1"/>
    <col min="298" max="298" width="16.109375" bestFit="1" customWidth="1"/>
    <col min="299" max="299" width="14.21875" bestFit="1" customWidth="1"/>
    <col min="300" max="300" width="18.44140625" bestFit="1" customWidth="1"/>
    <col min="301" max="301" width="17.44140625" bestFit="1" customWidth="1"/>
    <col min="302" max="302" width="16.109375" bestFit="1" customWidth="1"/>
    <col min="303" max="303" width="14.21875" bestFit="1" customWidth="1"/>
    <col min="304" max="304" width="18.44140625" bestFit="1" customWidth="1"/>
    <col min="305" max="305" width="17.44140625" bestFit="1" customWidth="1"/>
    <col min="306" max="306" width="16.109375" bestFit="1" customWidth="1"/>
    <col min="307" max="307" width="14.21875" bestFit="1" customWidth="1"/>
    <col min="308" max="308" width="18.44140625" bestFit="1" customWidth="1"/>
    <col min="309" max="309" width="17.44140625" bestFit="1" customWidth="1"/>
    <col min="310" max="310" width="16.109375" bestFit="1" customWidth="1"/>
    <col min="311" max="311" width="14.21875" bestFit="1" customWidth="1"/>
    <col min="312" max="312" width="18.44140625" bestFit="1" customWidth="1"/>
    <col min="313" max="313" width="17.44140625" bestFit="1" customWidth="1"/>
    <col min="314" max="314" width="16.109375" bestFit="1" customWidth="1"/>
    <col min="315" max="315" width="14.21875" bestFit="1" customWidth="1"/>
    <col min="316" max="316" width="18.44140625" bestFit="1" customWidth="1"/>
    <col min="317" max="317" width="17.44140625" bestFit="1" customWidth="1"/>
  </cols>
  <sheetData>
    <row r="1" spans="1:121">
      <c r="A1" s="321" t="s">
        <v>182</v>
      </c>
      <c r="B1" s="307" t="s">
        <v>185</v>
      </c>
    </row>
    <row r="3" spans="1:121">
      <c r="B3" s="321" t="s">
        <v>216</v>
      </c>
    </row>
    <row r="4" spans="1:121">
      <c r="B4" s="307" t="s">
        <v>74</v>
      </c>
      <c r="G4" s="307" t="s">
        <v>79</v>
      </c>
      <c r="L4" s="307" t="s">
        <v>80</v>
      </c>
      <c r="Q4" s="307" t="s">
        <v>83</v>
      </c>
      <c r="V4" s="307" t="s">
        <v>84</v>
      </c>
      <c r="AA4" s="307" t="s">
        <v>108</v>
      </c>
      <c r="AF4" s="307" t="s">
        <v>88</v>
      </c>
      <c r="AK4" s="307" t="s">
        <v>89</v>
      </c>
      <c r="AP4" s="307" t="s">
        <v>92</v>
      </c>
      <c r="AU4" s="307" t="s">
        <v>188</v>
      </c>
      <c r="AZ4" s="307" t="s">
        <v>93</v>
      </c>
      <c r="BE4" s="307" t="s">
        <v>109</v>
      </c>
      <c r="BJ4" s="307" t="s">
        <v>191</v>
      </c>
      <c r="BO4" s="307" t="s">
        <v>95</v>
      </c>
      <c r="BT4" s="307" t="s">
        <v>195</v>
      </c>
      <c r="BY4" s="307" t="s">
        <v>196</v>
      </c>
      <c r="CD4" s="307" t="s">
        <v>100</v>
      </c>
      <c r="CI4" s="307" t="s">
        <v>197</v>
      </c>
      <c r="CN4" s="307" t="s">
        <v>107</v>
      </c>
      <c r="CS4" s="307" t="s">
        <v>101</v>
      </c>
      <c r="CX4" s="307" t="s">
        <v>102</v>
      </c>
      <c r="DC4" s="307" t="s">
        <v>103</v>
      </c>
      <c r="DH4" s="307" t="s">
        <v>104</v>
      </c>
      <c r="DM4" s="307" t="s">
        <v>231</v>
      </c>
      <c r="DN4" s="307" t="s">
        <v>224</v>
      </c>
      <c r="DO4" s="307" t="s">
        <v>222</v>
      </c>
      <c r="DP4" s="307" t="s">
        <v>220</v>
      </c>
      <c r="DQ4" s="307" t="s">
        <v>218</v>
      </c>
    </row>
    <row r="5" spans="1:121">
      <c r="B5" s="307"/>
      <c r="G5" s="307"/>
      <c r="L5" s="307"/>
      <c r="Q5" s="307"/>
      <c r="V5" s="307"/>
      <c r="AA5" s="307"/>
      <c r="AF5" s="307"/>
      <c r="AK5" s="307"/>
      <c r="AP5" s="307"/>
      <c r="AU5" s="307"/>
      <c r="AZ5" s="307"/>
      <c r="BE5" s="307"/>
      <c r="BJ5" s="307"/>
      <c r="BO5" s="307"/>
      <c r="BT5" s="307"/>
      <c r="BY5" s="307"/>
      <c r="CD5" s="307"/>
      <c r="CI5" s="307"/>
      <c r="CN5" s="307"/>
      <c r="CS5" s="307"/>
      <c r="CX5" s="307"/>
      <c r="DC5" s="307"/>
      <c r="DH5" s="307"/>
    </row>
    <row r="6" spans="1:121">
      <c r="A6" s="321" t="s">
        <v>214</v>
      </c>
      <c r="B6" s="307" t="s">
        <v>232</v>
      </c>
      <c r="C6" s="307" t="s">
        <v>225</v>
      </c>
      <c r="D6" s="307" t="s">
        <v>223</v>
      </c>
      <c r="E6" s="307" t="s">
        <v>221</v>
      </c>
      <c r="F6" s="307" t="s">
        <v>219</v>
      </c>
      <c r="G6" s="307" t="s">
        <v>232</v>
      </c>
      <c r="H6" s="307" t="s">
        <v>225</v>
      </c>
      <c r="I6" s="307" t="s">
        <v>223</v>
      </c>
      <c r="J6" s="307" t="s">
        <v>221</v>
      </c>
      <c r="K6" s="307" t="s">
        <v>219</v>
      </c>
      <c r="L6" s="307" t="s">
        <v>232</v>
      </c>
      <c r="M6" s="307" t="s">
        <v>225</v>
      </c>
      <c r="N6" s="307" t="s">
        <v>223</v>
      </c>
      <c r="O6" s="307" t="s">
        <v>221</v>
      </c>
      <c r="P6" s="307" t="s">
        <v>219</v>
      </c>
      <c r="Q6" s="307" t="s">
        <v>232</v>
      </c>
      <c r="R6" s="307" t="s">
        <v>225</v>
      </c>
      <c r="S6" s="307" t="s">
        <v>223</v>
      </c>
      <c r="T6" s="307" t="s">
        <v>221</v>
      </c>
      <c r="U6" s="307" t="s">
        <v>219</v>
      </c>
      <c r="V6" s="307" t="s">
        <v>232</v>
      </c>
      <c r="W6" s="307" t="s">
        <v>225</v>
      </c>
      <c r="X6" s="307" t="s">
        <v>223</v>
      </c>
      <c r="Y6" s="307" t="s">
        <v>221</v>
      </c>
      <c r="Z6" s="307" t="s">
        <v>219</v>
      </c>
      <c r="AA6" s="307" t="s">
        <v>232</v>
      </c>
      <c r="AB6" s="307" t="s">
        <v>225</v>
      </c>
      <c r="AC6" s="307" t="s">
        <v>223</v>
      </c>
      <c r="AD6" s="307" t="s">
        <v>221</v>
      </c>
      <c r="AE6" s="307" t="s">
        <v>219</v>
      </c>
      <c r="AF6" s="307" t="s">
        <v>232</v>
      </c>
      <c r="AG6" s="307" t="s">
        <v>225</v>
      </c>
      <c r="AH6" s="307" t="s">
        <v>223</v>
      </c>
      <c r="AI6" s="307" t="s">
        <v>221</v>
      </c>
      <c r="AJ6" s="307" t="s">
        <v>219</v>
      </c>
      <c r="AK6" s="307" t="s">
        <v>232</v>
      </c>
      <c r="AL6" s="307" t="s">
        <v>225</v>
      </c>
      <c r="AM6" s="307" t="s">
        <v>223</v>
      </c>
      <c r="AN6" s="307" t="s">
        <v>221</v>
      </c>
      <c r="AO6" s="307" t="s">
        <v>219</v>
      </c>
      <c r="AP6" s="307" t="s">
        <v>232</v>
      </c>
      <c r="AQ6" s="307" t="s">
        <v>225</v>
      </c>
      <c r="AR6" s="307" t="s">
        <v>223</v>
      </c>
      <c r="AS6" s="307" t="s">
        <v>221</v>
      </c>
      <c r="AT6" s="307" t="s">
        <v>219</v>
      </c>
      <c r="AU6" s="307" t="s">
        <v>232</v>
      </c>
      <c r="AV6" s="307" t="s">
        <v>225</v>
      </c>
      <c r="AW6" s="307" t="s">
        <v>223</v>
      </c>
      <c r="AX6" s="307" t="s">
        <v>221</v>
      </c>
      <c r="AY6" s="307" t="s">
        <v>219</v>
      </c>
      <c r="AZ6" s="307" t="s">
        <v>232</v>
      </c>
      <c r="BA6" s="307" t="s">
        <v>225</v>
      </c>
      <c r="BB6" s="307" t="s">
        <v>223</v>
      </c>
      <c r="BC6" s="307" t="s">
        <v>221</v>
      </c>
      <c r="BD6" s="307" t="s">
        <v>219</v>
      </c>
      <c r="BE6" s="307" t="s">
        <v>232</v>
      </c>
      <c r="BF6" s="307" t="s">
        <v>225</v>
      </c>
      <c r="BG6" s="307" t="s">
        <v>223</v>
      </c>
      <c r="BH6" s="307" t="s">
        <v>221</v>
      </c>
      <c r="BI6" s="307" t="s">
        <v>219</v>
      </c>
      <c r="BJ6" s="307" t="s">
        <v>232</v>
      </c>
      <c r="BK6" s="307" t="s">
        <v>225</v>
      </c>
      <c r="BL6" s="307" t="s">
        <v>223</v>
      </c>
      <c r="BM6" s="307" t="s">
        <v>221</v>
      </c>
      <c r="BN6" s="307" t="s">
        <v>219</v>
      </c>
      <c r="BO6" s="307" t="s">
        <v>232</v>
      </c>
      <c r="BP6" s="307" t="s">
        <v>225</v>
      </c>
      <c r="BQ6" s="307" t="s">
        <v>223</v>
      </c>
      <c r="BR6" s="307" t="s">
        <v>221</v>
      </c>
      <c r="BS6" s="307" t="s">
        <v>219</v>
      </c>
      <c r="BT6" s="307" t="s">
        <v>232</v>
      </c>
      <c r="BU6" s="307" t="s">
        <v>225</v>
      </c>
      <c r="BV6" s="307" t="s">
        <v>223</v>
      </c>
      <c r="BW6" s="307" t="s">
        <v>221</v>
      </c>
      <c r="BX6" s="307" t="s">
        <v>219</v>
      </c>
      <c r="BY6" s="307" t="s">
        <v>232</v>
      </c>
      <c r="BZ6" s="307" t="s">
        <v>225</v>
      </c>
      <c r="CA6" s="307" t="s">
        <v>223</v>
      </c>
      <c r="CB6" s="307" t="s">
        <v>221</v>
      </c>
      <c r="CC6" s="307" t="s">
        <v>219</v>
      </c>
      <c r="CD6" s="307" t="s">
        <v>232</v>
      </c>
      <c r="CE6" s="307" t="s">
        <v>225</v>
      </c>
      <c r="CF6" s="307" t="s">
        <v>223</v>
      </c>
      <c r="CG6" s="307" t="s">
        <v>221</v>
      </c>
      <c r="CH6" s="307" t="s">
        <v>219</v>
      </c>
      <c r="CI6" s="307" t="s">
        <v>232</v>
      </c>
      <c r="CJ6" s="307" t="s">
        <v>225</v>
      </c>
      <c r="CK6" s="307" t="s">
        <v>223</v>
      </c>
      <c r="CL6" s="307" t="s">
        <v>221</v>
      </c>
      <c r="CM6" s="307" t="s">
        <v>219</v>
      </c>
      <c r="CN6" s="307" t="s">
        <v>232</v>
      </c>
      <c r="CO6" s="307" t="s">
        <v>225</v>
      </c>
      <c r="CP6" s="307" t="s">
        <v>223</v>
      </c>
      <c r="CQ6" s="307" t="s">
        <v>221</v>
      </c>
      <c r="CR6" s="307" t="s">
        <v>219</v>
      </c>
      <c r="CS6" s="307" t="s">
        <v>232</v>
      </c>
      <c r="CT6" s="307" t="s">
        <v>225</v>
      </c>
      <c r="CU6" s="307" t="s">
        <v>223</v>
      </c>
      <c r="CV6" s="307" t="s">
        <v>221</v>
      </c>
      <c r="CW6" s="307" t="s">
        <v>219</v>
      </c>
      <c r="CX6" s="307" t="s">
        <v>232</v>
      </c>
      <c r="CY6" s="307" t="s">
        <v>225</v>
      </c>
      <c r="CZ6" s="307" t="s">
        <v>223</v>
      </c>
      <c r="DA6" s="307" t="s">
        <v>221</v>
      </c>
      <c r="DB6" s="307" t="s">
        <v>219</v>
      </c>
      <c r="DC6" s="307" t="s">
        <v>232</v>
      </c>
      <c r="DD6" s="307" t="s">
        <v>225</v>
      </c>
      <c r="DE6" s="307" t="s">
        <v>223</v>
      </c>
      <c r="DF6" s="307" t="s">
        <v>221</v>
      </c>
      <c r="DG6" s="307" t="s">
        <v>219</v>
      </c>
      <c r="DH6" s="307" t="s">
        <v>232</v>
      </c>
      <c r="DI6" s="307" t="s">
        <v>225</v>
      </c>
      <c r="DJ6" s="307" t="s">
        <v>223</v>
      </c>
      <c r="DK6" s="307" t="s">
        <v>221</v>
      </c>
      <c r="DL6" s="307" t="s">
        <v>219</v>
      </c>
    </row>
    <row r="7" spans="1:121">
      <c r="A7" s="324">
        <v>44562</v>
      </c>
      <c r="B7" s="279"/>
      <c r="C7" s="279"/>
      <c r="D7" s="279"/>
      <c r="E7" s="326"/>
      <c r="F7" s="325"/>
      <c r="G7" s="279"/>
      <c r="H7" s="279"/>
      <c r="I7" s="279"/>
      <c r="J7" s="326"/>
      <c r="K7" s="325"/>
      <c r="L7" s="279"/>
      <c r="M7" s="279"/>
      <c r="N7" s="279"/>
      <c r="O7" s="326"/>
      <c r="P7" s="325"/>
      <c r="Q7" s="279"/>
      <c r="R7" s="279"/>
      <c r="S7" s="279"/>
      <c r="T7" s="326"/>
      <c r="U7" s="325"/>
      <c r="V7" s="279"/>
      <c r="W7" s="279"/>
      <c r="X7" s="279"/>
      <c r="Y7" s="326"/>
      <c r="Z7" s="325"/>
      <c r="AA7" s="279"/>
      <c r="AB7" s="279"/>
      <c r="AC7" s="279"/>
      <c r="AD7" s="326"/>
      <c r="AE7" s="325"/>
      <c r="AF7" s="279"/>
      <c r="AG7" s="279"/>
      <c r="AH7" s="279"/>
      <c r="AI7" s="326"/>
      <c r="AJ7" s="325"/>
      <c r="AK7" s="279"/>
      <c r="AL7" s="279"/>
      <c r="AM7" s="279"/>
      <c r="AN7" s="326"/>
      <c r="AO7" s="325"/>
      <c r="AP7" s="279"/>
      <c r="AQ7" s="279"/>
      <c r="AR7" s="279"/>
      <c r="AS7" s="326"/>
      <c r="AT7" s="325"/>
      <c r="AU7" s="279"/>
      <c r="AV7" s="279"/>
      <c r="AW7" s="279"/>
      <c r="AX7" s="326"/>
      <c r="AY7" s="325"/>
      <c r="AZ7" s="279"/>
      <c r="BA7" s="279"/>
      <c r="BB7" s="279"/>
      <c r="BC7" s="326"/>
      <c r="BD7" s="325"/>
      <c r="BE7" s="279"/>
      <c r="BF7" s="279"/>
      <c r="BG7" s="279"/>
      <c r="BH7" s="326"/>
      <c r="BI7" s="325"/>
      <c r="BJ7" s="279"/>
      <c r="BK7" s="279"/>
      <c r="BL7" s="279"/>
      <c r="BM7" s="326"/>
      <c r="BN7" s="325"/>
      <c r="BO7" s="279"/>
      <c r="BP7" s="279"/>
      <c r="BQ7" s="279"/>
      <c r="BR7" s="326"/>
      <c r="BS7" s="325"/>
      <c r="BT7" s="279"/>
      <c r="BU7" s="279"/>
      <c r="BV7" s="279"/>
      <c r="BW7" s="326"/>
      <c r="BX7" s="325"/>
      <c r="BY7" s="279"/>
      <c r="BZ7" s="279"/>
      <c r="CA7" s="279"/>
      <c r="CB7" s="326"/>
      <c r="CC7" s="325"/>
      <c r="CD7" s="279"/>
      <c r="CE7" s="279"/>
      <c r="CF7" s="279"/>
      <c r="CG7" s="326"/>
      <c r="CH7" s="325"/>
      <c r="CI7" s="279">
        <v>0</v>
      </c>
      <c r="CJ7" s="279">
        <v>0</v>
      </c>
      <c r="CK7" s="279">
        <v>211</v>
      </c>
      <c r="CL7" s="326"/>
      <c r="CM7" s="325"/>
      <c r="CN7" s="279"/>
      <c r="CO7" s="279"/>
      <c r="CP7" s="279"/>
      <c r="CQ7" s="326"/>
      <c r="CR7" s="325"/>
      <c r="CS7" s="279"/>
      <c r="CT7" s="279"/>
      <c r="CU7" s="279"/>
      <c r="CV7" s="326"/>
      <c r="CW7" s="325"/>
      <c r="CX7" s="279"/>
      <c r="CY7" s="279"/>
      <c r="CZ7" s="279"/>
      <c r="DA7" s="326"/>
      <c r="DB7" s="325"/>
      <c r="DC7" s="279"/>
      <c r="DD7" s="279"/>
      <c r="DE7" s="279"/>
      <c r="DF7" s="326"/>
      <c r="DG7" s="325"/>
      <c r="DH7" s="279"/>
      <c r="DI7" s="279"/>
      <c r="DJ7" s="279"/>
      <c r="DK7" s="326"/>
      <c r="DL7" s="325"/>
      <c r="DM7" s="279">
        <v>0</v>
      </c>
      <c r="DN7" s="279">
        <v>0</v>
      </c>
      <c r="DO7" s="279">
        <v>211</v>
      </c>
      <c r="DP7" s="326"/>
      <c r="DQ7" s="325"/>
    </row>
    <row r="8" spans="1:121">
      <c r="A8" s="324">
        <v>44592</v>
      </c>
      <c r="B8" s="279">
        <v>4.8472222222222223</v>
      </c>
      <c r="C8" s="279">
        <v>6.125</v>
      </c>
      <c r="D8" s="279">
        <v>6.333333333333333</v>
      </c>
      <c r="E8" s="326"/>
      <c r="F8" s="325">
        <v>20</v>
      </c>
      <c r="G8" s="279">
        <v>3.0618055555555554</v>
      </c>
      <c r="H8" s="279">
        <v>8.1111111111111107</v>
      </c>
      <c r="I8" s="279">
        <v>6.333333333333333</v>
      </c>
      <c r="J8" s="326">
        <v>2.0833333333333335</v>
      </c>
      <c r="K8" s="325">
        <v>18</v>
      </c>
      <c r="L8" s="279">
        <v>-0.46666666666666412</v>
      </c>
      <c r="M8" s="279">
        <v>5.666666666666667</v>
      </c>
      <c r="N8" s="279">
        <v>5.083333333333333</v>
      </c>
      <c r="O8" s="326"/>
      <c r="P8" s="325">
        <v>16</v>
      </c>
      <c r="Q8" s="279">
        <v>0.2673611111111111</v>
      </c>
      <c r="R8" s="279">
        <v>7.2430555555555554</v>
      </c>
      <c r="S8" s="279">
        <v>6.666666666666667</v>
      </c>
      <c r="T8" s="326"/>
      <c r="U8" s="325">
        <v>6.333333333333333</v>
      </c>
      <c r="V8" s="279">
        <v>5.6805555555555554</v>
      </c>
      <c r="W8" s="279">
        <v>2.7083333333333335</v>
      </c>
      <c r="X8" s="279">
        <v>3.1666666666666665</v>
      </c>
      <c r="Y8" s="326"/>
      <c r="Z8" s="325">
        <v>10</v>
      </c>
      <c r="AA8" s="279">
        <v>7.333333333333333</v>
      </c>
      <c r="AB8" s="279">
        <v>8.2152777777777786</v>
      </c>
      <c r="AC8" s="279">
        <v>6.333333333333333</v>
      </c>
      <c r="AD8" s="326">
        <v>2.0833333333333335</v>
      </c>
      <c r="AE8" s="325">
        <v>17</v>
      </c>
      <c r="AF8" s="279">
        <v>10.625</v>
      </c>
      <c r="AG8" s="279">
        <v>3.1909722222222223</v>
      </c>
      <c r="AH8" s="279">
        <v>3.375</v>
      </c>
      <c r="AI8" s="326"/>
      <c r="AJ8" s="325">
        <v>3.1666666666666665</v>
      </c>
      <c r="AK8" s="279">
        <v>1.6423611111111112</v>
      </c>
      <c r="AL8" s="279">
        <v>4.427083333333333</v>
      </c>
      <c r="AM8" s="279">
        <v>5.125</v>
      </c>
      <c r="AN8" s="326"/>
      <c r="AO8" s="325">
        <v>18</v>
      </c>
      <c r="AP8" s="279">
        <v>1.6687500000000002</v>
      </c>
      <c r="AQ8" s="279">
        <v>4.3576388888888893</v>
      </c>
      <c r="AR8" s="279">
        <v>5.40625</v>
      </c>
      <c r="AS8" s="326"/>
      <c r="AT8" s="325">
        <v>18</v>
      </c>
      <c r="AU8" s="279">
        <v>2.2395833333333335</v>
      </c>
      <c r="AV8" s="279">
        <v>1.5277777777777777</v>
      </c>
      <c r="AW8" s="279">
        <v>1.75</v>
      </c>
      <c r="AX8" s="326"/>
      <c r="AY8" s="325">
        <v>18</v>
      </c>
      <c r="AZ8" s="279">
        <v>2.9486111111111111</v>
      </c>
      <c r="BA8" s="279">
        <v>5.2638888888888893</v>
      </c>
      <c r="BB8" s="279">
        <v>5.375</v>
      </c>
      <c r="BC8" s="326"/>
      <c r="BD8" s="325">
        <v>17</v>
      </c>
      <c r="BE8" s="279">
        <v>-1.0138888888888848</v>
      </c>
      <c r="BF8" s="279">
        <v>5.7673611111111107</v>
      </c>
      <c r="BG8" s="279">
        <v>5.1006944444444446</v>
      </c>
      <c r="BH8" s="326"/>
      <c r="BI8" s="325">
        <v>15</v>
      </c>
      <c r="BJ8" s="279">
        <v>0</v>
      </c>
      <c r="BK8" s="279">
        <v>1.6354166666666665</v>
      </c>
      <c r="BL8" s="279">
        <v>1.5729166666666665</v>
      </c>
      <c r="BM8" s="326"/>
      <c r="BN8" s="325">
        <v>0</v>
      </c>
      <c r="BO8" s="279">
        <v>-1.4409722222222328</v>
      </c>
      <c r="BP8" s="279">
        <v>4.2777777777777777</v>
      </c>
      <c r="BQ8" s="279">
        <v>3.875</v>
      </c>
      <c r="BR8" s="326"/>
      <c r="BS8" s="325">
        <v>20</v>
      </c>
      <c r="BT8" s="279">
        <v>3.8756944444444446</v>
      </c>
      <c r="BU8" s="279">
        <v>6.8888888888888893</v>
      </c>
      <c r="BV8" s="279">
        <v>5.3923611111111107</v>
      </c>
      <c r="BW8" s="326"/>
      <c r="BX8" s="325">
        <v>2</v>
      </c>
      <c r="BY8" s="279">
        <v>-0.56249999999999822</v>
      </c>
      <c r="BZ8" s="279">
        <v>5.65625</v>
      </c>
      <c r="CA8" s="279">
        <v>6.666666666666667</v>
      </c>
      <c r="CB8" s="326"/>
      <c r="CC8" s="325">
        <v>4</v>
      </c>
      <c r="CD8" s="279">
        <v>-0.51736111111111471</v>
      </c>
      <c r="CE8" s="279">
        <v>6.4340277777777777</v>
      </c>
      <c r="CF8" s="279">
        <v>6.333333333333333</v>
      </c>
      <c r="CG8" s="326"/>
      <c r="CH8" s="325">
        <v>22</v>
      </c>
      <c r="CI8" s="279"/>
      <c r="CJ8" s="279"/>
      <c r="CK8" s="279"/>
      <c r="CL8" s="326"/>
      <c r="CM8" s="325"/>
      <c r="CN8" s="279">
        <v>-2.2951388888888893</v>
      </c>
      <c r="CO8" s="279">
        <v>5.4652777777777777</v>
      </c>
      <c r="CP8" s="279">
        <v>5.3923611111111107</v>
      </c>
      <c r="CQ8" s="326"/>
      <c r="CR8" s="325">
        <v>20</v>
      </c>
      <c r="CS8" s="279">
        <v>5.020833333333333</v>
      </c>
      <c r="CT8" s="279">
        <v>6.8993055555555554</v>
      </c>
      <c r="CU8" s="279">
        <v>6.708333333333333</v>
      </c>
      <c r="CV8" s="326">
        <v>2.0833333333333335</v>
      </c>
      <c r="CW8" s="325">
        <v>19</v>
      </c>
      <c r="CX8" s="279">
        <v>2.6173611111111112</v>
      </c>
      <c r="CY8" s="279">
        <v>4.6805555555555554</v>
      </c>
      <c r="CZ8" s="279">
        <v>5.916666666666667</v>
      </c>
      <c r="DA8" s="326"/>
      <c r="DB8" s="325">
        <v>20</v>
      </c>
      <c r="DC8" s="279">
        <v>0.36180555555555555</v>
      </c>
      <c r="DD8" s="279">
        <v>0</v>
      </c>
      <c r="DE8" s="279">
        <v>0</v>
      </c>
      <c r="DF8" s="326"/>
      <c r="DG8" s="325">
        <v>15</v>
      </c>
      <c r="DH8" s="279">
        <v>3.7986111111111112</v>
      </c>
      <c r="DI8" s="279">
        <v>6.208333333333333</v>
      </c>
      <c r="DJ8" s="279">
        <v>5.083333333333333</v>
      </c>
      <c r="DK8" s="326">
        <v>1.5833333333333335</v>
      </c>
      <c r="DL8" s="325">
        <v>18</v>
      </c>
      <c r="DM8" s="279">
        <v>49.692361111111111</v>
      </c>
      <c r="DN8" s="279">
        <v>110.74999999999999</v>
      </c>
      <c r="DO8" s="279">
        <v>106.98958333333333</v>
      </c>
      <c r="DP8" s="326">
        <v>7.8333333333333339</v>
      </c>
      <c r="DQ8" s="325">
        <v>316.5</v>
      </c>
    </row>
    <row r="9" spans="1:121">
      <c r="A9" s="322" t="s">
        <v>215</v>
      </c>
      <c r="B9" s="279">
        <v>4.8472222222222223</v>
      </c>
      <c r="C9" s="279">
        <v>6.125</v>
      </c>
      <c r="D9" s="279">
        <v>6.333333333333333</v>
      </c>
      <c r="E9" s="326"/>
      <c r="F9" s="325">
        <v>20</v>
      </c>
      <c r="G9" s="279">
        <v>3.0618055555555554</v>
      </c>
      <c r="H9" s="279">
        <v>8.1111111111111107</v>
      </c>
      <c r="I9" s="279">
        <v>6.333333333333333</v>
      </c>
      <c r="J9" s="326">
        <v>2.0833333333333335</v>
      </c>
      <c r="K9" s="325">
        <v>18</v>
      </c>
      <c r="L9" s="279">
        <v>-0.46666666666666412</v>
      </c>
      <c r="M9" s="279">
        <v>5.666666666666667</v>
      </c>
      <c r="N9" s="279">
        <v>5.083333333333333</v>
      </c>
      <c r="O9" s="326"/>
      <c r="P9" s="325">
        <v>16</v>
      </c>
      <c r="Q9" s="279">
        <v>0.2673611111111111</v>
      </c>
      <c r="R9" s="279">
        <v>7.2430555555555554</v>
      </c>
      <c r="S9" s="279">
        <v>6.666666666666667</v>
      </c>
      <c r="T9" s="326"/>
      <c r="U9" s="325">
        <v>6.333333333333333</v>
      </c>
      <c r="V9" s="279">
        <v>5.6805555555555554</v>
      </c>
      <c r="W9" s="279">
        <v>2.7083333333333335</v>
      </c>
      <c r="X9" s="279">
        <v>3.1666666666666665</v>
      </c>
      <c r="Y9" s="326"/>
      <c r="Z9" s="325">
        <v>10</v>
      </c>
      <c r="AA9" s="279">
        <v>7.333333333333333</v>
      </c>
      <c r="AB9" s="279">
        <v>8.2152777777777786</v>
      </c>
      <c r="AC9" s="279">
        <v>6.333333333333333</v>
      </c>
      <c r="AD9" s="326">
        <v>2.0833333333333335</v>
      </c>
      <c r="AE9" s="325">
        <v>17</v>
      </c>
      <c r="AF9" s="279">
        <v>10.625</v>
      </c>
      <c r="AG9" s="279">
        <v>3.1909722222222223</v>
      </c>
      <c r="AH9" s="279">
        <v>3.375</v>
      </c>
      <c r="AI9" s="326"/>
      <c r="AJ9" s="325">
        <v>3.1666666666666665</v>
      </c>
      <c r="AK9" s="279">
        <v>1.6423611111111112</v>
      </c>
      <c r="AL9" s="279">
        <v>4.427083333333333</v>
      </c>
      <c r="AM9" s="279">
        <v>5.125</v>
      </c>
      <c r="AN9" s="326"/>
      <c r="AO9" s="325">
        <v>18</v>
      </c>
      <c r="AP9" s="279">
        <v>1.6687500000000002</v>
      </c>
      <c r="AQ9" s="279">
        <v>4.3576388888888893</v>
      </c>
      <c r="AR9" s="279">
        <v>5.40625</v>
      </c>
      <c r="AS9" s="326"/>
      <c r="AT9" s="325">
        <v>18</v>
      </c>
      <c r="AU9" s="279">
        <v>2.2395833333333335</v>
      </c>
      <c r="AV9" s="279">
        <v>1.5277777777777777</v>
      </c>
      <c r="AW9" s="279">
        <v>1.75</v>
      </c>
      <c r="AX9" s="326"/>
      <c r="AY9" s="325">
        <v>18</v>
      </c>
      <c r="AZ9" s="279">
        <v>2.9486111111111111</v>
      </c>
      <c r="BA9" s="279">
        <v>5.2638888888888893</v>
      </c>
      <c r="BB9" s="279">
        <v>5.375</v>
      </c>
      <c r="BC9" s="326"/>
      <c r="BD9" s="325">
        <v>17</v>
      </c>
      <c r="BE9" s="279">
        <v>-1.0138888888888848</v>
      </c>
      <c r="BF9" s="279">
        <v>5.7673611111111107</v>
      </c>
      <c r="BG9" s="279">
        <v>5.1006944444444446</v>
      </c>
      <c r="BH9" s="326"/>
      <c r="BI9" s="325">
        <v>15</v>
      </c>
      <c r="BJ9" s="279">
        <v>0</v>
      </c>
      <c r="BK9" s="279">
        <v>1.6354166666666665</v>
      </c>
      <c r="BL9" s="279">
        <v>1.5729166666666665</v>
      </c>
      <c r="BM9" s="326"/>
      <c r="BN9" s="325">
        <v>0</v>
      </c>
      <c r="BO9" s="279">
        <v>-1.4409722222222328</v>
      </c>
      <c r="BP9" s="279">
        <v>4.2777777777777777</v>
      </c>
      <c r="BQ9" s="279">
        <v>3.875</v>
      </c>
      <c r="BR9" s="326"/>
      <c r="BS9" s="325">
        <v>20</v>
      </c>
      <c r="BT9" s="279">
        <v>3.8756944444444446</v>
      </c>
      <c r="BU9" s="279">
        <v>6.8888888888888893</v>
      </c>
      <c r="BV9" s="279">
        <v>5.3923611111111107</v>
      </c>
      <c r="BW9" s="326"/>
      <c r="BX9" s="325">
        <v>2</v>
      </c>
      <c r="BY9" s="279">
        <v>-0.56249999999999822</v>
      </c>
      <c r="BZ9" s="279">
        <v>5.65625</v>
      </c>
      <c r="CA9" s="279">
        <v>6.666666666666667</v>
      </c>
      <c r="CB9" s="326"/>
      <c r="CC9" s="325">
        <v>4</v>
      </c>
      <c r="CD9" s="279">
        <v>-0.51736111111111471</v>
      </c>
      <c r="CE9" s="279">
        <v>6.4340277777777777</v>
      </c>
      <c r="CF9" s="279">
        <v>6.333333333333333</v>
      </c>
      <c r="CG9" s="326"/>
      <c r="CH9" s="325">
        <v>22</v>
      </c>
      <c r="CI9" s="279">
        <v>0</v>
      </c>
      <c r="CJ9" s="279">
        <v>0</v>
      </c>
      <c r="CK9" s="279">
        <v>211</v>
      </c>
      <c r="CL9" s="326"/>
      <c r="CM9" s="325"/>
      <c r="CN9" s="279">
        <v>-2.2951388888888893</v>
      </c>
      <c r="CO9" s="279">
        <v>5.4652777777777777</v>
      </c>
      <c r="CP9" s="279">
        <v>5.3923611111111107</v>
      </c>
      <c r="CQ9" s="326"/>
      <c r="CR9" s="325">
        <v>20</v>
      </c>
      <c r="CS9" s="279">
        <v>5.020833333333333</v>
      </c>
      <c r="CT9" s="279">
        <v>6.8993055555555554</v>
      </c>
      <c r="CU9" s="279">
        <v>6.708333333333333</v>
      </c>
      <c r="CV9" s="326">
        <v>2.0833333333333335</v>
      </c>
      <c r="CW9" s="325">
        <v>19</v>
      </c>
      <c r="CX9" s="279">
        <v>2.6173611111111112</v>
      </c>
      <c r="CY9" s="279">
        <v>4.6805555555555554</v>
      </c>
      <c r="CZ9" s="279">
        <v>5.916666666666667</v>
      </c>
      <c r="DA9" s="326"/>
      <c r="DB9" s="325">
        <v>20</v>
      </c>
      <c r="DC9" s="279">
        <v>0.36180555555555555</v>
      </c>
      <c r="DD9" s="279">
        <v>0</v>
      </c>
      <c r="DE9" s="279">
        <v>0</v>
      </c>
      <c r="DF9" s="326"/>
      <c r="DG9" s="325">
        <v>15</v>
      </c>
      <c r="DH9" s="279">
        <v>3.7986111111111112</v>
      </c>
      <c r="DI9" s="279">
        <v>6.208333333333333</v>
      </c>
      <c r="DJ9" s="279">
        <v>5.083333333333333</v>
      </c>
      <c r="DK9" s="326">
        <v>1.5833333333333335</v>
      </c>
      <c r="DL9" s="325">
        <v>18</v>
      </c>
      <c r="DM9" s="279">
        <v>49.692361111111111</v>
      </c>
      <c r="DN9" s="279">
        <v>110.74999999999999</v>
      </c>
      <c r="DO9" s="279">
        <v>317.98958333333331</v>
      </c>
      <c r="DP9" s="326">
        <v>7.8333333333333339</v>
      </c>
      <c r="DQ9" s="325">
        <v>316.5</v>
      </c>
    </row>
    <row r="21" spans="2:7">
      <c r="B21" s="279">
        <f>+GETPIVOTDATA("Report 2021 ",$A$3,"Mois",DATE(2022,1,31),"PRENOM","ALEX")+GETPIVOTDATA("H Prestées ",$A$3,"Mois",DATE(2022,1,31),"PRENOM","ALEX")-GETPIVOTDATA("H à Faire ",$A$3,"Mois",DATE(2022,1,31),"PRENOM","ALEX")-GETPIVOTDATA("H de relances ",$A$3,"Mois",DATE(2022,1,31),"PRENOM","ALEX")</f>
        <v>4.6388888888888884</v>
      </c>
      <c r="G21" s="279"/>
    </row>
  </sheetData>
  <pageMargins left="0.7" right="0.7" top="0.75" bottom="0.75" header="0.3" footer="0.3"/>
  <pageSetup paperSize="9" orientation="portrait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705FC-9D1D-45B1-ACAF-6E03E38B0849}">
  <dimension ref="A1:AA53"/>
  <sheetViews>
    <sheetView zoomScale="115" zoomScaleNormal="115" workbookViewId="0">
      <pane xSplit="4" ySplit="6" topLeftCell="E7" activePane="bottomRight" state="frozen"/>
      <selection activeCell="P1" sqref="P1:P2"/>
      <selection pane="topRight" activeCell="P1" sqref="P1:P2"/>
      <selection pane="bottomLeft" activeCell="P1" sqref="P1:P2"/>
      <selection pane="bottomRight" activeCell="Q1" sqref="Q1"/>
    </sheetView>
  </sheetViews>
  <sheetFormatPr baseColWidth="10" defaultColWidth="11.44140625" defaultRowHeight="13.2"/>
  <cols>
    <col min="1" max="1" width="4" style="161" bestFit="1" customWidth="1"/>
    <col min="2" max="3" width="18.33203125" style="161" customWidth="1"/>
    <col min="4" max="4" width="14.44140625" style="161" bestFit="1" customWidth="1"/>
    <col min="5" max="7" width="12.6640625" style="161" customWidth="1"/>
    <col min="8" max="9" width="14" style="161" customWidth="1"/>
    <col min="10" max="10" width="14" style="307" customWidth="1"/>
    <col min="11" max="11" width="14" style="161" customWidth="1"/>
    <col min="12" max="13" width="14" style="36" customWidth="1"/>
    <col min="14" max="17" width="14" style="161" customWidth="1"/>
    <col min="18" max="18" width="11.77734375" style="161" customWidth="1"/>
    <col min="19" max="19" width="11.44140625" style="161"/>
    <col min="20" max="23" width="11.44140625" style="307" hidden="1" customWidth="1"/>
    <col min="24" max="27" width="11.44140625" style="161" hidden="1" customWidth="1"/>
    <col min="28" max="16384" width="11.44140625" style="161"/>
  </cols>
  <sheetData>
    <row r="1" spans="1:27">
      <c r="A1" s="367" t="s">
        <v>63</v>
      </c>
      <c r="B1" s="367"/>
      <c r="C1" s="35">
        <f ca="1">TODAY()</f>
        <v>44627</v>
      </c>
    </row>
    <row r="2" spans="1:27" ht="13.8" thickBot="1"/>
    <row r="3" spans="1:27" ht="27" customHeight="1" thickBot="1">
      <c r="A3" s="368">
        <f>+'(SB) SONIA 2022 (1)'!J2</f>
        <v>44562</v>
      </c>
      <c r="B3" s="369"/>
      <c r="C3" s="369"/>
      <c r="D3" s="370"/>
    </row>
    <row r="4" spans="1:27">
      <c r="E4" s="168"/>
      <c r="F4" s="168"/>
      <c r="G4" s="168"/>
    </row>
    <row r="5" spans="1:27" ht="13.8" thickBot="1">
      <c r="E5" s="169"/>
      <c r="F5" s="169"/>
      <c r="G5" s="169"/>
    </row>
    <row r="6" spans="1:27" s="152" customFormat="1" ht="19.2" customHeight="1" thickBot="1">
      <c r="A6" s="180" t="s">
        <v>0</v>
      </c>
      <c r="B6" s="180" t="s">
        <v>217</v>
      </c>
      <c r="C6" s="180" t="s">
        <v>64</v>
      </c>
      <c r="D6" s="180" t="s">
        <v>65</v>
      </c>
      <c r="E6" s="180" t="s">
        <v>66</v>
      </c>
      <c r="F6" s="181" t="s">
        <v>182</v>
      </c>
      <c r="G6" s="182" t="s">
        <v>67</v>
      </c>
      <c r="H6" s="181" t="s">
        <v>202</v>
      </c>
      <c r="I6" s="181" t="s">
        <v>68</v>
      </c>
      <c r="J6" s="181" t="s">
        <v>69</v>
      </c>
      <c r="K6" s="181" t="s">
        <v>213</v>
      </c>
      <c r="L6" s="181" t="s">
        <v>203</v>
      </c>
      <c r="M6" s="179" t="s">
        <v>70</v>
      </c>
      <c r="N6" s="179" t="s">
        <v>71</v>
      </c>
      <c r="O6" s="179" t="s">
        <v>204</v>
      </c>
      <c r="P6" s="179" t="s">
        <v>205</v>
      </c>
      <c r="Q6" s="179" t="s">
        <v>206</v>
      </c>
      <c r="R6" s="179" t="s">
        <v>72</v>
      </c>
      <c r="S6" s="181" t="s">
        <v>73</v>
      </c>
      <c r="T6" s="365" t="s">
        <v>226</v>
      </c>
      <c r="U6" s="365" t="s">
        <v>230</v>
      </c>
      <c r="V6" s="365" t="s">
        <v>233</v>
      </c>
      <c r="W6" s="365" t="s">
        <v>250</v>
      </c>
      <c r="X6" s="327" t="s">
        <v>212</v>
      </c>
      <c r="Y6" s="327" t="s">
        <v>227</v>
      </c>
      <c r="Z6" s="332" t="s">
        <v>228</v>
      </c>
      <c r="AA6" s="332" t="s">
        <v>229</v>
      </c>
    </row>
    <row r="7" spans="1:27" s="152" customFormat="1" ht="19.2" customHeight="1">
      <c r="A7" s="38">
        <v>1</v>
      </c>
      <c r="B7" s="323">
        <v>44592</v>
      </c>
      <c r="C7" s="190" t="s">
        <v>74</v>
      </c>
      <c r="D7" s="39"/>
      <c r="E7" s="171"/>
      <c r="F7" s="172"/>
      <c r="G7" s="173"/>
      <c r="H7" s="192"/>
      <c r="I7" s="317">
        <f>+'(ADG) ALEX 2022 (1)'!P44</f>
        <v>6.125</v>
      </c>
      <c r="J7" s="1">
        <v>6.333333333333333</v>
      </c>
      <c r="K7" s="1"/>
      <c r="L7" s="172"/>
      <c r="M7" s="177">
        <v>41883</v>
      </c>
      <c r="N7" s="320" t="str">
        <f t="shared" ref="N7:N45" ca="1" si="0">IF(G7="ETUDIANT","Etudiant",DATEDIF(M7,TODAY(),"y")&amp;" ans "&amp;DATEDIF(M7,TODAY(),"ym")&amp;" mois")</f>
        <v>7 ans 6 mois</v>
      </c>
      <c r="O7" s="183" t="s">
        <v>208</v>
      </c>
      <c r="P7" s="362" t="str">
        <f>IF(Tableau1[[#This Row],[Contrat]]="CDD","DATE ?",IF(Tableau1[[#This Row],[Contrat]]="ETUDIANT","DATE ?",IF(Tableau1[[#This Row],[Contrat]]="CDI","/")))</f>
        <v>/</v>
      </c>
      <c r="Q7" s="363" t="str">
        <f>IF(Tableau1[[#This Row],[Contrat]]="CDD","DATE ?",IF(Tableau1[[#This Row],[Contrat]]="ETUDIANT","DATE ?",IF(Tableau1[[#This Row],[Contrat]]="CDI","/")))</f>
        <v>/</v>
      </c>
      <c r="R7" s="363"/>
      <c r="S7" s="364" t="str">
        <f t="shared" ref="S7:S45" ca="1" si="1">DATEDIF(R7,TODAY(),"y")&amp;" ans "</f>
        <v xml:space="preserve">122 ans </v>
      </c>
      <c r="T7" s="329">
        <f t="shared" ref="T7:T45" ca="1" si="2">TODAY()</f>
        <v>44627</v>
      </c>
      <c r="U7" s="333">
        <f>+'[1]Bilan 2021'!$B$91</f>
        <v>4.8472222222222134</v>
      </c>
      <c r="V7" s="333">
        <f>-Tableau1[[#This Row],[Report 2021]]</f>
        <v>-4.8472222222222134</v>
      </c>
      <c r="W7" s="223" t="s">
        <v>251</v>
      </c>
      <c r="X7" s="223" t="e">
        <f ca="1">DATEDIF(Tableau1[[#This Row],[DDN]]-Tableau1[[#This Row],[Colonne3]],Tableau1[[#This Row],[Aujourd''hui]],"ym")</f>
        <v>#NUM!</v>
      </c>
      <c r="Y7" s="223" t="e">
        <f ca="1">DATEDIF(Tableau1[[#This Row],[DDN]]-Tableau1[[#This Row],[Colonne3]],Tableau1[[#This Row],[Aujourd''hui]],"md")</f>
        <v>#NUM!</v>
      </c>
      <c r="Z7" s="331">
        <v>7</v>
      </c>
      <c r="AA7" t="e">
        <f ca="1">AND(Tableau1[[#This Row],[Colonne1]]=0,Tableau1[[#This Row],[Colonne2]]&lt;=$Z$7)</f>
        <v>#NUM!</v>
      </c>
    </row>
    <row r="8" spans="1:27" ht="19.2" customHeight="1">
      <c r="A8" s="38">
        <v>2</v>
      </c>
      <c r="B8" s="323">
        <v>44592</v>
      </c>
      <c r="C8" s="190" t="s">
        <v>79</v>
      </c>
      <c r="D8" s="39"/>
      <c r="E8" s="174"/>
      <c r="F8" s="172"/>
      <c r="G8" s="173"/>
      <c r="H8" s="193"/>
      <c r="I8" s="189">
        <f>+'(AF) ALISSON 2022 (1)'!P44</f>
        <v>8.1111111111111107</v>
      </c>
      <c r="J8" s="187">
        <v>6.333333333333333</v>
      </c>
      <c r="K8" s="187">
        <v>2.0833333333333335</v>
      </c>
      <c r="L8" s="173"/>
      <c r="M8" s="184">
        <v>43832</v>
      </c>
      <c r="N8" s="184" t="str">
        <f t="shared" ca="1" si="0"/>
        <v>2 ans 2 mois</v>
      </c>
      <c r="O8" s="178" t="s">
        <v>208</v>
      </c>
      <c r="P8" s="178" t="str">
        <f>IF(Tableau1[[#This Row],[Contrat]]="CDD","DATE ?",IF(Tableau1[[#This Row],[Contrat]]="ETUDIANT","DATE ?",IF(Tableau1[[#This Row],[Contrat]]="CDI","/")))</f>
        <v>/</v>
      </c>
      <c r="Q8" s="177" t="str">
        <f>IF(Tableau1[[#This Row],[Contrat]]="CDD","DATE ?",IF(Tableau1[[#This Row],[Contrat]]="ETUDIANT","DATE ?",IF(Tableau1[[#This Row],[Contrat]]="CDI","/")))</f>
        <v>/</v>
      </c>
      <c r="R8" s="184"/>
      <c r="S8" s="184" t="str">
        <f t="shared" ca="1" si="1"/>
        <v xml:space="preserve">122 ans </v>
      </c>
      <c r="T8" s="328">
        <f t="shared" ca="1" si="2"/>
        <v>44627</v>
      </c>
      <c r="U8" s="334">
        <f>+'[1]Bilan 2021'!$C$91</f>
        <v>3.0618055555555599</v>
      </c>
      <c r="V8" s="334">
        <f>-Tableau1[[#This Row],[Report 2021]]</f>
        <v>-3.0618055555555599</v>
      </c>
      <c r="W8" s="330" t="s">
        <v>251</v>
      </c>
      <c r="X8" s="330" t="e">
        <f ca="1">DATEDIF(Tableau1[[#This Row],[DDN]]-Tableau1[[#This Row],[Colonne3]],Tableau1[[#This Row],[Aujourd''hui]],"ym")</f>
        <v>#NUM!</v>
      </c>
      <c r="Y8" s="330" t="e">
        <f ca="1">DATEDIF(Tableau1[[#This Row],[DDN]]-Tableau1[[#This Row],[Colonne3]],Tableau1[[#This Row],[Aujourd''hui]],"md")</f>
        <v>#NUM!</v>
      </c>
      <c r="Z8" s="331">
        <v>7</v>
      </c>
      <c r="AA8" s="331" t="e">
        <f ca="1">AND(Tableau1[[#This Row],[Colonne1]]=0,Tableau1[[#This Row],[Colonne2]]&lt;=$Z$7)</f>
        <v>#NUM!</v>
      </c>
    </row>
    <row r="9" spans="1:27" ht="19.2" customHeight="1">
      <c r="A9" s="38">
        <v>3</v>
      </c>
      <c r="B9" s="323">
        <v>44592</v>
      </c>
      <c r="C9" s="190" t="s">
        <v>80</v>
      </c>
      <c r="D9" s="39"/>
      <c r="E9" s="171"/>
      <c r="F9" s="172"/>
      <c r="G9" s="173"/>
      <c r="H9" s="193"/>
      <c r="I9" s="189">
        <f>+'(AS) AMELIE 2022 (1)'!P44</f>
        <v>5.666666666666667</v>
      </c>
      <c r="J9" s="187">
        <v>5.083333333333333</v>
      </c>
      <c r="K9" s="187"/>
      <c r="L9" s="173"/>
      <c r="M9" s="184">
        <v>43710</v>
      </c>
      <c r="N9" s="184" t="str">
        <f t="shared" ca="1" si="0"/>
        <v>2 ans 6 mois</v>
      </c>
      <c r="O9" s="178" t="s">
        <v>208</v>
      </c>
      <c r="P9" s="178" t="str">
        <f>IF(Tableau1[[#This Row],[Contrat]]="CDD","DATE ?",IF(Tableau1[[#This Row],[Contrat]]="ETUDIANT","DATE ?",IF(Tableau1[[#This Row],[Contrat]]="CDI","/")))</f>
        <v>/</v>
      </c>
      <c r="Q9" s="177" t="str">
        <f>IF(Tableau1[[#This Row],[Contrat]]="CDD","DATE ?",IF(Tableau1[[#This Row],[Contrat]]="ETUDIANT","DATE ?",IF(Tableau1[[#This Row],[Contrat]]="CDI","/")))</f>
        <v>/</v>
      </c>
      <c r="R9" s="184"/>
      <c r="S9" s="364" t="str">
        <f t="shared" ca="1" si="1"/>
        <v xml:space="preserve">122 ans </v>
      </c>
      <c r="T9" s="328">
        <f t="shared" ca="1" si="2"/>
        <v>44627</v>
      </c>
      <c r="U9" s="334">
        <f>+'[1]Bilan 2021'!$D$91</f>
        <v>-0.46666666666666412</v>
      </c>
      <c r="V9" s="334">
        <f>-Tableau1[[#This Row],[Report 2021]]</f>
        <v>0.46666666666666412</v>
      </c>
      <c r="W9" s="223" t="s">
        <v>251</v>
      </c>
      <c r="X9" s="330" t="e">
        <f ca="1">DATEDIF(Tableau1[[#This Row],[DDN]]-Tableau1[[#This Row],[Colonne3]],Tableau1[[#This Row],[Aujourd''hui]],"ym")</f>
        <v>#NUM!</v>
      </c>
      <c r="Y9" s="330" t="e">
        <f ca="1">DATEDIF(Tableau1[[#This Row],[DDN]]-Tableau1[[#This Row],[Colonne3]],Tableau1[[#This Row],[Aujourd''hui]],"md")</f>
        <v>#NUM!</v>
      </c>
      <c r="Z9" s="331">
        <v>7</v>
      </c>
      <c r="AA9" s="331" t="e">
        <f ca="1">AND(Tableau1[[#This Row],[Colonne1]]=0,Tableau1[[#This Row],[Colonne2]]&lt;=$Z$7)</f>
        <v>#NUM!</v>
      </c>
    </row>
    <row r="10" spans="1:27" ht="19.2" customHeight="1">
      <c r="A10" s="38">
        <v>4</v>
      </c>
      <c r="B10" s="323">
        <v>44592</v>
      </c>
      <c r="C10" s="190" t="s">
        <v>83</v>
      </c>
      <c r="D10" s="39"/>
      <c r="E10" s="174"/>
      <c r="F10" s="172"/>
      <c r="G10" s="173"/>
      <c r="H10" s="193"/>
      <c r="I10" s="189">
        <f>+'(BL) BERENGERE 2022 (1)'!P44</f>
        <v>7.2430555555555562</v>
      </c>
      <c r="J10" s="187">
        <v>6.666666666666667</v>
      </c>
      <c r="K10" s="187"/>
      <c r="L10" s="187"/>
      <c r="M10" s="184">
        <v>40343</v>
      </c>
      <c r="N10" s="184" t="str">
        <f t="shared" ca="1" si="0"/>
        <v>11 ans 8 mois</v>
      </c>
      <c r="O10" s="178" t="s">
        <v>208</v>
      </c>
      <c r="P10" s="178" t="str">
        <f>IF(Tableau1[[#This Row],[Contrat]]="CDD","DATE ?",IF(Tableau1[[#This Row],[Contrat]]="ETUDIANT","DATE ?",IF(Tableau1[[#This Row],[Contrat]]="CDI","/")))</f>
        <v>/</v>
      </c>
      <c r="Q10" s="177" t="str">
        <f>IF(Tableau1[[#This Row],[Contrat]]="CDD","DATE ?",IF(Tableau1[[#This Row],[Contrat]]="ETUDIANT","DATE ?",IF(Tableau1[[#This Row],[Contrat]]="CDI","/")))</f>
        <v>/</v>
      </c>
      <c r="R10" s="184"/>
      <c r="S10" s="184" t="str">
        <f t="shared" ca="1" si="1"/>
        <v xml:space="preserve">122 ans </v>
      </c>
      <c r="T10" s="328">
        <f t="shared" ca="1" si="2"/>
        <v>44627</v>
      </c>
      <c r="U10" s="334">
        <f>+'[1]Bilan 2021'!$E$91</f>
        <v>0.26736111111110406</v>
      </c>
      <c r="V10" s="334">
        <f>-Tableau1[[#This Row],[Report 2021]]</f>
        <v>-0.26736111111110406</v>
      </c>
      <c r="W10" s="330" t="s">
        <v>251</v>
      </c>
      <c r="X10" s="330" t="e">
        <f ca="1">DATEDIF(Tableau1[[#This Row],[DDN]]-Tableau1[[#This Row],[Colonne3]],Tableau1[[#This Row],[Aujourd''hui]],"ym")</f>
        <v>#NUM!</v>
      </c>
      <c r="Y10" s="330" t="e">
        <f ca="1">DATEDIF(Tableau1[[#This Row],[DDN]]-Tableau1[[#This Row],[Colonne3]],Tableau1[[#This Row],[Aujourd''hui]],"md")</f>
        <v>#NUM!</v>
      </c>
      <c r="Z10" s="331">
        <v>7</v>
      </c>
      <c r="AA10" s="331" t="e">
        <f ca="1">AND(Tableau1[[#This Row],[Colonne1]]=0,Tableau1[[#This Row],[Colonne2]]&lt;=$Z$7)</f>
        <v>#NUM!</v>
      </c>
    </row>
    <row r="11" spans="1:27" ht="19.2" hidden="1" customHeight="1">
      <c r="A11" s="38">
        <v>5</v>
      </c>
      <c r="B11" s="323">
        <v>44592</v>
      </c>
      <c r="C11" s="190" t="s">
        <v>84</v>
      </c>
      <c r="D11" s="39" t="s">
        <v>85</v>
      </c>
      <c r="E11" s="171" t="s">
        <v>86</v>
      </c>
      <c r="F11" s="172" t="s">
        <v>185</v>
      </c>
      <c r="G11" s="173" t="s">
        <v>87</v>
      </c>
      <c r="H11" s="193"/>
      <c r="I11" s="189">
        <f>+'(BC) BETTY 2022 (1)'!P44</f>
        <v>2.708333333333333</v>
      </c>
      <c r="J11" s="187">
        <v>3.1666666666666665</v>
      </c>
      <c r="K11" s="187"/>
      <c r="L11" s="173">
        <v>10</v>
      </c>
      <c r="M11" s="184">
        <v>43347</v>
      </c>
      <c r="N11" s="184" t="str">
        <f t="shared" ca="1" si="0"/>
        <v>3 ans 6 mois</v>
      </c>
      <c r="O11" s="178" t="s">
        <v>208</v>
      </c>
      <c r="P11" s="178" t="str">
        <f>IF(Tableau1[[#This Row],[Contrat]]="CDD","DATE ?",IF(Tableau1[[#This Row],[Contrat]]="ETUDIANT","DATE ?",IF(Tableau1[[#This Row],[Contrat]]="CDI","/")))</f>
        <v>/</v>
      </c>
      <c r="Q11" s="177" t="str">
        <f>IF(Tableau1[[#This Row],[Contrat]]="CDD","DATE ?",IF(Tableau1[[#This Row],[Contrat]]="ETUDIANT","DATE ?",IF(Tableau1[[#This Row],[Contrat]]="CDI","/")))</f>
        <v>/</v>
      </c>
      <c r="R11" s="184">
        <v>25248</v>
      </c>
      <c r="S11" s="364" t="str">
        <f t="shared" ca="1" si="1"/>
        <v xml:space="preserve">53 ans </v>
      </c>
      <c r="T11" s="328">
        <f t="shared" ca="1" si="2"/>
        <v>44627</v>
      </c>
      <c r="U11" s="334">
        <f>+'[1]Bilan 2021'!$F$91</f>
        <v>5.6805555555555483</v>
      </c>
      <c r="V11" s="334">
        <f>-Tableau1[[#This Row],[Report 2021]]</f>
        <v>-5.6805555555555483</v>
      </c>
      <c r="W11" s="223" t="s">
        <v>251</v>
      </c>
      <c r="X11" s="330">
        <f ca="1">DATEDIF(Tableau1[[#This Row],[DDN]]-Tableau1[[#This Row],[Colonne3]],Tableau1[[#This Row],[Aujourd''hui]],"ym")</f>
        <v>1</v>
      </c>
      <c r="Y11" s="330">
        <f ca="1">DATEDIF(Tableau1[[#This Row],[DDN]]-Tableau1[[#This Row],[Colonne3]],Tableau1[[#This Row],[Aujourd''hui]],"md")</f>
        <v>0</v>
      </c>
      <c r="Z11" s="331">
        <v>7</v>
      </c>
      <c r="AA11" s="331" t="b">
        <f ca="1">AND(Tableau1[[#This Row],[Colonne1]]=0,Tableau1[[#This Row],[Colonne2]]&lt;=$Z$7)</f>
        <v>0</v>
      </c>
    </row>
    <row r="12" spans="1:27" s="41" customFormat="1" ht="19.2" customHeight="1">
      <c r="A12" s="38">
        <v>6</v>
      </c>
      <c r="B12" s="323">
        <v>44592</v>
      </c>
      <c r="C12" s="190" t="s">
        <v>108</v>
      </c>
      <c r="D12" s="39"/>
      <c r="E12" s="171"/>
      <c r="F12" s="172"/>
      <c r="G12" s="173"/>
      <c r="H12" s="193"/>
      <c r="I12" s="189">
        <f>+'(BY) BEYZA 2022 (1)'!P44</f>
        <v>8.2152777777777786</v>
      </c>
      <c r="J12" s="187">
        <v>6.333333333333333</v>
      </c>
      <c r="K12" s="187">
        <v>2.0833333333333335</v>
      </c>
      <c r="L12" s="173"/>
      <c r="M12" s="184">
        <v>44105</v>
      </c>
      <c r="N12" s="184" t="str">
        <f t="shared" ca="1" si="0"/>
        <v>1 ans 5 mois</v>
      </c>
      <c r="O12" s="178" t="s">
        <v>208</v>
      </c>
      <c r="P12" s="178" t="str">
        <f>IF(Tableau1[[#This Row],[Contrat]]="CDD","DATE ?",IF(Tableau1[[#This Row],[Contrat]]="ETUDIANT","DATE ?",IF(Tableau1[[#This Row],[Contrat]]="CDI","/")))</f>
        <v>/</v>
      </c>
      <c r="Q12" s="177" t="str">
        <f>IF(Tableau1[[#This Row],[Contrat]]="CDD","DATE ?",IF(Tableau1[[#This Row],[Contrat]]="ETUDIANT","DATE ?",IF(Tableau1[[#This Row],[Contrat]]="CDI","/")))</f>
        <v>/</v>
      </c>
      <c r="R12" s="184"/>
      <c r="S12" s="184" t="str">
        <f t="shared" ca="1" si="1"/>
        <v xml:space="preserve">122 ans </v>
      </c>
      <c r="T12" s="328">
        <f t="shared" ca="1" si="2"/>
        <v>44627</v>
      </c>
      <c r="U12" s="334">
        <f>+'[1]Bilan 2021'!$G$91</f>
        <v>7.333333333333325</v>
      </c>
      <c r="V12" s="334">
        <f>-Tableau1[[#This Row],[Report 2021]]</f>
        <v>-7.333333333333325</v>
      </c>
      <c r="W12" s="330" t="s">
        <v>251</v>
      </c>
      <c r="X12" s="330" t="e">
        <f ca="1">DATEDIF(Tableau1[[#This Row],[DDN]]-Tableau1[[#This Row],[Colonne3]],Tableau1[[#This Row],[Aujourd''hui]],"ym")</f>
        <v>#NUM!</v>
      </c>
      <c r="Y12" s="330" t="e">
        <f ca="1">DATEDIF(Tableau1[[#This Row],[DDN]]-Tableau1[[#This Row],[Colonne3]],Tableau1[[#This Row],[Aujourd''hui]],"md")</f>
        <v>#NUM!</v>
      </c>
      <c r="Z12" s="331">
        <v>7</v>
      </c>
      <c r="AA12" s="331" t="e">
        <f ca="1">AND(Tableau1[[#This Row],[Colonne1]]=0,Tableau1[[#This Row],[Colonne2]]&lt;=$Z$7)</f>
        <v>#NUM!</v>
      </c>
    </row>
    <row r="13" spans="1:27" ht="19.2" customHeight="1">
      <c r="A13" s="38">
        <v>7</v>
      </c>
      <c r="B13" s="323">
        <v>44592</v>
      </c>
      <c r="C13" s="190" t="s">
        <v>88</v>
      </c>
      <c r="D13" s="39"/>
      <c r="E13" s="174"/>
      <c r="F13" s="172"/>
      <c r="G13" s="173"/>
      <c r="H13" s="193"/>
      <c r="I13" s="189">
        <f>+'(CG) CARO 2022 (1)'!P44</f>
        <v>3.1909722222222219</v>
      </c>
      <c r="J13" s="187">
        <v>3.375</v>
      </c>
      <c r="K13" s="187"/>
      <c r="L13" s="187"/>
      <c r="M13" s="184">
        <v>38580</v>
      </c>
      <c r="N13" s="184" t="str">
        <f t="shared" ca="1" si="0"/>
        <v>16 ans 6 mois</v>
      </c>
      <c r="O13" s="178" t="s">
        <v>208</v>
      </c>
      <c r="P13" s="178" t="str">
        <f>IF(Tableau1[[#This Row],[Contrat]]="CDD","DATE ?",IF(Tableau1[[#This Row],[Contrat]]="ETUDIANT","DATE ?",IF(Tableau1[[#This Row],[Contrat]]="CDI","/")))</f>
        <v>/</v>
      </c>
      <c r="Q13" s="177" t="str">
        <f>IF(Tableau1[[#This Row],[Contrat]]="CDD","DATE ?",IF(Tableau1[[#This Row],[Contrat]]="ETUDIANT","DATE ?",IF(Tableau1[[#This Row],[Contrat]]="CDI","/")))</f>
        <v>/</v>
      </c>
      <c r="R13" s="184"/>
      <c r="S13" s="364" t="str">
        <f t="shared" ca="1" si="1"/>
        <v xml:space="preserve">122 ans </v>
      </c>
      <c r="T13" s="328">
        <f t="shared" ca="1" si="2"/>
        <v>44627</v>
      </c>
      <c r="U13" s="334">
        <f>+'[1]Bilan 2021'!$H$91</f>
        <v>10.624999999999998</v>
      </c>
      <c r="V13" s="334">
        <f>-Tableau1[[#This Row],[Report 2021]]</f>
        <v>-10.624999999999998</v>
      </c>
      <c r="W13" s="223" t="s">
        <v>251</v>
      </c>
      <c r="X13" s="330" t="e">
        <f ca="1">DATEDIF(Tableau1[[#This Row],[DDN]]-Tableau1[[#This Row],[Colonne3]],Tableau1[[#This Row],[Aujourd''hui]],"ym")</f>
        <v>#NUM!</v>
      </c>
      <c r="Y13" s="330" t="e">
        <f ca="1">DATEDIF(Tableau1[[#This Row],[DDN]]-Tableau1[[#This Row],[Colonne3]],Tableau1[[#This Row],[Aujourd''hui]],"md")</f>
        <v>#NUM!</v>
      </c>
      <c r="Z13" s="331">
        <v>7</v>
      </c>
      <c r="AA13" s="331" t="e">
        <f ca="1">AND(Tableau1[[#This Row],[Colonne1]]=0,Tableau1[[#This Row],[Colonne2]]&lt;=$Z$7)</f>
        <v>#NUM!</v>
      </c>
    </row>
    <row r="14" spans="1:27" ht="19.2" customHeight="1">
      <c r="A14" s="38">
        <v>8</v>
      </c>
      <c r="B14" s="323">
        <v>44592</v>
      </c>
      <c r="C14" s="190" t="s">
        <v>89</v>
      </c>
      <c r="D14" s="39"/>
      <c r="E14" s="171"/>
      <c r="F14" s="172"/>
      <c r="G14" s="173"/>
      <c r="H14" s="193"/>
      <c r="I14" s="189">
        <f>+'(CM) CINTHIA 2022 (1)'!P44</f>
        <v>4.4270833333333321</v>
      </c>
      <c r="J14" s="187">
        <v>5.125</v>
      </c>
      <c r="K14" s="187"/>
      <c r="L14" s="173"/>
      <c r="M14" s="184">
        <v>43389</v>
      </c>
      <c r="N14" s="184" t="str">
        <f t="shared" ca="1" si="0"/>
        <v>3 ans 4 mois</v>
      </c>
      <c r="O14" s="178" t="s">
        <v>208</v>
      </c>
      <c r="P14" s="178" t="str">
        <f>IF(Tableau1[[#This Row],[Contrat]]="CDD","DATE ?",IF(Tableau1[[#This Row],[Contrat]]="ETUDIANT","DATE ?",IF(Tableau1[[#This Row],[Contrat]]="CDI","/")))</f>
        <v>/</v>
      </c>
      <c r="Q14" s="177" t="str">
        <f>IF(Tableau1[[#This Row],[Contrat]]="CDD","DATE ?",IF(Tableau1[[#This Row],[Contrat]]="ETUDIANT","DATE ?",IF(Tableau1[[#This Row],[Contrat]]="CDI","/")))</f>
        <v>/</v>
      </c>
      <c r="R14" s="184"/>
      <c r="S14" s="184" t="str">
        <f t="shared" ca="1" si="1"/>
        <v xml:space="preserve">122 ans </v>
      </c>
      <c r="T14" s="328">
        <f t="shared" ca="1" si="2"/>
        <v>44627</v>
      </c>
      <c r="U14" s="334">
        <f>+'[1]Bilan 2021'!$J$91</f>
        <v>1.6423611111111078</v>
      </c>
      <c r="V14" s="334">
        <f>-Tableau1[[#This Row],[Report 2021]]</f>
        <v>-1.6423611111111078</v>
      </c>
      <c r="W14" s="330" t="s">
        <v>251</v>
      </c>
      <c r="X14" s="330" t="e">
        <f ca="1">DATEDIF(Tableau1[[#This Row],[DDN]]-Tableau1[[#This Row],[Colonne3]],Tableau1[[#This Row],[Aujourd''hui]],"ym")</f>
        <v>#NUM!</v>
      </c>
      <c r="Y14" s="330" t="e">
        <f ca="1">DATEDIF(Tableau1[[#This Row],[DDN]]-Tableau1[[#This Row],[Colonne3]],Tableau1[[#This Row],[Aujourd''hui]],"md")</f>
        <v>#NUM!</v>
      </c>
      <c r="Z14" s="331">
        <v>7</v>
      </c>
      <c r="AA14" s="331" t="e">
        <f ca="1">AND(Tableau1[[#This Row],[Colonne1]]=0,Tableau1[[#This Row],[Colonne2]]&lt;=$Z$7)</f>
        <v>#NUM!</v>
      </c>
    </row>
    <row r="15" spans="1:27" ht="19.2" customHeight="1">
      <c r="A15" s="38">
        <v>9</v>
      </c>
      <c r="B15" s="323">
        <v>44592</v>
      </c>
      <c r="C15" s="190" t="s">
        <v>92</v>
      </c>
      <c r="D15" s="39"/>
      <c r="E15" s="174"/>
      <c r="F15" s="172"/>
      <c r="G15" s="173"/>
      <c r="H15" s="193"/>
      <c r="I15" s="189">
        <f>+'(EL) EMILIE 2022 (1)'!P44</f>
        <v>4.3576388888888884</v>
      </c>
      <c r="J15" s="187">
        <v>5.40625</v>
      </c>
      <c r="K15" s="187"/>
      <c r="L15" s="173"/>
      <c r="M15" s="184">
        <v>43832</v>
      </c>
      <c r="N15" s="184" t="str">
        <f t="shared" ca="1" si="0"/>
        <v>2 ans 2 mois</v>
      </c>
      <c r="O15" s="178" t="s">
        <v>208</v>
      </c>
      <c r="P15" s="178" t="str">
        <f>IF(Tableau1[[#This Row],[Contrat]]="CDD","DATE ?",IF(Tableau1[[#This Row],[Contrat]]="ETUDIANT","DATE ?",IF(Tableau1[[#This Row],[Contrat]]="CDI","/")))</f>
        <v>/</v>
      </c>
      <c r="Q15" s="177" t="str">
        <f>IF(Tableau1[[#This Row],[Contrat]]="CDD","DATE ?",IF(Tableau1[[#This Row],[Contrat]]="ETUDIANT","DATE ?",IF(Tableau1[[#This Row],[Contrat]]="CDI","/")))</f>
        <v>/</v>
      </c>
      <c r="R15" s="184"/>
      <c r="S15" s="364" t="str">
        <f t="shared" ca="1" si="1"/>
        <v xml:space="preserve">122 ans </v>
      </c>
      <c r="T15" s="328">
        <f t="shared" ca="1" si="2"/>
        <v>44627</v>
      </c>
      <c r="U15" s="334">
        <f>+'[1]Bilan 2021'!$K$91</f>
        <v>1.6687499999999953</v>
      </c>
      <c r="V15" s="334">
        <f>-Tableau1[[#This Row],[Report 2021]]</f>
        <v>-1.6687499999999953</v>
      </c>
      <c r="W15" s="223" t="s">
        <v>251</v>
      </c>
      <c r="X15" s="330" t="e">
        <f ca="1">DATEDIF(Tableau1[[#This Row],[DDN]]-Tableau1[[#This Row],[Colonne3]],Tableau1[[#This Row],[Aujourd''hui]],"ym")</f>
        <v>#NUM!</v>
      </c>
      <c r="Y15" s="330" t="e">
        <f ca="1">DATEDIF(Tableau1[[#This Row],[DDN]]-Tableau1[[#This Row],[Colonne3]],Tableau1[[#This Row],[Aujourd''hui]],"md")</f>
        <v>#NUM!</v>
      </c>
      <c r="Z15" s="331">
        <v>7</v>
      </c>
      <c r="AA15" s="331" t="e">
        <f ca="1">AND(Tableau1[[#This Row],[Colonne1]]=0,Tableau1[[#This Row],[Colonne2]]&lt;=$Z$7)</f>
        <v>#NUM!</v>
      </c>
    </row>
    <row r="16" spans="1:27" ht="19.2" customHeight="1">
      <c r="A16" s="38">
        <v>10</v>
      </c>
      <c r="B16" s="323">
        <v>44592</v>
      </c>
      <c r="C16" s="190" t="s">
        <v>188</v>
      </c>
      <c r="D16" s="39"/>
      <c r="E16" s="171"/>
      <c r="F16" s="172"/>
      <c r="G16" s="173"/>
      <c r="H16" s="193"/>
      <c r="I16" s="189">
        <f>+'(EC) ESMERALDA 2022 (1)'!P44</f>
        <v>1.5277777777777777</v>
      </c>
      <c r="J16" s="187">
        <v>1.75</v>
      </c>
      <c r="K16" s="187"/>
      <c r="L16" s="173"/>
      <c r="M16" s="184">
        <v>43619</v>
      </c>
      <c r="N16" s="184" t="str">
        <f t="shared" ca="1" si="0"/>
        <v>2 ans 9 mois</v>
      </c>
      <c r="O16" s="178" t="s">
        <v>208</v>
      </c>
      <c r="P16" s="178" t="str">
        <f>IF(Tableau1[[#This Row],[Contrat]]="CDD","DATE ?",IF(Tableau1[[#This Row],[Contrat]]="ETUDIANT","DATE ?",IF(Tableau1[[#This Row],[Contrat]]="CDI","/")))</f>
        <v>/</v>
      </c>
      <c r="Q16" s="177" t="str">
        <f>IF(Tableau1[[#This Row],[Contrat]]="CDD","DATE ?",IF(Tableau1[[#This Row],[Contrat]]="ETUDIANT","DATE ?",IF(Tableau1[[#This Row],[Contrat]]="CDI","/")))</f>
        <v>/</v>
      </c>
      <c r="R16" s="184"/>
      <c r="S16" s="184" t="str">
        <f t="shared" ca="1" si="1"/>
        <v xml:space="preserve">122 ans </v>
      </c>
      <c r="T16" s="328">
        <f t="shared" ca="1" si="2"/>
        <v>44627</v>
      </c>
      <c r="U16" s="334">
        <f>+'[1]Bilan 2021'!$L$91</f>
        <v>2.2395833333333326</v>
      </c>
      <c r="V16" s="334">
        <f>-Tableau1[[#This Row],[Report 2021]]</f>
        <v>-2.2395833333333326</v>
      </c>
      <c r="W16" s="330" t="s">
        <v>251</v>
      </c>
      <c r="X16" s="330" t="e">
        <f ca="1">DATEDIF(Tableau1[[#This Row],[DDN]]-Tableau1[[#This Row],[Colonne3]],Tableau1[[#This Row],[Aujourd''hui]],"ym")</f>
        <v>#NUM!</v>
      </c>
      <c r="Y16" s="330" t="e">
        <f ca="1">DATEDIF(Tableau1[[#This Row],[DDN]]-Tableau1[[#This Row],[Colonne3]],Tableau1[[#This Row],[Aujourd''hui]],"md")</f>
        <v>#NUM!</v>
      </c>
      <c r="Z16" s="331">
        <v>7</v>
      </c>
      <c r="AA16" s="331" t="e">
        <f ca="1">AND(Tableau1[[#This Row],[Colonne1]]=0,Tableau1[[#This Row],[Colonne2]]&lt;=$Z$7)</f>
        <v>#NUM!</v>
      </c>
    </row>
    <row r="17" spans="1:27" ht="19.2" customHeight="1">
      <c r="A17" s="38">
        <v>11</v>
      </c>
      <c r="B17" s="323">
        <v>44592</v>
      </c>
      <c r="C17" s="190" t="s">
        <v>93</v>
      </c>
      <c r="D17" s="39"/>
      <c r="E17" s="174"/>
      <c r="F17" s="172"/>
      <c r="G17" s="173"/>
      <c r="H17" s="193"/>
      <c r="I17" s="189">
        <f>+'(GL) GWENNY 2022 (1)'!P44</f>
        <v>5.2638888888888893</v>
      </c>
      <c r="J17" s="187">
        <v>5.375</v>
      </c>
      <c r="K17" s="187"/>
      <c r="L17" s="173"/>
      <c r="M17" s="184">
        <v>43941</v>
      </c>
      <c r="N17" s="184" t="str">
        <f t="shared" ca="1" si="0"/>
        <v>1 ans 10 mois</v>
      </c>
      <c r="O17" s="178" t="s">
        <v>208</v>
      </c>
      <c r="P17" s="178" t="str">
        <f>IF(Tableau1[[#This Row],[Contrat]]="CDD","DATE ?",IF(Tableau1[[#This Row],[Contrat]]="ETUDIANT","DATE ?",IF(Tableau1[[#This Row],[Contrat]]="CDI","/")))</f>
        <v>/</v>
      </c>
      <c r="Q17" s="177" t="str">
        <f>IF(Tableau1[[#This Row],[Contrat]]="CDD","DATE ?",IF(Tableau1[[#This Row],[Contrat]]="ETUDIANT","DATE ?",IF(Tableau1[[#This Row],[Contrat]]="CDI","/")))</f>
        <v>/</v>
      </c>
      <c r="R17" s="184"/>
      <c r="S17" s="364" t="str">
        <f t="shared" ca="1" si="1"/>
        <v xml:space="preserve">122 ans </v>
      </c>
      <c r="T17" s="328">
        <f t="shared" ca="1" si="2"/>
        <v>44627</v>
      </c>
      <c r="U17" s="334">
        <f>+'[1]Bilan 2021'!$M$91</f>
        <v>2.9486111111111106</v>
      </c>
      <c r="V17" s="334">
        <f>-Tableau1[[#This Row],[Report 2021]]</f>
        <v>-2.9486111111111106</v>
      </c>
      <c r="W17" s="223" t="s">
        <v>251</v>
      </c>
      <c r="X17" s="330" t="e">
        <f ca="1">DATEDIF(Tableau1[[#This Row],[DDN]]-Tableau1[[#This Row],[Colonne3]],Tableau1[[#This Row],[Aujourd''hui]],"ym")</f>
        <v>#NUM!</v>
      </c>
      <c r="Y17" s="330" t="e">
        <f ca="1">DATEDIF(Tableau1[[#This Row],[DDN]]-Tableau1[[#This Row],[Colonne3]],Tableau1[[#This Row],[Aujourd''hui]],"md")</f>
        <v>#NUM!</v>
      </c>
      <c r="Z17" s="331">
        <v>7</v>
      </c>
      <c r="AA17" s="331" t="e">
        <f ca="1">AND(Tableau1[[#This Row],[Colonne1]]=0,Tableau1[[#This Row],[Colonne2]]&lt;=$Z$7)</f>
        <v>#NUM!</v>
      </c>
    </row>
    <row r="18" spans="1:27" ht="19.2" hidden="1" customHeight="1">
      <c r="A18" s="38">
        <v>12</v>
      </c>
      <c r="B18" s="323">
        <v>44562</v>
      </c>
      <c r="C18" s="190" t="s">
        <v>111</v>
      </c>
      <c r="D18" s="39" t="s">
        <v>187</v>
      </c>
      <c r="E18" s="171" t="s">
        <v>112</v>
      </c>
      <c r="F18" s="172" t="s">
        <v>210</v>
      </c>
      <c r="G18" s="173" t="s">
        <v>184</v>
      </c>
      <c r="H18" s="193"/>
      <c r="I18" s="187">
        <f>+'(CH) CHLOE (1)'!P45</f>
        <v>0</v>
      </c>
      <c r="J18" s="187">
        <f>+Tableau1[[#This Row],[H Prestées]]</f>
        <v>0</v>
      </c>
      <c r="K18" s="187"/>
      <c r="L18" s="316" t="s">
        <v>20</v>
      </c>
      <c r="M18" s="178"/>
      <c r="N18" s="184" t="str">
        <f t="shared" ca="1" si="0"/>
        <v>Etudiant</v>
      </c>
      <c r="O18" s="178" t="s">
        <v>184</v>
      </c>
      <c r="P18" s="178" t="str">
        <f>IF(Tableau1[[#This Row],[Contrat]]="CDD","DATE ?",IF(Tableau1[[#This Row],[Contrat]]="ETUDIANT","DATE ?",IF(Tableau1[[#This Row],[Contrat]]="CDI","/")))</f>
        <v>DATE ?</v>
      </c>
      <c r="Q18" s="177" t="str">
        <f>IF(Tableau1[[#This Row],[Contrat]]="CDD","DATE ?",IF(Tableau1[[#This Row],[Contrat]]="ETUDIANT","DATE ?",IF(Tableau1[[#This Row],[Contrat]]="CDI","/")))</f>
        <v>DATE ?</v>
      </c>
      <c r="R18" s="178"/>
      <c r="S18" s="184" t="str">
        <f t="shared" ca="1" si="1"/>
        <v xml:space="preserve">122 ans </v>
      </c>
      <c r="T18" s="328">
        <f t="shared" ca="1" si="2"/>
        <v>44627</v>
      </c>
      <c r="U18" s="334" t="e">
        <f>+#REF!</f>
        <v>#REF!</v>
      </c>
      <c r="V18" s="334" t="e">
        <f>-Tableau1[[#This Row],[Report 2021]]</f>
        <v>#REF!</v>
      </c>
      <c r="W18" s="330" t="s">
        <v>252</v>
      </c>
      <c r="X18" s="330">
        <f ca="1">DATEDIF(Tableau1[[#This Row],[DDN]]-Tableau1[[#This Row],[Colonne3]],Tableau1[[#This Row],[Aujourd''hui]],"ym")</f>
        <v>2</v>
      </c>
      <c r="Y18" s="330">
        <f ca="1">DATEDIF(Tableau1[[#This Row],[DDN]]-Tableau1[[#This Row],[Colonne3]],Tableau1[[#This Row],[Aujourd''hui]],"md")</f>
        <v>7</v>
      </c>
      <c r="Z18" s="330"/>
      <c r="AA18" s="330" t="b">
        <f ca="1">AND(Tableau1[[#This Row],[Colonne1]]=0,Tableau1[[#This Row],[Colonne2]]&lt;=$Z$7)</f>
        <v>0</v>
      </c>
    </row>
    <row r="19" spans="1:27" ht="19.2" customHeight="1">
      <c r="A19" s="38">
        <v>13</v>
      </c>
      <c r="B19" s="323">
        <v>44592</v>
      </c>
      <c r="C19" s="190" t="s">
        <v>109</v>
      </c>
      <c r="D19" s="39"/>
      <c r="E19" s="174"/>
      <c r="F19" s="172"/>
      <c r="G19" s="173"/>
      <c r="H19" s="193"/>
      <c r="I19" s="189">
        <f>+'(KO) KENZA 2022 (1)'!P45</f>
        <v>5.7673611111111116</v>
      </c>
      <c r="J19" s="187">
        <v>5.1006944444444446</v>
      </c>
      <c r="K19" s="187"/>
      <c r="L19" s="173"/>
      <c r="M19" s="184">
        <v>44109</v>
      </c>
      <c r="N19" s="184" t="str">
        <f t="shared" ca="1" si="0"/>
        <v>1 ans 5 mois</v>
      </c>
      <c r="O19" s="178" t="s">
        <v>208</v>
      </c>
      <c r="P19" s="178" t="str">
        <f>IF(Tableau1[[#This Row],[Contrat]]="CDD","DATE ?",IF(Tableau1[[#This Row],[Contrat]]="ETUDIANT","DATE ?",IF(Tableau1[[#This Row],[Contrat]]="CDI","/")))</f>
        <v>/</v>
      </c>
      <c r="Q19" s="177" t="str">
        <f>IF(Tableau1[[#This Row],[Contrat]]="CDD","DATE ?",IF(Tableau1[[#This Row],[Contrat]]="ETUDIANT","DATE ?",IF(Tableau1[[#This Row],[Contrat]]="CDI","/")))</f>
        <v>/</v>
      </c>
      <c r="R19" s="184"/>
      <c r="S19" s="364" t="str">
        <f t="shared" ca="1" si="1"/>
        <v xml:space="preserve">122 ans </v>
      </c>
      <c r="T19" s="328">
        <f t="shared" ca="1" si="2"/>
        <v>44627</v>
      </c>
      <c r="U19" s="334">
        <f>+'[1]Bilan 2021'!$N$91</f>
        <v>-1.0138888888888848</v>
      </c>
      <c r="V19" s="334">
        <f>-Tableau1[[#This Row],[Report 2021]]</f>
        <v>1.0138888888888848</v>
      </c>
      <c r="W19" s="223" t="s">
        <v>251</v>
      </c>
      <c r="X19" s="330" t="e">
        <f ca="1">DATEDIF(Tableau1[[#This Row],[DDN]]-Tableau1[[#This Row],[Colonne3]],Tableau1[[#This Row],[Aujourd''hui]],"ym")</f>
        <v>#NUM!</v>
      </c>
      <c r="Y19" s="330" t="e">
        <f ca="1">DATEDIF(Tableau1[[#This Row],[DDN]]-Tableau1[[#This Row],[Colonne3]],Tableau1[[#This Row],[Aujourd''hui]],"md")</f>
        <v>#NUM!</v>
      </c>
      <c r="Z19" s="331">
        <v>7</v>
      </c>
      <c r="AA19" s="331" t="e">
        <f ca="1">AND(Tableau1[[#This Row],[Colonne1]]=0,Tableau1[[#This Row],[Colonne2]]&lt;=$Z$7)</f>
        <v>#NUM!</v>
      </c>
    </row>
    <row r="20" spans="1:27" ht="19.2" customHeight="1">
      <c r="A20" s="38">
        <v>14</v>
      </c>
      <c r="B20" s="323">
        <v>44592</v>
      </c>
      <c r="C20" s="190" t="s">
        <v>191</v>
      </c>
      <c r="D20" s="39"/>
      <c r="E20" s="171"/>
      <c r="F20" s="172"/>
      <c r="G20" s="173"/>
      <c r="H20" s="193"/>
      <c r="I20" s="189">
        <f>+'(LD) LAURENCE (1)'!P45</f>
        <v>1.6354166666666667</v>
      </c>
      <c r="J20" s="187">
        <v>1.5729166666666667</v>
      </c>
      <c r="K20" s="187"/>
      <c r="L20" s="316"/>
      <c r="M20" s="184">
        <v>44585</v>
      </c>
      <c r="N20" s="184" t="str">
        <f t="shared" ca="1" si="0"/>
        <v>0 ans 1 mois</v>
      </c>
      <c r="O20" s="178" t="s">
        <v>207</v>
      </c>
      <c r="P20" s="184">
        <v>44585</v>
      </c>
      <c r="Q20" s="177">
        <v>44765</v>
      </c>
      <c r="R20" s="184"/>
      <c r="S20" s="184" t="str">
        <f t="shared" ca="1" si="1"/>
        <v xml:space="preserve">122 ans </v>
      </c>
      <c r="T20" s="328">
        <f t="shared" ca="1" si="2"/>
        <v>44627</v>
      </c>
      <c r="U20" s="334" t="e">
        <f>+#REF!</f>
        <v>#REF!</v>
      </c>
      <c r="V20" s="334" t="e">
        <f>-Tableau1[[#This Row],[Report 2021]]</f>
        <v>#REF!</v>
      </c>
      <c r="W20" s="330" t="s">
        <v>251</v>
      </c>
      <c r="X20" s="330" t="e">
        <f ca="1">DATEDIF(Tableau1[[#This Row],[DDN]]-Tableau1[[#This Row],[Colonne3]],Tableau1[[#This Row],[Aujourd''hui]],"ym")</f>
        <v>#NUM!</v>
      </c>
      <c r="Y20" s="330" t="e">
        <f ca="1">DATEDIF(Tableau1[[#This Row],[DDN]]-Tableau1[[#This Row],[Colonne3]],Tableau1[[#This Row],[Aujourd''hui]],"md")</f>
        <v>#NUM!</v>
      </c>
      <c r="Z20" s="331">
        <v>7</v>
      </c>
      <c r="AA20" s="331" t="e">
        <f ca="1">AND(Tableau1[[#This Row],[Colonne1]]=0,Tableau1[[#This Row],[Colonne2]]&lt;=$Z$7)</f>
        <v>#NUM!</v>
      </c>
    </row>
    <row r="21" spans="1:27" ht="19.2" customHeight="1">
      <c r="A21" s="38">
        <v>15</v>
      </c>
      <c r="B21" s="323">
        <v>44592</v>
      </c>
      <c r="C21" s="190" t="s">
        <v>95</v>
      </c>
      <c r="D21" s="39"/>
      <c r="E21" s="171"/>
      <c r="F21" s="172"/>
      <c r="G21" s="173"/>
      <c r="H21" s="193"/>
      <c r="I21" s="189">
        <f>+'(LC) LOREDANA 2022 (1)'!P44</f>
        <v>4.2777777777777768</v>
      </c>
      <c r="J21" s="187">
        <v>3.875</v>
      </c>
      <c r="K21" s="187"/>
      <c r="L21" s="173"/>
      <c r="M21" s="184">
        <v>43832</v>
      </c>
      <c r="N21" s="184" t="str">
        <f t="shared" ca="1" si="0"/>
        <v>2 ans 2 mois</v>
      </c>
      <c r="O21" s="178" t="s">
        <v>208</v>
      </c>
      <c r="P21" s="178" t="str">
        <f>IF(Tableau1[[#This Row],[Contrat]]="CDD","DATE ?",IF(Tableau1[[#This Row],[Contrat]]="ETUDIANT","DATE ?",IF(Tableau1[[#This Row],[Contrat]]="CDI","/")))</f>
        <v>/</v>
      </c>
      <c r="Q21" s="177" t="str">
        <f>IF(Tableau1[[#This Row],[Contrat]]="CDD","DATE ?",IF(Tableau1[[#This Row],[Contrat]]="ETUDIANT","DATE ?",IF(Tableau1[[#This Row],[Contrat]]="CDI","/")))</f>
        <v>/</v>
      </c>
      <c r="R21" s="184"/>
      <c r="S21" s="364" t="str">
        <f t="shared" ca="1" si="1"/>
        <v xml:space="preserve">122 ans </v>
      </c>
      <c r="T21" s="328">
        <f t="shared" ca="1" si="2"/>
        <v>44627</v>
      </c>
      <c r="U21" s="334">
        <f>+'[1]Bilan 2021'!$O$91</f>
        <v>-1.4409722222222328</v>
      </c>
      <c r="V21" s="334">
        <f>-Tableau1[[#This Row],[Report 2021]]</f>
        <v>1.4409722222222328</v>
      </c>
      <c r="W21" s="223" t="s">
        <v>251</v>
      </c>
      <c r="X21" s="330" t="e">
        <f ca="1">DATEDIF(Tableau1[[#This Row],[DDN]]-Tableau1[[#This Row],[Colonne3]],Tableau1[[#This Row],[Aujourd''hui]],"ym")</f>
        <v>#NUM!</v>
      </c>
      <c r="Y21" s="330" t="e">
        <f ca="1">DATEDIF(Tableau1[[#This Row],[DDN]]-Tableau1[[#This Row],[Colonne3]],Tableau1[[#This Row],[Aujourd''hui]],"md")</f>
        <v>#NUM!</v>
      </c>
      <c r="Z21" s="331">
        <v>7</v>
      </c>
      <c r="AA21" s="331" t="e">
        <f ca="1">AND(Tableau1[[#This Row],[Colonne1]]=0,Tableau1[[#This Row],[Colonne2]]&lt;=$Z$7)</f>
        <v>#NUM!</v>
      </c>
    </row>
    <row r="22" spans="1:27" ht="19.2" customHeight="1">
      <c r="A22" s="38">
        <v>16</v>
      </c>
      <c r="B22" s="323">
        <v>44592</v>
      </c>
      <c r="C22" s="190" t="s">
        <v>195</v>
      </c>
      <c r="D22" s="39"/>
      <c r="E22" s="171"/>
      <c r="F22" s="172"/>
      <c r="G22" s="173"/>
      <c r="H22" s="193"/>
      <c r="I22" s="189">
        <f>+'(MM) MAITE 2022 (1)'!P44</f>
        <v>6.8888888888888884</v>
      </c>
      <c r="J22" s="187">
        <v>5.3923611111111107</v>
      </c>
      <c r="K22" s="187"/>
      <c r="L22" s="173"/>
      <c r="M22" s="184">
        <v>44405</v>
      </c>
      <c r="N22" s="184" t="str">
        <f t="shared" ca="1" si="0"/>
        <v>0 ans 7 mois</v>
      </c>
      <c r="O22" s="178" t="s">
        <v>207</v>
      </c>
      <c r="P22" s="184">
        <v>44538</v>
      </c>
      <c r="Q22" s="177">
        <v>44719</v>
      </c>
      <c r="R22" s="184"/>
      <c r="S22" s="184" t="str">
        <f t="shared" ca="1" si="1"/>
        <v xml:space="preserve">122 ans </v>
      </c>
      <c r="T22" s="328">
        <f t="shared" ca="1" si="2"/>
        <v>44627</v>
      </c>
      <c r="U22" s="334">
        <f>+'[1]Bilan 2021'!$P$91</f>
        <v>3.8756944444444459</v>
      </c>
      <c r="V22" s="334">
        <f>-Tableau1[[#This Row],[Report 2021]]</f>
        <v>-3.8756944444444459</v>
      </c>
      <c r="W22" s="330" t="s">
        <v>251</v>
      </c>
      <c r="X22" s="330" t="e">
        <f ca="1">DATEDIF(Tableau1[[#This Row],[DDN]]-Tableau1[[#This Row],[Colonne3]],Tableau1[[#This Row],[Aujourd''hui]],"ym")</f>
        <v>#NUM!</v>
      </c>
      <c r="Y22" s="330" t="e">
        <f ca="1">DATEDIF(Tableau1[[#This Row],[DDN]]-Tableau1[[#This Row],[Colonne3]],Tableau1[[#This Row],[Aujourd''hui]],"md")</f>
        <v>#NUM!</v>
      </c>
      <c r="Z22" s="331">
        <v>7</v>
      </c>
      <c r="AA22" s="331" t="e">
        <f ca="1">AND(Tableau1[[#This Row],[Colonne1]]=0,Tableau1[[#This Row],[Colonne2]]&lt;=$Z$7)</f>
        <v>#NUM!</v>
      </c>
    </row>
    <row r="23" spans="1:27" ht="19.2" customHeight="1">
      <c r="A23" s="38">
        <v>17</v>
      </c>
      <c r="B23" s="323">
        <v>44592</v>
      </c>
      <c r="C23" s="190" t="s">
        <v>196</v>
      </c>
      <c r="D23" s="39"/>
      <c r="E23" s="171"/>
      <c r="F23" s="172"/>
      <c r="G23" s="173"/>
      <c r="H23" s="193"/>
      <c r="I23" s="189">
        <f>+'(MA) MARYAM 2022 (1)'!P44</f>
        <v>5.65625</v>
      </c>
      <c r="J23" s="187">
        <v>6.666666666666667</v>
      </c>
      <c r="K23" s="187"/>
      <c r="L23" s="173"/>
      <c r="M23" s="184">
        <v>44474</v>
      </c>
      <c r="N23" s="184" t="str">
        <f t="shared" ca="1" si="0"/>
        <v>0 ans 5 mois</v>
      </c>
      <c r="O23" s="178" t="s">
        <v>208</v>
      </c>
      <c r="P23" s="178" t="str">
        <f>IF(Tableau1[[#This Row],[Contrat]]="CDD","DATE ?",IF(Tableau1[[#This Row],[Contrat]]="ETUDIANT","DATE ?",IF(Tableau1[[#This Row],[Contrat]]="CDI","/")))</f>
        <v>/</v>
      </c>
      <c r="Q23" s="177" t="str">
        <f>IF(Tableau1[[#This Row],[Contrat]]="CDD","DATE ?",IF(Tableau1[[#This Row],[Contrat]]="ETUDIANT","DATE ?",IF(Tableau1[[#This Row],[Contrat]]="CDI","/")))</f>
        <v>/</v>
      </c>
      <c r="R23" s="184"/>
      <c r="S23" s="364" t="str">
        <f t="shared" ca="1" si="1"/>
        <v xml:space="preserve">122 ans </v>
      </c>
      <c r="T23" s="328">
        <f t="shared" ca="1" si="2"/>
        <v>44627</v>
      </c>
      <c r="U23" s="334">
        <f>+'[1]Bilan 2021'!$Q$91</f>
        <v>-0.56249999999999822</v>
      </c>
      <c r="V23" s="334">
        <f>-Tableau1[[#This Row],[Report 2021]]</f>
        <v>0.56249999999999822</v>
      </c>
      <c r="W23" s="223" t="s">
        <v>251</v>
      </c>
      <c r="X23" s="330" t="e">
        <f ca="1">DATEDIF(Tableau1[[#This Row],[DDN]]-Tableau1[[#This Row],[Colonne3]],Tableau1[[#This Row],[Aujourd''hui]],"ym")</f>
        <v>#NUM!</v>
      </c>
      <c r="Y23" s="330" t="e">
        <f ca="1">DATEDIF(Tableau1[[#This Row],[DDN]]-Tableau1[[#This Row],[Colonne3]],Tableau1[[#This Row],[Aujourd''hui]],"md")</f>
        <v>#NUM!</v>
      </c>
      <c r="Z23" s="331">
        <v>7</v>
      </c>
      <c r="AA23" s="331" t="e">
        <f ca="1">AND(Tableau1[[#This Row],[Colonne1]]=0,Tableau1[[#This Row],[Colonne2]]&lt;=$Z$7)</f>
        <v>#NUM!</v>
      </c>
    </row>
    <row r="24" spans="1:27" ht="19.2" customHeight="1">
      <c r="A24" s="38">
        <v>18</v>
      </c>
      <c r="B24" s="323">
        <v>44592</v>
      </c>
      <c r="C24" s="190" t="s">
        <v>100</v>
      </c>
      <c r="D24" s="39"/>
      <c r="E24" s="174"/>
      <c r="F24" s="172"/>
      <c r="G24" s="173"/>
      <c r="H24" s="193"/>
      <c r="I24" s="189">
        <f>+'(NP) NOEMIE 2022 (1)'!P44</f>
        <v>6.4340277777777786</v>
      </c>
      <c r="J24" s="187">
        <v>6.333333333333333</v>
      </c>
      <c r="K24" s="187"/>
      <c r="L24" s="173"/>
      <c r="M24" s="184">
        <v>42430</v>
      </c>
      <c r="N24" s="184" t="str">
        <f t="shared" ca="1" si="0"/>
        <v>6 ans 0 mois</v>
      </c>
      <c r="O24" s="178" t="s">
        <v>208</v>
      </c>
      <c r="P24" s="178" t="str">
        <f>IF(Tableau1[[#This Row],[Contrat]]="CDD","DATE ?",IF(Tableau1[[#This Row],[Contrat]]="ETUDIANT","DATE ?",IF(Tableau1[[#This Row],[Contrat]]="CDI","/")))</f>
        <v>/</v>
      </c>
      <c r="Q24" s="177" t="str">
        <f>IF(Tableau1[[#This Row],[Contrat]]="CDD","DATE ?",IF(Tableau1[[#This Row],[Contrat]]="ETUDIANT","DATE ?",IF(Tableau1[[#This Row],[Contrat]]="CDI","/")))</f>
        <v>/</v>
      </c>
      <c r="R24" s="184"/>
      <c r="S24" s="184" t="str">
        <f t="shared" ca="1" si="1"/>
        <v xml:space="preserve">122 ans </v>
      </c>
      <c r="T24" s="328">
        <f t="shared" ca="1" si="2"/>
        <v>44627</v>
      </c>
      <c r="U24" s="334">
        <f>+'[1]Bilan 2021'!$S$91</f>
        <v>-0.51736111111111471</v>
      </c>
      <c r="V24" s="334">
        <f>-Tableau1[[#This Row],[Report 2021]]</f>
        <v>0.51736111111111471</v>
      </c>
      <c r="W24" s="330" t="s">
        <v>251</v>
      </c>
      <c r="X24" s="330" t="e">
        <f ca="1">DATEDIF(Tableau1[[#This Row],[DDN]]-Tableau1[[#This Row],[Colonne3]],Tableau1[[#This Row],[Aujourd''hui]],"ym")</f>
        <v>#NUM!</v>
      </c>
      <c r="Y24" s="330" t="e">
        <f ca="1">DATEDIF(Tableau1[[#This Row],[DDN]]-Tableau1[[#This Row],[Colonne3]],Tableau1[[#This Row],[Aujourd''hui]],"md")</f>
        <v>#NUM!</v>
      </c>
      <c r="Z24" s="331">
        <v>7</v>
      </c>
      <c r="AA24" s="331" t="e">
        <f ca="1">AND(Tableau1[[#This Row],[Colonne1]]=0,Tableau1[[#This Row],[Colonne2]]&lt;=$Z$7)</f>
        <v>#NUM!</v>
      </c>
    </row>
    <row r="25" spans="1:27" ht="19.2" hidden="1" customHeight="1">
      <c r="A25" s="38">
        <v>19</v>
      </c>
      <c r="B25" s="323">
        <v>44562</v>
      </c>
      <c r="C25" s="190" t="s">
        <v>197</v>
      </c>
      <c r="D25" s="39" t="s">
        <v>198</v>
      </c>
      <c r="E25" s="171" t="s">
        <v>199</v>
      </c>
      <c r="F25" s="172" t="s">
        <v>185</v>
      </c>
      <c r="G25" s="173"/>
      <c r="H25" s="173"/>
      <c r="I25" s="187">
        <f>+'(ADG) ALEX 2022 (1)'!P73</f>
        <v>0</v>
      </c>
      <c r="J25" s="173">
        <f>161+50</f>
        <v>211</v>
      </c>
      <c r="K25" s="187"/>
      <c r="L25" s="173"/>
      <c r="M25" s="178"/>
      <c r="N25" s="184" t="str">
        <f t="shared" ca="1" si="0"/>
        <v>122 ans 2 mois</v>
      </c>
      <c r="O25" s="178"/>
      <c r="P25" s="178" t="b">
        <f>IF(Tableau1[[#This Row],[Contrat]]="CDD","DATE ?",IF(Tableau1[[#This Row],[Contrat]]="CDI","/"))</f>
        <v>0</v>
      </c>
      <c r="Q25" s="177" t="b">
        <f>IF(Tableau1[[#This Row],[Contrat]]="CDD","DATE ?",IF(Tableau1[[#This Row],[Contrat]]="CDI","/"))</f>
        <v>0</v>
      </c>
      <c r="R25" s="178"/>
      <c r="S25" s="364" t="str">
        <f t="shared" ca="1" si="1"/>
        <v xml:space="preserve">122 ans </v>
      </c>
      <c r="T25" s="328">
        <f t="shared" ca="1" si="2"/>
        <v>44627</v>
      </c>
      <c r="U25" s="334" t="e">
        <f>+#REF!</f>
        <v>#REF!</v>
      </c>
      <c r="V25" s="334" t="e">
        <f>-Tableau1[[#This Row],[Report 2021]]</f>
        <v>#REF!</v>
      </c>
      <c r="W25" s="223" t="s">
        <v>252</v>
      </c>
      <c r="X25" s="330">
        <f ca="1">DATEDIF(Tableau1[[#This Row],[DDN]]-Tableau1[[#This Row],[Colonne3]],Tableau1[[#This Row],[Aujourd''hui]],"ym")</f>
        <v>2</v>
      </c>
      <c r="Y25" s="330">
        <f ca="1">DATEDIF(Tableau1[[#This Row],[DDN]]-Tableau1[[#This Row],[Colonne3]],Tableau1[[#This Row],[Aujourd''hui]],"md")</f>
        <v>7</v>
      </c>
      <c r="Z25" s="330"/>
      <c r="AA25" s="330" t="b">
        <f ca="1">AND(Tableau1[[#This Row],[Colonne1]]=0,Tableau1[[#This Row],[Colonne2]]&lt;=$Z$7)</f>
        <v>0</v>
      </c>
    </row>
    <row r="26" spans="1:27" ht="19.2" customHeight="1">
      <c r="A26" s="38">
        <v>20</v>
      </c>
      <c r="B26" s="323">
        <v>44592</v>
      </c>
      <c r="C26" s="190" t="s">
        <v>107</v>
      </c>
      <c r="D26" s="39"/>
      <c r="E26" s="174"/>
      <c r="F26" s="172"/>
      <c r="G26" s="173"/>
      <c r="H26" s="193"/>
      <c r="I26" s="189">
        <f>+'(QD) QUENTIN 2022 (1)'!P44</f>
        <v>5.4652777777777759</v>
      </c>
      <c r="J26" s="187">
        <v>5.3923611111111107</v>
      </c>
      <c r="K26" s="187"/>
      <c r="L26" s="173"/>
      <c r="M26" s="184">
        <v>44075</v>
      </c>
      <c r="N26" s="184" t="str">
        <f t="shared" ca="1" si="0"/>
        <v>1 ans 6 mois</v>
      </c>
      <c r="O26" s="178" t="s">
        <v>208</v>
      </c>
      <c r="P26" s="178" t="str">
        <f>IF(Tableau1[[#This Row],[Contrat]]="CDD","DATE ?",IF(Tableau1[[#This Row],[Contrat]]="ETUDIANT","DATE ?",IF(Tableau1[[#This Row],[Contrat]]="CDI","/")))</f>
        <v>/</v>
      </c>
      <c r="Q26" s="177" t="str">
        <f>IF(Tableau1[[#This Row],[Contrat]]="CDD","DATE ?",IF(Tableau1[[#This Row],[Contrat]]="ETUDIANT","DATE ?",IF(Tableau1[[#This Row],[Contrat]]="CDI","/")))</f>
        <v>/</v>
      </c>
      <c r="R26" s="184"/>
      <c r="S26" s="184" t="str">
        <f t="shared" ca="1" si="1"/>
        <v xml:space="preserve">122 ans </v>
      </c>
      <c r="T26" s="328">
        <f t="shared" ca="1" si="2"/>
        <v>44627</v>
      </c>
      <c r="U26" s="334">
        <f>+'[1]Bilan 2021'!$T$91</f>
        <v>-2.2951388888888893</v>
      </c>
      <c r="V26" s="334">
        <f>-Tableau1[[#This Row],[Report 2021]]</f>
        <v>2.2951388888888893</v>
      </c>
      <c r="W26" s="330" t="s">
        <v>251</v>
      </c>
      <c r="X26" s="330" t="e">
        <f ca="1">DATEDIF(Tableau1[[#This Row],[DDN]]-Tableau1[[#This Row],[Colonne3]],Tableau1[[#This Row],[Aujourd''hui]],"ym")</f>
        <v>#NUM!</v>
      </c>
      <c r="Y26" s="330" t="e">
        <f ca="1">DATEDIF(Tableau1[[#This Row],[DDN]]-Tableau1[[#This Row],[Colonne3]],Tableau1[[#This Row],[Aujourd''hui]],"md")</f>
        <v>#NUM!</v>
      </c>
      <c r="Z26" s="331">
        <v>7</v>
      </c>
      <c r="AA26" s="331" t="e">
        <f ca="1">AND(Tableau1[[#This Row],[Colonne1]]=0,Tableau1[[#This Row],[Colonne2]]&lt;=$Z$7)</f>
        <v>#NUM!</v>
      </c>
    </row>
    <row r="27" spans="1:27" ht="19.2" customHeight="1">
      <c r="A27" s="38">
        <v>21</v>
      </c>
      <c r="B27" s="323">
        <v>44592</v>
      </c>
      <c r="C27" s="190" t="s">
        <v>101</v>
      </c>
      <c r="D27" s="39"/>
      <c r="E27" s="171"/>
      <c r="F27" s="172"/>
      <c r="G27" s="173"/>
      <c r="H27" s="193" t="s">
        <v>76</v>
      </c>
      <c r="I27" s="189">
        <f>+'(SB) SONIA 2022 (1)'!P44</f>
        <v>6.8993055555555554</v>
      </c>
      <c r="J27" s="187">
        <v>6.708333333333333</v>
      </c>
      <c r="K27" s="187">
        <v>2.0833333333333335</v>
      </c>
      <c r="L27" s="173"/>
      <c r="M27" s="184">
        <v>37144</v>
      </c>
      <c r="N27" s="184" t="str">
        <f t="shared" ca="1" si="0"/>
        <v>20 ans 5 mois</v>
      </c>
      <c r="O27" s="178" t="s">
        <v>208</v>
      </c>
      <c r="P27" s="178" t="str">
        <f>IF(Tableau1[[#This Row],[Contrat]]="CDD","DATE ?",IF(Tableau1[[#This Row],[Contrat]]="ETUDIANT","DATE ?",IF(Tableau1[[#This Row],[Contrat]]="CDI","/")))</f>
        <v>/</v>
      </c>
      <c r="Q27" s="177" t="str">
        <f>IF(Tableau1[[#This Row],[Contrat]]="CDD","DATE ?",IF(Tableau1[[#This Row],[Contrat]]="ETUDIANT","DATE ?",IF(Tableau1[[#This Row],[Contrat]]="CDI","/")))</f>
        <v>/</v>
      </c>
      <c r="R27" s="184"/>
      <c r="S27" s="364" t="str">
        <f t="shared" ca="1" si="1"/>
        <v xml:space="preserve">122 ans </v>
      </c>
      <c r="T27" s="328">
        <f t="shared" ca="1" si="2"/>
        <v>44627</v>
      </c>
      <c r="U27" s="334">
        <f>+'[1]Bilan 2021'!$U$91</f>
        <v>5.0208333333333313</v>
      </c>
      <c r="V27" s="334">
        <f>-Tableau1[[#This Row],[Report 2021]]</f>
        <v>-5.0208333333333313</v>
      </c>
      <c r="W27" s="223" t="s">
        <v>251</v>
      </c>
      <c r="X27" s="330" t="e">
        <f ca="1">DATEDIF(Tableau1[[#This Row],[DDN]]-Tableau1[[#This Row],[Colonne3]],Tableau1[[#This Row],[Aujourd''hui]],"ym")</f>
        <v>#NUM!</v>
      </c>
      <c r="Y27" s="330" t="e">
        <f ca="1">DATEDIF(Tableau1[[#This Row],[DDN]]-Tableau1[[#This Row],[Colonne3]],Tableau1[[#This Row],[Aujourd''hui]],"md")</f>
        <v>#NUM!</v>
      </c>
      <c r="Z27" s="331">
        <v>7</v>
      </c>
      <c r="AA27" s="331" t="e">
        <f ca="1">AND(Tableau1[[#This Row],[Colonne1]]=0,Tableau1[[#This Row],[Colonne2]]&lt;=$Z$7)</f>
        <v>#NUM!</v>
      </c>
    </row>
    <row r="28" spans="1:27" ht="19.2" customHeight="1">
      <c r="A28" s="38">
        <v>22</v>
      </c>
      <c r="B28" s="323">
        <v>44592</v>
      </c>
      <c r="C28" s="190" t="s">
        <v>102</v>
      </c>
      <c r="D28" s="39"/>
      <c r="E28" s="174"/>
      <c r="F28" s="172"/>
      <c r="G28" s="173"/>
      <c r="H28" s="193"/>
      <c r="I28" s="189">
        <f>+'(SN) SOPHIE 2022 (1)'!P44</f>
        <v>4.6805555555555554</v>
      </c>
      <c r="J28" s="187">
        <v>5.916666666666667</v>
      </c>
      <c r="K28" s="187"/>
      <c r="L28" s="173"/>
      <c r="M28" s="184">
        <v>42583</v>
      </c>
      <c r="N28" s="184" t="str">
        <f t="shared" ca="1" si="0"/>
        <v>5 ans 7 mois</v>
      </c>
      <c r="O28" s="178" t="s">
        <v>208</v>
      </c>
      <c r="P28" s="178" t="str">
        <f>IF(Tableau1[[#This Row],[Contrat]]="CDD","DATE ?",IF(Tableau1[[#This Row],[Contrat]]="ETUDIANT","DATE ?",IF(Tableau1[[#This Row],[Contrat]]="CDI","/")))</f>
        <v>/</v>
      </c>
      <c r="Q28" s="177" t="str">
        <f>IF(Tableau1[[#This Row],[Contrat]]="CDD","DATE ?",IF(Tableau1[[#This Row],[Contrat]]="ETUDIANT","DATE ?",IF(Tableau1[[#This Row],[Contrat]]="CDI","/")))</f>
        <v>/</v>
      </c>
      <c r="R28" s="184"/>
      <c r="S28" s="184" t="str">
        <f t="shared" ca="1" si="1"/>
        <v xml:space="preserve">122 ans </v>
      </c>
      <c r="T28" s="328">
        <f t="shared" ca="1" si="2"/>
        <v>44627</v>
      </c>
      <c r="U28" s="334">
        <f>+'[1]Bilan 2021'!$V$91</f>
        <v>2.6173611111111135</v>
      </c>
      <c r="V28" s="334">
        <f>-Tableau1[[#This Row],[Report 2021]]</f>
        <v>-2.6173611111111135</v>
      </c>
      <c r="W28" s="330" t="s">
        <v>251</v>
      </c>
      <c r="X28" s="330" t="e">
        <f ca="1">DATEDIF(Tableau1[[#This Row],[DDN]]-Tableau1[[#This Row],[Colonne3]],Tableau1[[#This Row],[Aujourd''hui]],"ym")</f>
        <v>#NUM!</v>
      </c>
      <c r="Y28" s="330" t="e">
        <f ca="1">DATEDIF(Tableau1[[#This Row],[DDN]]-Tableau1[[#This Row],[Colonne3]],Tableau1[[#This Row],[Aujourd''hui]],"md")</f>
        <v>#NUM!</v>
      </c>
      <c r="Z28" s="331">
        <v>7</v>
      </c>
      <c r="AA28" s="331" t="e">
        <f ca="1">AND(Tableau1[[#This Row],[Colonne1]]=0,Tableau1[[#This Row],[Colonne2]]&lt;=$Z$7)</f>
        <v>#NUM!</v>
      </c>
    </row>
    <row r="29" spans="1:27" ht="19.2" customHeight="1">
      <c r="A29" s="38">
        <v>23</v>
      </c>
      <c r="B29" s="323">
        <v>44592</v>
      </c>
      <c r="C29" s="190" t="s">
        <v>103</v>
      </c>
      <c r="D29" s="39"/>
      <c r="E29" s="171"/>
      <c r="F29" s="172"/>
      <c r="G29" s="173"/>
      <c r="H29" s="193"/>
      <c r="I29" s="189">
        <f>+'(DP) STEPHANIE 2022 (1)'!P44</f>
        <v>0</v>
      </c>
      <c r="J29" s="187">
        <f>+Tableau1[[#This Row],[H Prestées]]</f>
        <v>0</v>
      </c>
      <c r="K29" s="187"/>
      <c r="L29" s="173"/>
      <c r="M29" s="184">
        <v>43710</v>
      </c>
      <c r="N29" s="184" t="str">
        <f t="shared" ca="1" si="0"/>
        <v>2 ans 6 mois</v>
      </c>
      <c r="O29" s="178" t="s">
        <v>208</v>
      </c>
      <c r="P29" s="178" t="str">
        <f>IF(Tableau1[[#This Row],[Contrat]]="CDD","DATE ?",IF(Tableau1[[#This Row],[Contrat]]="ETUDIANT","DATE ?",IF(Tableau1[[#This Row],[Contrat]]="CDI","/")))</f>
        <v>/</v>
      </c>
      <c r="Q29" s="177" t="str">
        <f>IF(Tableau1[[#This Row],[Contrat]]="CDD","DATE ?",IF(Tableau1[[#This Row],[Contrat]]="ETUDIANT","DATE ?",IF(Tableau1[[#This Row],[Contrat]]="CDI","/")))</f>
        <v>/</v>
      </c>
      <c r="R29" s="184"/>
      <c r="S29" s="364" t="str">
        <f t="shared" ca="1" si="1"/>
        <v xml:space="preserve">122 ans </v>
      </c>
      <c r="T29" s="328">
        <f t="shared" ca="1" si="2"/>
        <v>44627</v>
      </c>
      <c r="U29" s="334">
        <f>+'[1]Bilan 2021'!$W$91</f>
        <v>0.3618055555555556</v>
      </c>
      <c r="V29" s="334">
        <f>-Tableau1[[#This Row],[Report 2021]]</f>
        <v>-0.3618055555555556</v>
      </c>
      <c r="W29" s="223" t="s">
        <v>251</v>
      </c>
      <c r="X29" s="330" t="e">
        <f ca="1">DATEDIF(Tableau1[[#This Row],[DDN]]-Tableau1[[#This Row],[Colonne3]],Tableau1[[#This Row],[Aujourd''hui]],"ym")</f>
        <v>#NUM!</v>
      </c>
      <c r="Y29" s="330" t="e">
        <f ca="1">DATEDIF(Tableau1[[#This Row],[DDN]]-Tableau1[[#This Row],[Colonne3]],Tableau1[[#This Row],[Aujourd''hui]],"md")</f>
        <v>#NUM!</v>
      </c>
      <c r="Z29" s="331">
        <v>7</v>
      </c>
      <c r="AA29" s="331" t="e">
        <f ca="1">AND(Tableau1[[#This Row],[Colonne1]]=0,Tableau1[[#This Row],[Colonne2]]&lt;=$Z$7)</f>
        <v>#NUM!</v>
      </c>
    </row>
    <row r="30" spans="1:27" ht="19.2" customHeight="1">
      <c r="A30" s="38">
        <v>24</v>
      </c>
      <c r="B30" s="323">
        <v>44592</v>
      </c>
      <c r="C30" s="190" t="s">
        <v>104</v>
      </c>
      <c r="D30" s="39"/>
      <c r="E30" s="174"/>
      <c r="F30" s="172"/>
      <c r="G30" s="173"/>
      <c r="H30" s="193"/>
      <c r="I30" s="189">
        <f>+'(TA) THOMAS 2022 (1)'!P44</f>
        <v>6.2083333333333339</v>
      </c>
      <c r="J30" s="187">
        <v>5.083333333333333</v>
      </c>
      <c r="K30" s="187">
        <v>1.5833333333333333</v>
      </c>
      <c r="L30" s="173"/>
      <c r="M30" s="184">
        <v>42248</v>
      </c>
      <c r="N30" s="184" t="str">
        <f t="shared" ca="1" si="0"/>
        <v>6 ans 6 mois</v>
      </c>
      <c r="O30" s="178" t="s">
        <v>208</v>
      </c>
      <c r="P30" s="178" t="str">
        <f>IF(Tableau1[[#This Row],[Contrat]]="CDD","DATE ?",IF(Tableau1[[#This Row],[Contrat]]="ETUDIANT","DATE ?",IF(Tableau1[[#This Row],[Contrat]]="CDI","/")))</f>
        <v>/</v>
      </c>
      <c r="Q30" s="177" t="str">
        <f>IF(Tableau1[[#This Row],[Contrat]]="CDD","DATE ?",IF(Tableau1[[#This Row],[Contrat]]="ETUDIANT","DATE ?",IF(Tableau1[[#This Row],[Contrat]]="CDI","/")))</f>
        <v>/</v>
      </c>
      <c r="R30" s="184"/>
      <c r="S30" s="184" t="str">
        <f t="shared" ca="1" si="1"/>
        <v xml:space="preserve">122 ans </v>
      </c>
      <c r="T30" s="328">
        <f t="shared" ca="1" si="2"/>
        <v>44627</v>
      </c>
      <c r="U30" s="334">
        <f>+'[1]Bilan 2021'!$X$91</f>
        <v>3.7986111111111089</v>
      </c>
      <c r="V30" s="334">
        <f>-Tableau1[[#This Row],[Report 2021]]</f>
        <v>-3.7986111111111089</v>
      </c>
      <c r="W30" s="330" t="s">
        <v>251</v>
      </c>
      <c r="X30" s="330" t="e">
        <f ca="1">DATEDIF(Tableau1[[#This Row],[DDN]]-Tableau1[[#This Row],[Colonne3]],Tableau1[[#This Row],[Aujourd''hui]],"ym")</f>
        <v>#NUM!</v>
      </c>
      <c r="Y30" s="330" t="e">
        <f ca="1">DATEDIF(Tableau1[[#This Row],[DDN]]-Tableau1[[#This Row],[Colonne3]],Tableau1[[#This Row],[Aujourd''hui]],"md")</f>
        <v>#NUM!</v>
      </c>
      <c r="Z30" s="331">
        <v>7</v>
      </c>
      <c r="AA30" s="331" t="e">
        <f ca="1">AND(Tableau1[[#This Row],[Colonne1]]=0,Tableau1[[#This Row],[Colonne2]]&lt;=$Z$7)</f>
        <v>#NUM!</v>
      </c>
    </row>
    <row r="31" spans="1:27" ht="19.2" customHeight="1">
      <c r="A31" s="38">
        <v>25</v>
      </c>
      <c r="B31" s="323">
        <v>44592</v>
      </c>
      <c r="C31" s="190" t="s">
        <v>77</v>
      </c>
      <c r="D31" s="39"/>
      <c r="E31" s="174"/>
      <c r="F31" s="172"/>
      <c r="G31" s="173"/>
      <c r="H31" s="193"/>
      <c r="I31" s="189">
        <f>+'(AC) ALEXE 2022 (1)'!P44</f>
        <v>7.6527777777777803</v>
      </c>
      <c r="J31" s="187">
        <v>6.645833333333333</v>
      </c>
      <c r="K31" s="187"/>
      <c r="L31" s="173"/>
      <c r="M31" s="184">
        <v>42901</v>
      </c>
      <c r="N31" s="184" t="str">
        <f t="shared" ca="1" si="0"/>
        <v>4 ans 8 mois</v>
      </c>
      <c r="O31" s="178" t="s">
        <v>208</v>
      </c>
      <c r="P31" s="178" t="str">
        <f>IF(Tableau1[[#This Row],[Contrat]]="CDD","DATE ?",IF(Tableau1[[#This Row],[Contrat]]="ETUDIANT","DATE ?",IF(Tableau1[[#This Row],[Contrat]]="CDI","/")))</f>
        <v>/</v>
      </c>
      <c r="Q31" s="177" t="str">
        <f>IF(Tableau1[[#This Row],[Contrat]]="CDD","DATE ?",IF(Tableau1[[#This Row],[Contrat]]="ETUDIANT","DATE ?",IF(Tableau1[[#This Row],[Contrat]]="CDI","/")))</f>
        <v>/</v>
      </c>
      <c r="R31" s="184"/>
      <c r="S31" s="364" t="str">
        <f t="shared" ca="1" si="1"/>
        <v xml:space="preserve">122 ans </v>
      </c>
      <c r="T31" s="328">
        <f t="shared" ca="1" si="2"/>
        <v>44627</v>
      </c>
      <c r="U31" s="334">
        <f>+'[1]Bilan 2021'!$Y$91</f>
        <v>-1.5069444444444424</v>
      </c>
      <c r="V31" s="334">
        <f>-Tableau1[[#This Row],[Report 2021]]</f>
        <v>1.5069444444444424</v>
      </c>
      <c r="W31" s="223" t="s">
        <v>251</v>
      </c>
      <c r="X31" s="330" t="e">
        <f ca="1">DATEDIF(Tableau1[[#This Row],[DDN]]-Tableau1[[#This Row],[Colonne3]],Tableau1[[#This Row],[Aujourd''hui]],"ym")</f>
        <v>#NUM!</v>
      </c>
      <c r="Y31" s="330" t="e">
        <f ca="1">DATEDIF(Tableau1[[#This Row],[DDN]]-Tableau1[[#This Row],[Colonne3]],Tableau1[[#This Row],[Aujourd''hui]],"md")</f>
        <v>#NUM!</v>
      </c>
      <c r="Z31" s="331">
        <v>7</v>
      </c>
      <c r="AA31" s="331" t="e">
        <f ca="1">AND(Tableau1[[#This Row],[Colonne1]]=0,Tableau1[[#This Row],[Colonne2]]&lt;=$Z$7)</f>
        <v>#NUM!</v>
      </c>
    </row>
    <row r="32" spans="1:27" ht="19.2" customHeight="1">
      <c r="A32" s="38">
        <v>26</v>
      </c>
      <c r="B32" s="323">
        <v>44592</v>
      </c>
      <c r="C32" s="190" t="s">
        <v>81</v>
      </c>
      <c r="D32" s="39"/>
      <c r="E32" s="171"/>
      <c r="F32" s="172"/>
      <c r="G32" s="173"/>
      <c r="H32" s="193"/>
      <c r="I32" s="189">
        <f>+'(AL) ANTOINE L 2022 (1)'!P44</f>
        <v>2.541666666666667</v>
      </c>
      <c r="J32" s="187">
        <v>5.083333333333333</v>
      </c>
      <c r="K32" s="187"/>
      <c r="L32" s="173"/>
      <c r="M32" s="184">
        <v>44242</v>
      </c>
      <c r="N32" s="184" t="str">
        <f t="shared" ca="1" si="0"/>
        <v>1 ans 0 mois</v>
      </c>
      <c r="O32" s="178" t="s">
        <v>207</v>
      </c>
      <c r="P32" s="184">
        <v>44423</v>
      </c>
      <c r="Q32" s="177">
        <v>44606</v>
      </c>
      <c r="R32" s="184"/>
      <c r="S32" s="184" t="str">
        <f t="shared" ca="1" si="1"/>
        <v xml:space="preserve">122 ans </v>
      </c>
      <c r="T32" s="328">
        <f t="shared" ca="1" si="2"/>
        <v>44627</v>
      </c>
      <c r="U32" s="334">
        <f>+'[1]Bilan 2021'!$AA$91</f>
        <v>2.3263888888888626</v>
      </c>
      <c r="V32" s="334">
        <f>-Tableau1[[#This Row],[Report 2021]]</f>
        <v>-2.3263888888888626</v>
      </c>
      <c r="W32" s="330" t="s">
        <v>251</v>
      </c>
      <c r="X32" s="330" t="e">
        <f ca="1">DATEDIF(Tableau1[[#This Row],[DDN]]-Tableau1[[#This Row],[Colonne3]],Tableau1[[#This Row],[Aujourd''hui]],"ym")</f>
        <v>#NUM!</v>
      </c>
      <c r="Y32" s="330" t="e">
        <f ca="1">DATEDIF(Tableau1[[#This Row],[DDN]]-Tableau1[[#This Row],[Colonne3]],Tableau1[[#This Row],[Aujourd''hui]],"md")</f>
        <v>#NUM!</v>
      </c>
      <c r="Z32" s="331">
        <v>7</v>
      </c>
      <c r="AA32" s="331" t="e">
        <f ca="1">AND(Tableau1[[#This Row],[Colonne1]]=0,Tableau1[[#This Row],[Colonne2]]&lt;=$Z$7)</f>
        <v>#NUM!</v>
      </c>
    </row>
    <row r="33" spans="1:27" ht="19.2" customHeight="1">
      <c r="A33" s="38">
        <v>27</v>
      </c>
      <c r="B33" s="323">
        <v>44592</v>
      </c>
      <c r="C33" s="190" t="s">
        <v>189</v>
      </c>
      <c r="D33" s="39"/>
      <c r="E33" s="171"/>
      <c r="F33" s="172"/>
      <c r="G33" s="173"/>
      <c r="H33" s="193"/>
      <c r="I33" s="189">
        <f>+'(GG) Gaetano 2022 (1)'!P44</f>
        <v>5.8958333333333313</v>
      </c>
      <c r="J33" s="187">
        <v>5.708333333333333</v>
      </c>
      <c r="K33" s="187"/>
      <c r="L33" s="173"/>
      <c r="M33" s="184">
        <v>44354</v>
      </c>
      <c r="N33" s="184" t="str">
        <f t="shared" ca="1" si="0"/>
        <v>0 ans 9 mois</v>
      </c>
      <c r="O33" s="178" t="s">
        <v>207</v>
      </c>
      <c r="P33" s="184">
        <v>44537</v>
      </c>
      <c r="Q33" s="177">
        <v>44718</v>
      </c>
      <c r="R33" s="184"/>
      <c r="S33" s="364" t="str">
        <f t="shared" ca="1" si="1"/>
        <v xml:space="preserve">122 ans </v>
      </c>
      <c r="T33" s="328">
        <f t="shared" ca="1" si="2"/>
        <v>44627</v>
      </c>
      <c r="U33" s="334">
        <f>+'[1]Bilan 2021'!$Z$91</f>
        <v>-0.64930555555557312</v>
      </c>
      <c r="V33" s="334">
        <f>-Tableau1[[#This Row],[Report 2021]]</f>
        <v>0.64930555555557312</v>
      </c>
      <c r="W33" s="223" t="s">
        <v>251</v>
      </c>
      <c r="X33" s="330" t="e">
        <f ca="1">DATEDIF(Tableau1[[#This Row],[DDN]]-Tableau1[[#This Row],[Colonne3]],Tableau1[[#This Row],[Aujourd''hui]],"ym")</f>
        <v>#NUM!</v>
      </c>
      <c r="Y33" s="330" t="e">
        <f ca="1">DATEDIF(Tableau1[[#This Row],[DDN]]-Tableau1[[#This Row],[Colonne3]],Tableau1[[#This Row],[Aujourd''hui]],"md")</f>
        <v>#NUM!</v>
      </c>
      <c r="Z33" s="331">
        <v>7</v>
      </c>
      <c r="AA33" s="331" t="e">
        <f ca="1">AND(Tableau1[[#This Row],[Colonne1]]=0,Tableau1[[#This Row],[Colonne2]]&lt;=$Z$7)</f>
        <v>#NUM!</v>
      </c>
    </row>
    <row r="34" spans="1:27" ht="19.2" customHeight="1">
      <c r="A34" s="38">
        <v>28</v>
      </c>
      <c r="B34" s="323">
        <v>44592</v>
      </c>
      <c r="C34" s="190" t="s">
        <v>174</v>
      </c>
      <c r="D34" s="39"/>
      <c r="E34" s="171"/>
      <c r="F34" s="172"/>
      <c r="G34" s="176"/>
      <c r="H34" s="194"/>
      <c r="I34" s="191">
        <f>+'(LF) LUIGI 2022 (1)'!P44</f>
        <v>6.2708333333333304</v>
      </c>
      <c r="J34" s="188">
        <v>6.020833333333333</v>
      </c>
      <c r="K34" s="187">
        <v>0.875</v>
      </c>
      <c r="L34" s="176"/>
      <c r="M34" s="186">
        <v>44228</v>
      </c>
      <c r="N34" s="186" t="str">
        <f t="shared" ca="1" si="0"/>
        <v>1 ans 1 mois</v>
      </c>
      <c r="O34" s="178" t="s">
        <v>207</v>
      </c>
      <c r="P34" s="184">
        <v>44409</v>
      </c>
      <c r="Q34" s="177">
        <v>44592</v>
      </c>
      <c r="R34" s="186"/>
      <c r="S34" s="184" t="str">
        <f t="shared" ca="1" si="1"/>
        <v xml:space="preserve">122 ans </v>
      </c>
      <c r="T34" s="328">
        <f t="shared" ca="1" si="2"/>
        <v>44627</v>
      </c>
      <c r="U34" s="334">
        <f>+'[1]Bilan 2021'!$AC$91</f>
        <v>0.631944444444418</v>
      </c>
      <c r="V34" s="334">
        <f>-Tableau1[[#This Row],[Report 2021]]</f>
        <v>-0.631944444444418</v>
      </c>
      <c r="W34" s="330" t="s">
        <v>251</v>
      </c>
      <c r="X34" s="330" t="e">
        <f ca="1">DATEDIF(Tableau1[[#This Row],[DDN]]-Tableau1[[#This Row],[Colonne3]],Tableau1[[#This Row],[Aujourd''hui]],"ym")</f>
        <v>#NUM!</v>
      </c>
      <c r="Y34" s="330" t="e">
        <f ca="1">DATEDIF(Tableau1[[#This Row],[DDN]]-Tableau1[[#This Row],[Colonne3]],Tableau1[[#This Row],[Aujourd''hui]],"md")</f>
        <v>#NUM!</v>
      </c>
      <c r="Z34" s="331">
        <v>7</v>
      </c>
      <c r="AA34" s="331" t="e">
        <f ca="1">AND(Tableau1[[#This Row],[Colonne1]]=0,Tableau1[[#This Row],[Colonne2]]&lt;=$Z$7)</f>
        <v>#NUM!</v>
      </c>
    </row>
    <row r="35" spans="1:27" ht="19.2" customHeight="1">
      <c r="A35" s="38">
        <v>29</v>
      </c>
      <c r="B35" s="323">
        <v>44592</v>
      </c>
      <c r="C35" s="190" t="s">
        <v>106</v>
      </c>
      <c r="D35" s="39"/>
      <c r="E35" s="171"/>
      <c r="F35" s="175"/>
      <c r="G35" s="176"/>
      <c r="H35" s="194"/>
      <c r="I35" s="191">
        <f>+'(SZ) ZORIN 2022 (1)'!P45</f>
        <v>5.645833333333333</v>
      </c>
      <c r="J35" s="188">
        <v>6.645833333333333</v>
      </c>
      <c r="K35" s="187">
        <v>2.0833333333333335</v>
      </c>
      <c r="L35" s="176"/>
      <c r="M35" s="186">
        <v>44060</v>
      </c>
      <c r="N35" s="186" t="str">
        <f t="shared" ca="1" si="0"/>
        <v>1 ans 6 mois</v>
      </c>
      <c r="O35" s="185" t="s">
        <v>208</v>
      </c>
      <c r="P35" s="178" t="str">
        <f>IF(Tableau1[[#This Row],[Contrat]]="CDD","DATE ?",IF(Tableau1[[#This Row],[Contrat]]="ETUDIANT","DATE ?",IF(Tableau1[[#This Row],[Contrat]]="CDI","/")))</f>
        <v>/</v>
      </c>
      <c r="Q35" s="177" t="str">
        <f>IF(Tableau1[[#This Row],[Contrat]]="CDD","DATE ?",IF(Tableau1[[#This Row],[Contrat]]="ETUDIANT","DATE ?",IF(Tableau1[[#This Row],[Contrat]]="CDI","/")))</f>
        <v>/</v>
      </c>
      <c r="R35" s="186"/>
      <c r="S35" s="364" t="str">
        <f t="shared" ca="1" si="1"/>
        <v xml:space="preserve">122 ans </v>
      </c>
      <c r="T35" s="328">
        <f t="shared" ca="1" si="2"/>
        <v>44627</v>
      </c>
      <c r="U35" s="334">
        <f>+'[1]Bilan 2021'!$AH$91</f>
        <v>4.4513888888889017</v>
      </c>
      <c r="V35" s="334">
        <f>-Tableau1[[#This Row],[Report 2021]]</f>
        <v>-4.4513888888889017</v>
      </c>
      <c r="W35" s="223" t="s">
        <v>251</v>
      </c>
      <c r="X35" s="330" t="e">
        <f ca="1">DATEDIF(Tableau1[[#This Row],[DDN]]-Tableau1[[#This Row],[Colonne3]],Tableau1[[#This Row],[Aujourd''hui]],"ym")</f>
        <v>#NUM!</v>
      </c>
      <c r="Y35" s="330" t="e">
        <f ca="1">DATEDIF(Tableau1[[#This Row],[DDN]]-Tableau1[[#This Row],[Colonne3]],Tableau1[[#This Row],[Aujourd''hui]],"md")</f>
        <v>#NUM!</v>
      </c>
      <c r="Z35" s="331">
        <v>7</v>
      </c>
      <c r="AA35" s="331" t="e">
        <f ca="1">AND(Tableau1[[#This Row],[Colonne1]]=0,Tableau1[[#This Row],[Colonne2]]&lt;=$Z$7)</f>
        <v>#NUM!</v>
      </c>
    </row>
    <row r="36" spans="1:27" ht="19.2" customHeight="1">
      <c r="A36" s="38">
        <v>30</v>
      </c>
      <c r="B36" s="323">
        <v>44592</v>
      </c>
      <c r="C36" s="190" t="s">
        <v>105</v>
      </c>
      <c r="D36" s="39"/>
      <c r="E36" s="174"/>
      <c r="F36" s="175"/>
      <c r="G36" s="176"/>
      <c r="H36" s="194"/>
      <c r="I36" s="191">
        <f>+'(SI) SERGEI 2022 (1)'!P44</f>
        <v>5.583333333333333</v>
      </c>
      <c r="J36" s="188">
        <v>6.645833333333333</v>
      </c>
      <c r="K36" s="187">
        <v>2.0833333333333335</v>
      </c>
      <c r="L36" s="176"/>
      <c r="M36" s="186">
        <v>43941</v>
      </c>
      <c r="N36" s="186" t="str">
        <f t="shared" ca="1" si="0"/>
        <v>1 ans 10 mois</v>
      </c>
      <c r="O36" s="185" t="s">
        <v>208</v>
      </c>
      <c r="P36" s="185" t="str">
        <f>IF(Tableau1[[#This Row],[Contrat]]="CDD","DATE ?",IF(Tableau1[[#This Row],[Contrat]]="ETUDIANT","DATE ?",IF(Tableau1[[#This Row],[Contrat]]="CDI","/")))</f>
        <v>/</v>
      </c>
      <c r="Q36" s="177" t="str">
        <f>IF(Tableau1[[#This Row],[Contrat]]="CDD","DATE ?",IF(Tableau1[[#This Row],[Contrat]]="ETUDIANT","DATE ?",IF(Tableau1[[#This Row],[Contrat]]="CDI","/")))</f>
        <v>/</v>
      </c>
      <c r="R36" s="186"/>
      <c r="S36" s="184" t="str">
        <f t="shared" ca="1" si="1"/>
        <v xml:space="preserve">122 ans </v>
      </c>
      <c r="T36" s="328">
        <f t="shared" ca="1" si="2"/>
        <v>44627</v>
      </c>
      <c r="U36" s="334">
        <f>+'[1]Bilan 2021'!$AG$91</f>
        <v>2.2361111111111081</v>
      </c>
      <c r="V36" s="334">
        <f>-Tableau1[[#This Row],[Report 2021]]</f>
        <v>-2.2361111111111081</v>
      </c>
      <c r="W36" s="330" t="s">
        <v>251</v>
      </c>
      <c r="X36" s="330" t="e">
        <f ca="1">DATEDIF(Tableau1[[#This Row],[DDN]]-Tableau1[[#This Row],[Colonne3]],Tableau1[[#This Row],[Aujourd''hui]],"ym")</f>
        <v>#NUM!</v>
      </c>
      <c r="Y36" s="330" t="e">
        <f ca="1">DATEDIF(Tableau1[[#This Row],[DDN]]-Tableau1[[#This Row],[Colonne3]],Tableau1[[#This Row],[Aujourd''hui]],"md")</f>
        <v>#NUM!</v>
      </c>
      <c r="Z36" s="331">
        <v>7</v>
      </c>
      <c r="AA36" s="331" t="e">
        <f ca="1">AND(Tableau1[[#This Row],[Colonne1]]=0,Tableau1[[#This Row],[Colonne2]]&lt;=$Z$7)</f>
        <v>#NUM!</v>
      </c>
    </row>
    <row r="37" spans="1:27" ht="19.2" customHeight="1">
      <c r="A37" s="38">
        <v>31</v>
      </c>
      <c r="B37" s="323">
        <v>44592</v>
      </c>
      <c r="C37" s="190" t="s">
        <v>110</v>
      </c>
      <c r="D37" s="39"/>
      <c r="E37" s="174"/>
      <c r="F37" s="175"/>
      <c r="G37" s="176"/>
      <c r="H37" s="194"/>
      <c r="I37" s="191">
        <f>+'(NA) NATACHA 2022 (1)'!P45</f>
        <v>4.8020833333333339</v>
      </c>
      <c r="J37" s="188">
        <v>4.416666666666667</v>
      </c>
      <c r="K37" s="187"/>
      <c r="L37" s="176"/>
      <c r="M37" s="186">
        <v>44172</v>
      </c>
      <c r="N37" s="186" t="str">
        <f t="shared" ca="1" si="0"/>
        <v>1 ans 3 mois</v>
      </c>
      <c r="O37" s="185" t="s">
        <v>207</v>
      </c>
      <c r="P37" s="186">
        <v>44172</v>
      </c>
      <c r="Q37" s="177">
        <v>45199</v>
      </c>
      <c r="R37" s="186"/>
      <c r="S37" s="364" t="str">
        <f t="shared" ca="1" si="1"/>
        <v xml:space="preserve">122 ans </v>
      </c>
      <c r="T37" s="328">
        <f t="shared" ca="1" si="2"/>
        <v>44627</v>
      </c>
      <c r="U37" s="334">
        <f>+'[1]Bilan 2021'!$R$91</f>
        <v>0.32291666666666607</v>
      </c>
      <c r="V37" s="334">
        <f>-Tableau1[[#This Row],[Report 2021]]</f>
        <v>-0.32291666666666607</v>
      </c>
      <c r="W37" s="223" t="s">
        <v>251</v>
      </c>
      <c r="X37" s="330" t="e">
        <f ca="1">DATEDIF(Tableau1[[#This Row],[DDN]]-Tableau1[[#This Row],[Colonne3]],Tableau1[[#This Row],[Aujourd''hui]],"ym")</f>
        <v>#NUM!</v>
      </c>
      <c r="Y37" s="330" t="e">
        <f ca="1">DATEDIF(Tableau1[[#This Row],[DDN]]-Tableau1[[#This Row],[Colonne3]],Tableau1[[#This Row],[Aujourd''hui]],"md")</f>
        <v>#NUM!</v>
      </c>
      <c r="Z37" s="331">
        <v>7</v>
      </c>
      <c r="AA37" s="331" t="e">
        <f ca="1">AND(Tableau1[[#This Row],[Colonne1]]=0,Tableau1[[#This Row],[Colonne2]]&lt;=$Z$7)</f>
        <v>#NUM!</v>
      </c>
    </row>
    <row r="38" spans="1:27" ht="19.2" customHeight="1">
      <c r="A38" s="38">
        <v>32</v>
      </c>
      <c r="B38" s="323">
        <v>44592</v>
      </c>
      <c r="C38" s="190" t="s">
        <v>90</v>
      </c>
      <c r="D38" s="39"/>
      <c r="E38" s="174"/>
      <c r="F38" s="175"/>
      <c r="G38" s="176"/>
      <c r="H38" s="194" t="s">
        <v>76</v>
      </c>
      <c r="I38" s="191">
        <f>+'(DC) DORINA 2022 (1)'!P44</f>
        <v>3.7083333333333321</v>
      </c>
      <c r="J38" s="188">
        <v>6.333333333333333</v>
      </c>
      <c r="K38" s="187">
        <v>2.0833333333333335</v>
      </c>
      <c r="L38" s="176"/>
      <c r="M38" s="186">
        <v>43556</v>
      </c>
      <c r="N38" s="186" t="str">
        <f t="shared" ca="1" si="0"/>
        <v>2 ans 11 mois</v>
      </c>
      <c r="O38" s="185" t="s">
        <v>208</v>
      </c>
      <c r="P38" s="185" t="str">
        <f>IF(Tableau1[[#This Row],[Contrat]]="CDD","DATE ?",IF(Tableau1[[#This Row],[Contrat]]="ETUDIANT","DATE ?",IF(Tableau1[[#This Row],[Contrat]]="CDI","/")))</f>
        <v>/</v>
      </c>
      <c r="Q38" s="177" t="str">
        <f>IF(Tableau1[[#This Row],[Contrat]]="CDD","DATE ?",IF(Tableau1[[#This Row],[Contrat]]="ETUDIANT","DATE ?",IF(Tableau1[[#This Row],[Contrat]]="CDI","/")))</f>
        <v>/</v>
      </c>
      <c r="R38" s="186"/>
      <c r="S38" s="184" t="str">
        <f t="shared" ca="1" si="1"/>
        <v xml:space="preserve">122 ans </v>
      </c>
      <c r="T38" s="328">
        <f t="shared" ca="1" si="2"/>
        <v>44627</v>
      </c>
      <c r="U38" s="334">
        <f>+'[1]Bilan 2021'!$AB$91</f>
        <v>9.4583333333333464</v>
      </c>
      <c r="V38" s="334">
        <f>-Tableau1[[#This Row],[Report 2021]]</f>
        <v>-9.4583333333333464</v>
      </c>
      <c r="W38" s="330" t="s">
        <v>251</v>
      </c>
      <c r="X38" s="330" t="e">
        <f ca="1">DATEDIF(Tableau1[[#This Row],[DDN]]-Tableau1[[#This Row],[Colonne3]],Tableau1[[#This Row],[Aujourd''hui]],"ym")</f>
        <v>#NUM!</v>
      </c>
      <c r="Y38" s="330" t="e">
        <f ca="1">DATEDIF(Tableau1[[#This Row],[DDN]]-Tableau1[[#This Row],[Colonne3]],Tableau1[[#This Row],[Aujourd''hui]],"md")</f>
        <v>#NUM!</v>
      </c>
      <c r="Z38" s="331">
        <v>7</v>
      </c>
      <c r="AA38" s="331" t="e">
        <f ca="1">AND(Tableau1[[#This Row],[Colonne1]]=0,Tableau1[[#This Row],[Colonne2]]&lt;=$Z$7)</f>
        <v>#NUM!</v>
      </c>
    </row>
    <row r="39" spans="1:27" ht="19.2" customHeight="1">
      <c r="A39" s="38">
        <v>33</v>
      </c>
      <c r="B39" s="323">
        <v>44592</v>
      </c>
      <c r="C39" s="190" t="s">
        <v>98</v>
      </c>
      <c r="D39" s="39"/>
      <c r="E39" s="174"/>
      <c r="F39" s="172"/>
      <c r="G39" s="190"/>
      <c r="H39" s="193"/>
      <c r="I39" s="189">
        <f>+'(MD) MURIEL 2022 (1)'!P44</f>
        <v>2.197916666666667</v>
      </c>
      <c r="J39" s="187">
        <v>2.1666666666666665</v>
      </c>
      <c r="K39" s="187"/>
      <c r="L39" s="173"/>
      <c r="M39" s="184">
        <v>41306</v>
      </c>
      <c r="N39" s="184" t="str">
        <f t="shared" ca="1" si="0"/>
        <v>9 ans 1 mois</v>
      </c>
      <c r="O39" s="178" t="s">
        <v>208</v>
      </c>
      <c r="P39" s="178" t="str">
        <f>IF(Tableau1[[#This Row],[Contrat]]="CDD","DATE ?",IF(Tableau1[[#This Row],[Contrat]]="ETUDIANT","DATE ?",IF(Tableau1[[#This Row],[Contrat]]="CDI","/")))</f>
        <v>/</v>
      </c>
      <c r="Q39" s="177" t="str">
        <f>IF(Tableau1[[#This Row],[Contrat]]="CDD","DATE ?",IF(Tableau1[[#This Row],[Contrat]]="ETUDIANT","DATE ?",IF(Tableau1[[#This Row],[Contrat]]="CDI","/")))</f>
        <v>/</v>
      </c>
      <c r="R39" s="184"/>
      <c r="S39" s="364" t="str">
        <f t="shared" ca="1" si="1"/>
        <v xml:space="preserve">122 ans </v>
      </c>
      <c r="T39" s="328">
        <f t="shared" ca="1" si="2"/>
        <v>44627</v>
      </c>
      <c r="U39" s="334">
        <f>+'[1]Bilan 2021'!$AF$91</f>
        <v>-0.13888888888885997</v>
      </c>
      <c r="V39" s="334">
        <f>-Tableau1[[#This Row],[Report 2021]]</f>
        <v>0.13888888888885997</v>
      </c>
      <c r="W39" s="223" t="s">
        <v>251</v>
      </c>
      <c r="X39" s="330" t="e">
        <f ca="1">DATEDIF(Tableau1[[#This Row],[DDN]]-Tableau1[[#This Row],[Colonne3]],Tableau1[[#This Row],[Aujourd''hui]],"ym")</f>
        <v>#NUM!</v>
      </c>
      <c r="Y39" s="330" t="e">
        <f ca="1">DATEDIF(Tableau1[[#This Row],[DDN]]-Tableau1[[#This Row],[Colonne3]],Tableau1[[#This Row],[Aujourd''hui]],"md")</f>
        <v>#NUM!</v>
      </c>
      <c r="Z39" s="331">
        <v>7</v>
      </c>
      <c r="AA39" s="331" t="e">
        <f ca="1">AND(Tableau1[[#This Row],[Colonne1]]=0,Tableau1[[#This Row],[Colonne2]]&lt;=$Z$7)</f>
        <v>#NUM!</v>
      </c>
    </row>
    <row r="40" spans="1:27" ht="19.2" customHeight="1">
      <c r="A40" s="38">
        <v>34</v>
      </c>
      <c r="B40" s="323">
        <v>44592</v>
      </c>
      <c r="C40" s="190" t="s">
        <v>99</v>
      </c>
      <c r="D40" s="39"/>
      <c r="E40" s="171"/>
      <c r="F40" s="172"/>
      <c r="G40" s="173"/>
      <c r="H40" s="194" t="s">
        <v>76</v>
      </c>
      <c r="I40" s="315">
        <f>+'(NG) NATHALIE 2022 (1)'!P44</f>
        <v>3.5833333333333339</v>
      </c>
      <c r="J40" s="187">
        <v>6.666666666666667</v>
      </c>
      <c r="K40" s="187">
        <v>2.0833333333333335</v>
      </c>
      <c r="L40" s="173"/>
      <c r="M40" s="184">
        <v>43801</v>
      </c>
      <c r="N40" s="184" t="str">
        <f t="shared" ca="1" si="0"/>
        <v>2 ans 3 mois</v>
      </c>
      <c r="O40" s="178" t="s">
        <v>208</v>
      </c>
      <c r="P40" s="178" t="str">
        <f>IF(Tableau1[[#This Row],[Contrat]]="CDD","DATE ?",IF(Tableau1[[#This Row],[Contrat]]="ETUDIANT","DATE ?",IF(Tableau1[[#This Row],[Contrat]]="CDI","/")))</f>
        <v>/</v>
      </c>
      <c r="Q40" s="177" t="str">
        <f>IF(Tableau1[[#This Row],[Contrat]]="CDD","DATE ?",IF(Tableau1[[#This Row],[Contrat]]="ETUDIANT","DATE ?",IF(Tableau1[[#This Row],[Contrat]]="CDI","/")))</f>
        <v>/</v>
      </c>
      <c r="R40" s="184"/>
      <c r="S40" s="184" t="str">
        <f t="shared" ca="1" si="1"/>
        <v xml:space="preserve">122 ans </v>
      </c>
      <c r="T40" s="328">
        <f t="shared" ca="1" si="2"/>
        <v>44627</v>
      </c>
      <c r="U40" s="334">
        <f>+'[1]Bilan 2021'!$AE$91</f>
        <v>5.4756944444444642</v>
      </c>
      <c r="V40" s="334">
        <f>-Tableau1[[#This Row],[Report 2021]]</f>
        <v>-5.4756944444444642</v>
      </c>
      <c r="W40" s="330" t="s">
        <v>251</v>
      </c>
      <c r="X40" s="330" t="e">
        <f ca="1">DATEDIF(Tableau1[[#This Row],[DDN]]-Tableau1[[#This Row],[Colonne3]],Tableau1[[#This Row],[Aujourd''hui]],"ym")</f>
        <v>#NUM!</v>
      </c>
      <c r="Y40" s="330" t="e">
        <f ca="1">DATEDIF(Tableau1[[#This Row],[DDN]]-Tableau1[[#This Row],[Colonne3]],Tableau1[[#This Row],[Aujourd''hui]],"md")</f>
        <v>#NUM!</v>
      </c>
      <c r="Z40" s="331">
        <v>7</v>
      </c>
      <c r="AA40" s="331" t="e">
        <f ca="1">AND(Tableau1[[#This Row],[Colonne1]]=0,Tableau1[[#This Row],[Colonne2]]&lt;=$Z$7)</f>
        <v>#NUM!</v>
      </c>
    </row>
    <row r="41" spans="1:27" ht="19.2" customHeight="1">
      <c r="A41" s="38">
        <v>35</v>
      </c>
      <c r="B41" s="323">
        <v>44592</v>
      </c>
      <c r="C41" s="190" t="s">
        <v>183</v>
      </c>
      <c r="D41" s="39"/>
      <c r="E41" s="171"/>
      <c r="F41" s="172"/>
      <c r="G41" s="173"/>
      <c r="H41" s="193"/>
      <c r="I41" s="318">
        <f>+'(AK) AKBAR (1)'!P44</f>
        <v>1.2534722222222223</v>
      </c>
      <c r="J41" s="187">
        <v>1.7083333333333333</v>
      </c>
      <c r="K41" s="187"/>
      <c r="L41" s="316"/>
      <c r="M41" s="178"/>
      <c r="N41" s="184" t="str">
        <f t="shared" ca="1" si="0"/>
        <v>122 ans 2 mois</v>
      </c>
      <c r="O41" s="178" t="s">
        <v>184</v>
      </c>
      <c r="P41" s="184">
        <v>44562</v>
      </c>
      <c r="Q41" s="177">
        <v>44592</v>
      </c>
      <c r="R41" s="184"/>
      <c r="S41" s="364" t="str">
        <f t="shared" ca="1" si="1"/>
        <v xml:space="preserve">122 ans </v>
      </c>
      <c r="T41" s="328">
        <f t="shared" ca="1" si="2"/>
        <v>44627</v>
      </c>
      <c r="U41" s="334"/>
      <c r="V41" s="334">
        <f>-Tableau1[[#This Row],[Report 2021]]</f>
        <v>0</v>
      </c>
      <c r="W41" s="223" t="s">
        <v>251</v>
      </c>
      <c r="X41" s="330" t="e">
        <f ca="1">DATEDIF(Tableau1[[#This Row],[DDN]]-Tableau1[[#This Row],[Colonne3]],Tableau1[[#This Row],[Aujourd''hui]],"ym")</f>
        <v>#NUM!</v>
      </c>
      <c r="Y41" s="330" t="e">
        <f ca="1">DATEDIF(Tableau1[[#This Row],[DDN]]-Tableau1[[#This Row],[Colonne3]],Tableau1[[#This Row],[Aujourd''hui]],"md")</f>
        <v>#NUM!</v>
      </c>
      <c r="Z41" s="331">
        <v>7</v>
      </c>
      <c r="AA41" s="331" t="e">
        <f ca="1">AND(Tableau1[[#This Row],[Colonne1]]=0,Tableau1[[#This Row],[Colonne2]]&lt;=$Z$7)</f>
        <v>#NUM!</v>
      </c>
    </row>
    <row r="42" spans="1:27" ht="19.2" customHeight="1">
      <c r="A42" s="38">
        <v>36</v>
      </c>
      <c r="B42" s="323">
        <v>44592</v>
      </c>
      <c r="C42" s="190" t="s">
        <v>186</v>
      </c>
      <c r="D42" s="39"/>
      <c r="E42" s="171"/>
      <c r="F42" s="175"/>
      <c r="G42" s="176"/>
      <c r="H42" s="194"/>
      <c r="I42" s="187">
        <f>+'(CY) CEYDA (1)'!P44</f>
        <v>1.8541666666666667</v>
      </c>
      <c r="J42" s="187">
        <f>+Tableau1[[#This Row],[H Prestées]]</f>
        <v>1.8541666666666667</v>
      </c>
      <c r="K42" s="187"/>
      <c r="L42" s="316"/>
      <c r="M42" s="178"/>
      <c r="N42" s="184" t="str">
        <f t="shared" ca="1" si="0"/>
        <v>122 ans 2 mois</v>
      </c>
      <c r="O42" s="178" t="s">
        <v>184</v>
      </c>
      <c r="P42" s="184">
        <v>44562</v>
      </c>
      <c r="Q42" s="177">
        <v>44592</v>
      </c>
      <c r="R42" s="184"/>
      <c r="S42" s="184" t="str">
        <f t="shared" ca="1" si="1"/>
        <v xml:space="preserve">122 ans </v>
      </c>
      <c r="T42" s="328">
        <f t="shared" ca="1" si="2"/>
        <v>44627</v>
      </c>
      <c r="U42" s="334"/>
      <c r="V42" s="334">
        <f>-Tableau1[[#This Row],[Report 2021]]</f>
        <v>0</v>
      </c>
      <c r="W42" s="330" t="s">
        <v>251</v>
      </c>
      <c r="X42" s="330" t="e">
        <f ca="1">DATEDIF(Tableau1[[#This Row],[DDN]]-Tableau1[[#This Row],[Colonne3]],Tableau1[[#This Row],[Aujourd''hui]],"ym")</f>
        <v>#NUM!</v>
      </c>
      <c r="Y42" s="330" t="e">
        <f ca="1">DATEDIF(Tableau1[[#This Row],[DDN]]-Tableau1[[#This Row],[Colonne3]],Tableau1[[#This Row],[Aujourd''hui]],"md")</f>
        <v>#NUM!</v>
      </c>
      <c r="Z42" s="331">
        <v>7</v>
      </c>
      <c r="AA42" s="331" t="e">
        <f ca="1">AND(Tableau1[[#This Row],[Colonne1]]=0,Tableau1[[#This Row],[Colonne2]]&lt;=$Z$7)</f>
        <v>#NUM!</v>
      </c>
    </row>
    <row r="43" spans="1:27" s="41" customFormat="1" ht="19.2" customHeight="1">
      <c r="A43" s="38">
        <v>37</v>
      </c>
      <c r="B43" s="323">
        <v>44592</v>
      </c>
      <c r="C43" s="190" t="s">
        <v>190</v>
      </c>
      <c r="D43" s="39"/>
      <c r="E43" s="171"/>
      <c r="F43" s="172"/>
      <c r="G43" s="173"/>
      <c r="H43" s="193"/>
      <c r="I43" s="187">
        <f>+'(JR) JOEY (1)'!P44</f>
        <v>1.1145833333333335</v>
      </c>
      <c r="J43" s="187">
        <f>+Tableau1[[#This Row],[H Prestées]]</f>
        <v>1.1145833333333335</v>
      </c>
      <c r="K43" s="187"/>
      <c r="L43" s="316"/>
      <c r="M43" s="178"/>
      <c r="N43" s="184" t="str">
        <f t="shared" ca="1" si="0"/>
        <v>122 ans 2 mois</v>
      </c>
      <c r="O43" s="178" t="s">
        <v>184</v>
      </c>
      <c r="P43" s="186">
        <v>44562</v>
      </c>
      <c r="Q43" s="186">
        <v>44592</v>
      </c>
      <c r="R43" s="184"/>
      <c r="S43" s="364" t="str">
        <f t="shared" ca="1" si="1"/>
        <v xml:space="preserve">122 ans </v>
      </c>
      <c r="T43" s="328">
        <f t="shared" ca="1" si="2"/>
        <v>44627</v>
      </c>
      <c r="U43" s="334"/>
      <c r="V43" s="334">
        <f>-Tableau1[[#This Row],[Report 2021]]</f>
        <v>0</v>
      </c>
      <c r="W43" s="330" t="s">
        <v>251</v>
      </c>
      <c r="X43" s="330" t="e">
        <f ca="1">DATEDIF(Tableau1[[#This Row],[DDN]]-Tableau1[[#This Row],[Colonne3]],Tableau1[[#This Row],[Aujourd''hui]],"ym")</f>
        <v>#NUM!</v>
      </c>
      <c r="Y43" s="330" t="e">
        <f ca="1">DATEDIF(Tableau1[[#This Row],[DDN]]-Tableau1[[#This Row],[Colonne3]],Tableau1[[#This Row],[Aujourd''hui]],"md")</f>
        <v>#NUM!</v>
      </c>
      <c r="Z43" s="331">
        <v>7</v>
      </c>
      <c r="AA43" s="331" t="e">
        <f ca="1">AND(Tableau1[[#This Row],[Colonne1]]=0,Tableau1[[#This Row],[Colonne2]]&lt;=$Z$7)</f>
        <v>#NUM!</v>
      </c>
    </row>
    <row r="44" spans="1:27" s="41" customFormat="1" ht="19.2" hidden="1" customHeight="1">
      <c r="A44" s="38">
        <v>38</v>
      </c>
      <c r="B44" s="323">
        <v>44562</v>
      </c>
      <c r="C44" s="190" t="s">
        <v>193</v>
      </c>
      <c r="D44" s="39" t="s">
        <v>194</v>
      </c>
      <c r="E44" s="171" t="s">
        <v>192</v>
      </c>
      <c r="F44" s="175" t="s">
        <v>210</v>
      </c>
      <c r="G44" s="176" t="s">
        <v>184</v>
      </c>
      <c r="H44" s="194"/>
      <c r="I44" s="188">
        <f>+'(LD) LAURINE (1)'!P44</f>
        <v>0</v>
      </c>
      <c r="J44" s="187">
        <f>+Tableau1[[#This Row],[H Prestées]]</f>
        <v>0</v>
      </c>
      <c r="K44" s="188"/>
      <c r="L44" s="319" t="s">
        <v>20</v>
      </c>
      <c r="M44" s="185"/>
      <c r="N44" s="186" t="str">
        <f t="shared" ca="1" si="0"/>
        <v>Etudiant</v>
      </c>
      <c r="O44" s="185" t="s">
        <v>184</v>
      </c>
      <c r="P44" s="185" t="str">
        <f>IF(Tableau1[[#This Row],[Contrat]]="CDD","DATE ?",IF(Tableau1[[#This Row],[Contrat]]="ETUDIANT","DATE ?",IF(Tableau1[[#This Row],[Contrat]]="CDI","/")))</f>
        <v>DATE ?</v>
      </c>
      <c r="Q44" s="186" t="str">
        <f>IF(Tableau1[[#This Row],[Contrat]]="CDD","DATE ?",IF(Tableau1[[#This Row],[Contrat]]="ETUDIANT","DATE ?",IF(Tableau1[[#This Row],[Contrat]]="CDI","/")))</f>
        <v>DATE ?</v>
      </c>
      <c r="R44" s="185"/>
      <c r="S44" s="186" t="str">
        <f t="shared" ca="1" si="1"/>
        <v xml:space="preserve">122 ans </v>
      </c>
      <c r="T44" s="328">
        <f t="shared" ca="1" si="2"/>
        <v>44627</v>
      </c>
      <c r="U44" s="334" t="e">
        <f>+#REF!</f>
        <v>#REF!</v>
      </c>
      <c r="V44" s="334" t="e">
        <f>-Tableau1[[#This Row],[Report 2021]]</f>
        <v>#REF!</v>
      </c>
      <c r="W44" s="334" t="s">
        <v>252</v>
      </c>
      <c r="X44" s="330">
        <f ca="1">DATEDIF(Tableau1[[#This Row],[DDN]]-Tableau1[[#This Row],[Colonne3]],Tableau1[[#This Row],[Aujourd''hui]],"ym")</f>
        <v>2</v>
      </c>
      <c r="Y44" s="330">
        <f ca="1">DATEDIF(Tableau1[[#This Row],[DDN]]-Tableau1[[#This Row],[Colonne3]],Tableau1[[#This Row],[Aujourd''hui]],"md")</f>
        <v>7</v>
      </c>
      <c r="Z44" s="330"/>
      <c r="AA44" s="330" t="b">
        <f ca="1">AND(Tableau1[[#This Row],[Colonne1]]=0,Tableau1[[#This Row],[Colonne2]]&lt;=$Z$7)</f>
        <v>0</v>
      </c>
    </row>
    <row r="45" spans="1:27" s="41" customFormat="1" ht="19.2" hidden="1" customHeight="1">
      <c r="A45" s="38">
        <v>39</v>
      </c>
      <c r="B45" s="323">
        <v>44562</v>
      </c>
      <c r="C45" s="190" t="s">
        <v>200</v>
      </c>
      <c r="D45" s="39" t="s">
        <v>75</v>
      </c>
      <c r="E45" s="171" t="s">
        <v>201</v>
      </c>
      <c r="F45" s="175" t="s">
        <v>210</v>
      </c>
      <c r="G45" s="176" t="s">
        <v>184</v>
      </c>
      <c r="H45" s="194"/>
      <c r="I45" s="188">
        <f>+'(RD) ROMANE (1)'!P44</f>
        <v>0</v>
      </c>
      <c r="J45" s="187">
        <f>+Tableau1[[#This Row],[H Prestées]]</f>
        <v>0</v>
      </c>
      <c r="K45" s="188"/>
      <c r="L45" s="319" t="s">
        <v>20</v>
      </c>
      <c r="M45" s="185"/>
      <c r="N45" s="186" t="str">
        <f t="shared" ca="1" si="0"/>
        <v>Etudiant</v>
      </c>
      <c r="O45" s="185" t="s">
        <v>184</v>
      </c>
      <c r="P45" s="185" t="str">
        <f>IF(Tableau1[[#This Row],[Contrat]]="CDD","DATE ?",IF(Tableau1[[#This Row],[Contrat]]="ETUDIANT","DATE ?",IF(Tableau1[[#This Row],[Contrat]]="CDI","/")))</f>
        <v>DATE ?</v>
      </c>
      <c r="Q45" s="186" t="str">
        <f>IF(Tableau1[[#This Row],[Contrat]]="CDD","DATE ?",IF(Tableau1[[#This Row],[Contrat]]="ETUDIANT","DATE ?",IF(Tableau1[[#This Row],[Contrat]]="CDI","/")))</f>
        <v>DATE ?</v>
      </c>
      <c r="R45" s="186">
        <v>37470</v>
      </c>
      <c r="S45" s="186" t="str">
        <f t="shared" ca="1" si="1"/>
        <v xml:space="preserve">19 ans </v>
      </c>
      <c r="T45" s="328">
        <f t="shared" ca="1" si="2"/>
        <v>44627</v>
      </c>
      <c r="U45" s="334" t="e">
        <f>+#REF!</f>
        <v>#REF!</v>
      </c>
      <c r="V45" s="334" t="e">
        <f>-Tableau1[[#This Row],[Report 2021]]</f>
        <v>#REF!</v>
      </c>
      <c r="W45" s="334" t="s">
        <v>252</v>
      </c>
      <c r="X45" s="330">
        <f ca="1">DATEDIF(Tableau1[[#This Row],[DDN]]-Tableau1[[#This Row],[Colonne3]],Tableau1[[#This Row],[Aujourd''hui]],"ym")</f>
        <v>7</v>
      </c>
      <c r="Y45" s="330">
        <f ca="1">DATEDIF(Tableau1[[#This Row],[DDN]]-Tableau1[[#This Row],[Colonne3]],Tableau1[[#This Row],[Aujourd''hui]],"md")</f>
        <v>5</v>
      </c>
      <c r="Z45" s="330"/>
      <c r="AA45" s="330" t="b">
        <f ca="1">AND(Tableau1[[#This Row],[Colonne1]]=0,Tableau1[[#This Row],[Colonne2]]&lt;=$Z$7)</f>
        <v>0</v>
      </c>
    </row>
    <row r="46" spans="1:27" s="41" customFormat="1">
      <c r="A46" s="37"/>
      <c r="B46" s="170"/>
      <c r="C46" s="39"/>
      <c r="D46" s="40"/>
      <c r="E46" s="161"/>
      <c r="F46" s="161"/>
      <c r="G46" s="161"/>
      <c r="H46" s="161"/>
      <c r="I46" s="161"/>
      <c r="J46" s="307"/>
      <c r="K46" s="161"/>
      <c r="L46" s="36"/>
      <c r="M46" s="36"/>
      <c r="N46" s="161"/>
      <c r="O46" s="161"/>
      <c r="P46" s="161"/>
      <c r="Q46" s="161"/>
      <c r="R46" s="161"/>
    </row>
    <row r="47" spans="1:27" s="41" customFormat="1">
      <c r="A47" s="37"/>
      <c r="B47" s="170"/>
      <c r="C47" s="39"/>
      <c r="D47" s="40"/>
      <c r="E47" s="161"/>
      <c r="F47" s="161"/>
      <c r="G47" s="161"/>
      <c r="H47" s="161"/>
      <c r="I47" s="161"/>
      <c r="J47" s="307"/>
      <c r="K47" s="161"/>
      <c r="L47" s="36"/>
      <c r="M47" s="36"/>
      <c r="N47" s="161"/>
      <c r="O47" s="161"/>
      <c r="P47" s="161"/>
      <c r="Q47" s="161"/>
      <c r="R47" s="161"/>
    </row>
    <row r="48" spans="1:27" s="41" customFormat="1">
      <c r="A48" s="37"/>
      <c r="B48" s="170"/>
      <c r="C48" s="39"/>
      <c r="D48" s="40"/>
      <c r="E48" s="161"/>
      <c r="F48" s="161"/>
      <c r="G48" s="161"/>
      <c r="H48" s="161"/>
      <c r="I48" s="161"/>
      <c r="J48" s="307"/>
      <c r="K48" s="161"/>
      <c r="L48" s="36"/>
      <c r="M48" s="36"/>
      <c r="N48" s="161"/>
      <c r="O48" s="161"/>
      <c r="P48" s="161"/>
      <c r="Q48" s="161"/>
      <c r="R48" s="161"/>
    </row>
    <row r="49" spans="1:18" s="41" customFormat="1">
      <c r="A49" s="37"/>
      <c r="B49" s="170"/>
      <c r="C49" s="39"/>
      <c r="D49" s="40"/>
      <c r="E49" s="161"/>
      <c r="F49" s="161"/>
      <c r="G49" s="161"/>
      <c r="H49" s="161"/>
      <c r="I49" s="161"/>
      <c r="J49" s="307"/>
      <c r="K49" s="161"/>
      <c r="L49" s="36"/>
      <c r="M49" s="36"/>
      <c r="N49" s="161"/>
      <c r="O49" s="161"/>
      <c r="P49" s="161"/>
      <c r="Q49" s="161"/>
      <c r="R49" s="161"/>
    </row>
    <row r="50" spans="1:18" s="41" customFormat="1">
      <c r="A50" s="37"/>
      <c r="B50" s="170"/>
      <c r="C50" s="39"/>
      <c r="D50" s="40"/>
      <c r="E50" s="161"/>
      <c r="F50" s="161"/>
      <c r="G50" s="161"/>
      <c r="H50" s="161"/>
      <c r="I50" s="161"/>
      <c r="J50" s="307"/>
      <c r="K50" s="161"/>
      <c r="L50" s="36"/>
      <c r="M50" s="36"/>
      <c r="N50" s="161"/>
      <c r="O50" s="161"/>
      <c r="P50" s="161"/>
      <c r="Q50" s="161"/>
      <c r="R50" s="161"/>
    </row>
    <row r="51" spans="1:18" s="41" customFormat="1">
      <c r="A51" s="37"/>
      <c r="B51" s="170"/>
      <c r="C51" s="39"/>
      <c r="D51" s="40"/>
      <c r="E51" s="161"/>
      <c r="F51" s="161"/>
      <c r="G51" s="161"/>
      <c r="H51" s="161"/>
      <c r="I51" s="161"/>
      <c r="J51" s="307"/>
      <c r="K51" s="161"/>
      <c r="L51" s="36"/>
      <c r="M51" s="36"/>
      <c r="N51" s="161"/>
      <c r="O51" s="161"/>
      <c r="P51" s="161"/>
      <c r="Q51" s="161"/>
      <c r="R51" s="161"/>
    </row>
    <row r="52" spans="1:18" s="41" customFormat="1">
      <c r="A52" s="37"/>
      <c r="B52" s="170"/>
      <c r="C52" s="39"/>
      <c r="D52" s="40"/>
      <c r="E52" s="161"/>
      <c r="F52" s="161"/>
      <c r="G52" s="161"/>
      <c r="H52" s="161"/>
      <c r="I52" s="161"/>
      <c r="J52" s="307"/>
      <c r="K52" s="161"/>
      <c r="L52" s="36"/>
      <c r="M52" s="36"/>
      <c r="N52" s="161"/>
      <c r="O52" s="161"/>
      <c r="P52" s="161"/>
      <c r="Q52" s="161"/>
      <c r="R52" s="161"/>
    </row>
    <row r="53" spans="1:18" s="41" customFormat="1">
      <c r="A53" s="37"/>
      <c r="B53" s="170"/>
      <c r="C53" s="39"/>
      <c r="D53" s="40"/>
      <c r="E53" s="161"/>
      <c r="F53" s="161"/>
      <c r="G53" s="161"/>
      <c r="H53" s="161"/>
      <c r="I53" s="161"/>
      <c r="J53" s="307"/>
      <c r="K53" s="161"/>
      <c r="L53" s="36"/>
      <c r="M53" s="36"/>
      <c r="N53" s="161"/>
      <c r="O53" s="161"/>
      <c r="P53" s="161"/>
      <c r="Q53" s="161"/>
      <c r="R53" s="161"/>
    </row>
  </sheetData>
  <mergeCells count="2">
    <mergeCell ref="A1:B1"/>
    <mergeCell ref="A3:D3"/>
  </mergeCells>
  <phoneticPr fontId="83" type="noConversion"/>
  <conditionalFormatting sqref="Q7:Q42">
    <cfRule type="timePeriod" dxfId="41" priority="6" timePeriod="thisMonth">
      <formula>AND(MONTH(Q7)=MONTH(TODAY()),YEAR(Q7)=YEAR(TODAY()))</formula>
    </cfRule>
    <cfRule type="timePeriod" dxfId="40" priority="7" timePeriod="nextMonth">
      <formula>AND(MONTH(Q7)=MONTH(EDATE(TODAY(),0+1)),YEAR(Q7)=YEAR(EDATE(TODAY(),0+1)))</formula>
    </cfRule>
  </conditionalFormatting>
  <conditionalFormatting sqref="Q7:Q42">
    <cfRule type="timePeriod" dxfId="39" priority="4" timePeriod="thisMonth">
      <formula>AND(MONTH(Q7)=MONTH(TODAY()),YEAR(Q7)=YEAR(TODAY()))</formula>
    </cfRule>
    <cfRule type="timePeriod" dxfId="38" priority="5" timePeriod="nextMonth">
      <formula>AND(MONTH(Q7)=MONTH(EDATE(TODAY(),0+1)),YEAR(Q7)=YEAR(EDATE(TODAY(),0+1)))</formula>
    </cfRule>
  </conditionalFormatting>
  <conditionalFormatting sqref="R1:U4">
    <cfRule type="expression" dxfId="37" priority="1">
      <formula>AND(INDIRECT("Tableau1[@Colonne1]")=0,INDIRECT("Tableau1[@colonne2]")&lt;=AO2)</formula>
    </cfRule>
  </conditionalFormatting>
  <conditionalFormatting sqref="V6:W6 V7:V42 R5:U8 R9:R42 T9:U42 S9:S43">
    <cfRule type="expression" dxfId="36" priority="258">
      <formula>AND(INDIRECT("Tableau1[@Colonne1]")=0,INDIRECT("Tableau1[@colonne2]")&lt;=AQ6)</formula>
    </cfRule>
  </conditionalFormatting>
  <hyperlinks>
    <hyperlink ref="I7" location="'(ADG) ALEX 2022 (1)'!A1" display="'(ADG) ALEX 2022 (1)'!A1" xr:uid="{0B5F9519-A230-475A-94F8-74CBA3886C01}"/>
    <hyperlink ref="I31" location="'(AC) ALEXE 2022 (1)'!A1" display="'(AC) ALEXE 2022 (1)'!A1" xr:uid="{DA753795-8DEB-455B-9769-8B189A4C2D33}"/>
    <hyperlink ref="I8" location="'(AF) ALISSON 2022 (1)'!A1" display="'(AF) ALISSON 2022 (1)'!A1" xr:uid="{A63A2B78-3D59-46F1-AD9A-62DC62E9C861}"/>
    <hyperlink ref="I9" location="'(AS) AMELIE 2022 (1)'!A1" display="'(AS) AMELIE 2022 (1)'!A1" xr:uid="{33990A5A-4B4F-4296-9EEE-7C7C2C17C19A}"/>
    <hyperlink ref="I32" location="'(AL) ANTOINE L 2022 (1)'!A1" display="'(AL) ANTOINE L 2022 (1)'!A1" xr:uid="{0EDDFBBA-4CF7-4186-B919-00EAE26CF7EF}"/>
    <hyperlink ref="I10" location="'(BL) BERENGERE 2022 (1)'!A1" display="'(BL) BERENGERE 2022 (1)'!A1" xr:uid="{95A1E3E8-DDD6-48E8-B41F-A50961ECB368}"/>
    <hyperlink ref="I11" location="'(BC) BETTY 2022 (1)'!A1" display="'(BC) BETTY 2022 (1)'!A1" xr:uid="{40FE83BD-A967-4009-97DE-45D9D9A27129}"/>
    <hyperlink ref="I12" location="'(BY) BEYZA 2022 (1)'!A1" display="'(BY) BEYZA 2022 (1)'!A1" xr:uid="{EC293AB9-42DB-40D4-903B-22E77AE711C2}"/>
    <hyperlink ref="I13" location="'(CG) CARO 2022 (1)'!A1" display="'(CG) CARO 2022 (1)'!A1" xr:uid="{5D4CC652-F952-4069-B673-4A7946533E17}"/>
    <hyperlink ref="I14" location="'(CM) CINTHIA 2022 (1)'!A1" display="'(CM) CINTHIA 2022 (1)'!A1" xr:uid="{849B41A9-57AF-421C-8D4E-D004D848DBC7}"/>
    <hyperlink ref="I38" location="'(DC) DORINA 2022 (1)'!A1" display="'(DC) DORINA 2022 (1)'!A1" xr:uid="{A9965095-EA96-40A6-9608-AD18149FC507}"/>
    <hyperlink ref="I15" location="'(EL) EMILIE 2022 (1)'!A1" display="'(EL) EMILIE 2022 (1)'!A1" xr:uid="{37C8A71B-34C2-4964-8557-6B3D17D0C015}"/>
    <hyperlink ref="I16" location="'(EC) ESMERALDA 2022 (1)'!A1" display="'(EC) ESMERALDA 2022 (1)'!A1" xr:uid="{B1D3232F-1582-4501-9FF7-A5199A517F5B}"/>
    <hyperlink ref="I33" location="'(GG) Gaetano 2022 (1)'!A1" display="'(GG) Gaetano 2022 (1)'!A1" xr:uid="{F8C64815-E127-44FA-9A56-3326FBC65B09}"/>
    <hyperlink ref="I17" location="'(GL) GWENNY 2022 (1)'!A1" display="'(GL) GWENNY 2022 (1)'!A1" xr:uid="{FE80DD68-484C-4D8B-8CC7-D65D211E44D6}"/>
    <hyperlink ref="I19" location="'(KO) KENZA 2022 (1)'!A1" display="'(KO) KENZA 2022 (1)'!A1" xr:uid="{2F2108A6-AC7E-4233-AED5-1B6D74A5B88A}"/>
    <hyperlink ref="I20" location="'(LD) LAURENCE (1)'!A1" display="'(LD) LAURENCE (1)'!A1" xr:uid="{F21C18F3-CC54-4669-8572-96DEA44B0B11}"/>
    <hyperlink ref="I21" location="'(LC) LOREDANA 2022 (1)'!A1" display="'(LC) LOREDANA 2022 (1)'!A1" xr:uid="{1C78082F-9F4F-474F-B46F-0FF4164C2FE9}"/>
    <hyperlink ref="I34" location="'(LF) LUIGI 2022 (1)'!A1" display="'(LF) LUIGI 2022 (1)'!A1" xr:uid="{ADA31D7F-CAC8-43D7-8B3B-DE10627FB677}"/>
    <hyperlink ref="I22" location="'(MM) MAITE 2022 (1)'!A1" display="'(MM) MAITE 2022 (1)'!A1" xr:uid="{060FB2FC-8D08-4E15-BBE1-23ED2A2EF79B}"/>
    <hyperlink ref="I23" location="'(MA) MARYAM 2022 (1)'!A1" display="'(MA) MARYAM 2022 (1)'!A1" xr:uid="{CBC5BA5D-A036-4EC7-8DDF-C488D7E5A879}"/>
    <hyperlink ref="I39" location="'(MD) MURIEL 2022 (1)'!A1" display="'(MD) MURIEL 2022 (1)'!A1" xr:uid="{1CDE5D16-429C-4FAC-9198-F6C2D061ACA0}"/>
    <hyperlink ref="I37" location="'(NA) NATACHA 2022 (1)'!A1" display="'(NA) NATACHA 2022 (1)'!A1" xr:uid="{F2D9028C-08FA-464C-8A69-A6466E5665F9}"/>
    <hyperlink ref="I40" location="'(NG) NATHALIE 2022 (1)'!A1" display="'(NG) NATHALIE 2022 (1)'!A1" xr:uid="{8D46752A-3FA8-4BA4-96A5-B265623C71E6}"/>
    <hyperlink ref="I24" location="'(NP) NOEMIE 2022 (1)'!A1" display="'(NP) NOEMIE 2022 (1)'!A1" xr:uid="{4C477050-9AEF-4538-A65C-BCF60BAAC706}"/>
    <hyperlink ref="I26" location="'(QD) QUENTIN 2022 (1)'!A1" display="'(QD) QUENTIN 2022 (1)'!A1" xr:uid="{65173F14-36A4-4E8A-B6CA-09E5455648E1}"/>
    <hyperlink ref="I35" location="'(SZ) ZORIN 2022 (1)'!A1" display="'(SZ) ZORIN 2022 (1)'!A1" xr:uid="{E6ACFD4B-F016-4532-973D-A8A15B8BE17A}"/>
    <hyperlink ref="I36" location="'(SI) SERGEI 2022 (1)'!A1" display="'(SI) SERGEI 2022 (1)'!A1" xr:uid="{F4B4F257-4F8A-4E20-8F70-2AE14F373D5B}"/>
    <hyperlink ref="I27" location="'(SB) SONIA 2022 (1)'!A1" display="'(SB) SONIA 2022 (1)'!A1" xr:uid="{014B1B8B-E456-4F08-8250-833E16AE09A9}"/>
    <hyperlink ref="I28" location="'(SN) SOPHIE 2022 (1)'!A1" display="'(SN) SOPHIE 2022 (1)'!A1" xr:uid="{A92802D3-C283-4375-ACA9-BA354D99A124}"/>
    <hyperlink ref="I29" location="'(DP) STEPHANIE 2022 (1)'!A1" display="'(DP) STEPHANIE 2022 (1)'!A1" xr:uid="{F6DB9AD8-EB3F-4E37-92E5-012940526B11}"/>
    <hyperlink ref="I30" location="'(TA) THOMAS 2022 (1)'!A1" display="'(TA) THOMAS 2022 (1)'!A1" xr:uid="{32E82AFC-44DB-43A4-90E8-4EAEB744AF80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57" orientation="landscape" horizontalDpi="4294967295" verticalDpi="4294967295" r:id="rId1"/>
  <headerFooter>
    <oddHeader>&amp;C&amp;18&amp;URELEVE MENSUEL DES PRESTATIONS EQUIPE</oddHeader>
    <oddFooter>&amp;REdition du &amp;D</oddFooter>
  </headerFooter>
  <colBreaks count="1" manualBreakCount="1">
    <brk id="19" max="1048575" man="1"/>
  </colBreak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A16A0-00A2-46C3-889E-692914B51B99}">
  <dimension ref="A1:AF57"/>
  <sheetViews>
    <sheetView zoomScaleNormal="100" workbookViewId="0">
      <pane xSplit="1" ySplit="10" topLeftCell="B38" activePane="bottomRight" state="frozen"/>
      <selection sqref="A1:B1"/>
      <selection pane="topRight" sqref="A1:B1"/>
      <selection pane="bottomLeft" sqref="A1:B1"/>
      <selection pane="bottomRight" activeCell="P1" sqref="P1:P2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33" width="0" style="161" hidden="1" customWidth="1"/>
    <col min="34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77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116</v>
      </c>
      <c r="U5" s="36"/>
      <c r="V5" s="36"/>
      <c r="W5" s="36"/>
      <c r="AD5" s="152" t="s">
        <v>117</v>
      </c>
      <c r="AE5" s="42">
        <v>0.25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0.25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0.25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0.25</v>
      </c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54">
        <v>0.25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210"/>
      <c r="E11" s="210"/>
      <c r="F11" s="210"/>
      <c r="G11" s="210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2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210"/>
      <c r="E12" s="210"/>
      <c r="F12" s="210"/>
      <c r="G12" s="210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2" ht="17.399999999999999">
      <c r="A13" s="77"/>
      <c r="B13" s="65" t="str">
        <f t="shared" si="9"/>
        <v>lundi</v>
      </c>
      <c r="C13" s="66">
        <f t="shared" si="10"/>
        <v>44564</v>
      </c>
      <c r="D13" s="210">
        <v>0.3125</v>
      </c>
      <c r="E13" s="210">
        <v>0.5</v>
      </c>
      <c r="F13" s="210">
        <v>0.52083333333333304</v>
      </c>
      <c r="G13" s="210">
        <v>0.6875</v>
      </c>
      <c r="H13" s="160">
        <f t="shared" si="11"/>
        <v>0.35416666666666696</v>
      </c>
      <c r="I13" s="67">
        <f t="shared" ref="I13:I42" si="16">H13*24</f>
        <v>8.5000000000000071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0.35416666666666696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0.25</v>
      </c>
      <c r="U13" s="71">
        <f t="shared" si="6"/>
        <v>0.10416666666666696</v>
      </c>
      <c r="V13" s="36">
        <f t="shared" si="7"/>
        <v>0.10416666666666696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2" ht="17.399999999999999">
      <c r="A14" s="75"/>
      <c r="B14" s="65" t="str">
        <f t="shared" si="9"/>
        <v>mardi</v>
      </c>
      <c r="C14" s="66">
        <f t="shared" si="10"/>
        <v>44565</v>
      </c>
      <c r="D14" s="210">
        <v>0.3125</v>
      </c>
      <c r="E14" s="210">
        <v>0.5</v>
      </c>
      <c r="F14" s="210">
        <v>0.52083333333333304</v>
      </c>
      <c r="G14" s="210">
        <v>0.6875</v>
      </c>
      <c r="H14" s="160">
        <f t="shared" si="11"/>
        <v>0.35416666666666696</v>
      </c>
      <c r="I14" s="67">
        <f t="shared" si="16"/>
        <v>8.5000000000000071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0.35416666666666696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0.25</v>
      </c>
      <c r="U14" s="71">
        <f t="shared" si="6"/>
        <v>0.10416666666666696</v>
      </c>
      <c r="V14" s="36">
        <f t="shared" si="7"/>
        <v>0.10416666666666696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2" ht="17.399999999999999">
      <c r="A15" s="75"/>
      <c r="B15" s="65" t="str">
        <f t="shared" si="9"/>
        <v>mercredi</v>
      </c>
      <c r="C15" s="66">
        <f t="shared" si="10"/>
        <v>44566</v>
      </c>
      <c r="D15" s="210">
        <v>0.3125</v>
      </c>
      <c r="E15" s="210">
        <v>0.50694444444444398</v>
      </c>
      <c r="F15" s="210">
        <v>0.52083333333333304</v>
      </c>
      <c r="G15" s="210">
        <v>0.6875</v>
      </c>
      <c r="H15" s="160">
        <f t="shared" si="11"/>
        <v>0.36111111111111094</v>
      </c>
      <c r="I15" s="67">
        <f t="shared" si="16"/>
        <v>8.6666666666666625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0.36111111111111094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0.25</v>
      </c>
      <c r="U15" s="71">
        <f t="shared" si="6"/>
        <v>0.11111111111111094</v>
      </c>
      <c r="V15" s="36">
        <f t="shared" si="7"/>
        <v>0.11111111111111094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2" ht="17.399999999999999">
      <c r="A16" s="78"/>
      <c r="B16" s="65" t="str">
        <f t="shared" si="9"/>
        <v>jeudi</v>
      </c>
      <c r="C16" s="66">
        <f t="shared" si="10"/>
        <v>44567</v>
      </c>
      <c r="D16" s="210">
        <v>0.3125</v>
      </c>
      <c r="E16" s="210">
        <v>0.5</v>
      </c>
      <c r="F16" s="210">
        <v>0.52083333333333304</v>
      </c>
      <c r="G16" s="210">
        <v>0.6875</v>
      </c>
      <c r="H16" s="160">
        <f t="shared" si="11"/>
        <v>0.35416666666666696</v>
      </c>
      <c r="I16" s="67">
        <f t="shared" si="16"/>
        <v>8.5000000000000071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0.35416666666666696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0.25</v>
      </c>
      <c r="U16" s="71">
        <f t="shared" si="6"/>
        <v>0.10416666666666696</v>
      </c>
      <c r="V16" s="36">
        <f t="shared" si="7"/>
        <v>0.10416666666666696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210">
        <v>0.29166666666666702</v>
      </c>
      <c r="E17" s="210">
        <v>0.5</v>
      </c>
      <c r="F17" s="210">
        <v>0.52083333333333304</v>
      </c>
      <c r="G17" s="210">
        <v>0.6875</v>
      </c>
      <c r="H17" s="160">
        <f t="shared" si="11"/>
        <v>0.37499999999999994</v>
      </c>
      <c r="I17" s="67">
        <f t="shared" si="16"/>
        <v>8.9999999999999982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0.37499999999999994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0.25</v>
      </c>
      <c r="U17" s="71">
        <f t="shared" si="6"/>
        <v>0.12499999999999994</v>
      </c>
      <c r="V17" s="36">
        <f t="shared" si="7"/>
        <v>0.12499999999999994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210">
        <v>0.85416666666666696</v>
      </c>
      <c r="E18" s="210">
        <v>0.875</v>
      </c>
      <c r="F18" s="210"/>
      <c r="G18" s="210"/>
      <c r="H18" s="160">
        <f t="shared" si="11"/>
        <v>2.0833333333333037E-2</v>
      </c>
      <c r="I18" s="67">
        <f t="shared" si="16"/>
        <v>0.49999999999999289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2.0833333333333037E-2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2.0833333333333037E-2</v>
      </c>
      <c r="V18" s="36">
        <f t="shared" si="7"/>
        <v>2.0833333333333037E-2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210"/>
      <c r="E19" s="210"/>
      <c r="F19" s="210"/>
      <c r="G19" s="210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210">
        <v>0.29166666666666702</v>
      </c>
      <c r="E20" s="210">
        <v>0.5</v>
      </c>
      <c r="F20" s="210">
        <v>0.52083333333333304</v>
      </c>
      <c r="G20" s="210">
        <v>0.66666666666666696</v>
      </c>
      <c r="H20" s="160">
        <f t="shared" si="11"/>
        <v>0.35416666666666691</v>
      </c>
      <c r="I20" s="67">
        <f t="shared" si="16"/>
        <v>8.5000000000000053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0.35416666666666691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0.25</v>
      </c>
      <c r="U20" s="71">
        <f t="shared" si="6"/>
        <v>0.10416666666666691</v>
      </c>
      <c r="V20" s="36">
        <f t="shared" si="7"/>
        <v>0.10416666666666691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210">
        <v>0.29166666666666702</v>
      </c>
      <c r="E21" s="210">
        <v>0.5</v>
      </c>
      <c r="F21" s="210">
        <v>0.52083333333333304</v>
      </c>
      <c r="G21" s="210">
        <v>0.66666666666666696</v>
      </c>
      <c r="H21" s="160">
        <f t="shared" si="11"/>
        <v>0.35416666666666691</v>
      </c>
      <c r="I21" s="67">
        <f t="shared" si="16"/>
        <v>8.5000000000000053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0.35416666666666691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0.25</v>
      </c>
      <c r="U21" s="71">
        <f t="shared" si="6"/>
        <v>0.10416666666666691</v>
      </c>
      <c r="V21" s="36">
        <f t="shared" si="7"/>
        <v>0.10416666666666691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210">
        <v>0.29166666666666702</v>
      </c>
      <c r="E22" s="210">
        <v>0.5</v>
      </c>
      <c r="F22" s="210">
        <v>0.52083333333333304</v>
      </c>
      <c r="G22" s="210">
        <v>0.66666666666666696</v>
      </c>
      <c r="H22" s="160">
        <f t="shared" si="11"/>
        <v>0.35416666666666691</v>
      </c>
      <c r="I22" s="67">
        <f t="shared" si="16"/>
        <v>8.5000000000000053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0.35416666666666691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0.25</v>
      </c>
      <c r="U22" s="71">
        <f t="shared" si="6"/>
        <v>0.10416666666666691</v>
      </c>
      <c r="V22" s="36">
        <f t="shared" si="7"/>
        <v>0.10416666666666691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210">
        <v>0.29166666666666702</v>
      </c>
      <c r="E23" s="210">
        <v>0.5</v>
      </c>
      <c r="F23" s="210">
        <v>0.52083333333333304</v>
      </c>
      <c r="G23" s="210">
        <v>0.6875</v>
      </c>
      <c r="H23" s="160">
        <f t="shared" si="11"/>
        <v>0.37499999999999994</v>
      </c>
      <c r="I23" s="67">
        <f t="shared" si="16"/>
        <v>8.9999999999999982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0.37499999999999994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0.25</v>
      </c>
      <c r="U23" s="71">
        <f t="shared" si="6"/>
        <v>0.12499999999999994</v>
      </c>
      <c r="V23" s="36">
        <f t="shared" si="7"/>
        <v>0.12499999999999994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210">
        <v>0.29166666666666702</v>
      </c>
      <c r="E24" s="210">
        <v>0.5</v>
      </c>
      <c r="F24" s="210">
        <v>0.52083333333333304</v>
      </c>
      <c r="G24" s="210">
        <v>0.66666666666666696</v>
      </c>
      <c r="H24" s="160">
        <f t="shared" si="11"/>
        <v>0.35416666666666691</v>
      </c>
      <c r="I24" s="67">
        <f t="shared" si="16"/>
        <v>8.5000000000000053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0.35416666666666691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0.25</v>
      </c>
      <c r="U24" s="71">
        <f t="shared" si="6"/>
        <v>0.10416666666666691</v>
      </c>
      <c r="V24" s="36">
        <f t="shared" si="7"/>
        <v>0.10416666666666691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210"/>
      <c r="E25" s="210"/>
      <c r="F25" s="210"/>
      <c r="G25" s="210"/>
      <c r="H25" s="160">
        <f t="shared" si="11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210"/>
      <c r="E26" s="210"/>
      <c r="F26" s="210"/>
      <c r="G26" s="210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210">
        <v>0.29166666666666702</v>
      </c>
      <c r="E27" s="210">
        <v>0.5</v>
      </c>
      <c r="F27" s="210">
        <v>0.52083333333333304</v>
      </c>
      <c r="G27" s="210">
        <v>0.6875</v>
      </c>
      <c r="H27" s="160">
        <f t="shared" si="11"/>
        <v>0.37499999999999994</v>
      </c>
      <c r="I27" s="67">
        <f t="shared" si="16"/>
        <v>8.9999999999999982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0.37499999999999994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 t="shared" si="5"/>
        <v>0.25</v>
      </c>
      <c r="U27" s="71">
        <f t="shared" si="6"/>
        <v>0.12499999999999994</v>
      </c>
      <c r="V27" s="36">
        <f t="shared" si="7"/>
        <v>0.12499999999999994</v>
      </c>
      <c r="X27" s="42"/>
      <c r="Y27" s="76">
        <f t="shared" si="15"/>
        <v>44578</v>
      </c>
      <c r="Z27" s="46"/>
      <c r="AB27" s="161">
        <f t="shared" si="17"/>
        <v>18</v>
      </c>
      <c r="AF27" s="161">
        <f t="shared" si="8"/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210">
        <v>0.29166666666666702</v>
      </c>
      <c r="E28" s="210">
        <v>0.5</v>
      </c>
      <c r="F28" s="210">
        <v>0.52083333333333304</v>
      </c>
      <c r="G28" s="210">
        <v>0.6875</v>
      </c>
      <c r="H28" s="160">
        <f t="shared" si="11"/>
        <v>0.37499999999999994</v>
      </c>
      <c r="I28" s="67">
        <f t="shared" si="16"/>
        <v>8.9999999999999982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0.37499999999999994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0.25</v>
      </c>
      <c r="U28" s="71">
        <f t="shared" si="6"/>
        <v>0.12499999999999994</v>
      </c>
      <c r="V28" s="36">
        <f t="shared" si="7"/>
        <v>0.12499999999999994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210">
        <v>0.29166666666666702</v>
      </c>
      <c r="E29" s="210">
        <v>0.5</v>
      </c>
      <c r="F29" s="210">
        <v>0.52083333333333304</v>
      </c>
      <c r="G29" s="210">
        <v>0.6875</v>
      </c>
      <c r="H29" s="160">
        <f t="shared" si="11"/>
        <v>0.37499999999999994</v>
      </c>
      <c r="I29" s="67">
        <f t="shared" si="16"/>
        <v>8.9999999999999982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0.37499999999999994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0.25</v>
      </c>
      <c r="U29" s="71">
        <f t="shared" si="6"/>
        <v>0.12499999999999994</v>
      </c>
      <c r="V29" s="36">
        <f t="shared" si="7"/>
        <v>0.12499999999999994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210">
        <v>0.29166666666666702</v>
      </c>
      <c r="E30" s="210">
        <v>0.5</v>
      </c>
      <c r="F30" s="210">
        <v>0.52083333333333304</v>
      </c>
      <c r="G30" s="210">
        <v>0.6875</v>
      </c>
      <c r="H30" s="160">
        <f t="shared" si="11"/>
        <v>0.37499999999999994</v>
      </c>
      <c r="I30" s="67">
        <f t="shared" si="16"/>
        <v>8.9999999999999982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0.37499999999999994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0.25</v>
      </c>
      <c r="U30" s="71">
        <f t="shared" si="6"/>
        <v>0.12499999999999994</v>
      </c>
      <c r="V30" s="36">
        <f t="shared" si="7"/>
        <v>0.12499999999999994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210">
        <v>0.29166666666666702</v>
      </c>
      <c r="E31" s="210">
        <v>0.5</v>
      </c>
      <c r="F31" s="210">
        <v>0.52083333333333304</v>
      </c>
      <c r="G31" s="210">
        <v>0.6875</v>
      </c>
      <c r="H31" s="160">
        <f t="shared" si="11"/>
        <v>0.37499999999999994</v>
      </c>
      <c r="I31" s="67">
        <f t="shared" si="16"/>
        <v>8.9999999999999982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0.37499999999999994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0.25</v>
      </c>
      <c r="U31" s="71">
        <f t="shared" si="6"/>
        <v>0.12499999999999994</v>
      </c>
      <c r="V31" s="36">
        <f t="shared" si="7"/>
        <v>0.12499999999999994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210">
        <v>0.85416666666666696</v>
      </c>
      <c r="E32" s="210">
        <v>0.875</v>
      </c>
      <c r="F32" s="210"/>
      <c r="G32" s="210"/>
      <c r="H32" s="160">
        <f t="shared" si="11"/>
        <v>2.0833333333333037E-2</v>
      </c>
      <c r="I32" s="67">
        <f t="shared" si="16"/>
        <v>0.49999999999999289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2.0833333333333037E-2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2.0833333333333037E-2</v>
      </c>
      <c r="V32" s="36">
        <f t="shared" si="7"/>
        <v>2.0833333333333037E-2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210"/>
      <c r="E33" s="210"/>
      <c r="F33" s="210"/>
      <c r="G33" s="210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210">
        <v>0.29166666666666702</v>
      </c>
      <c r="E34" s="210">
        <v>0.5</v>
      </c>
      <c r="F34" s="210">
        <v>0.52083333333333304</v>
      </c>
      <c r="G34" s="210">
        <v>0.66666666666666696</v>
      </c>
      <c r="H34" s="160">
        <f t="shared" si="11"/>
        <v>0.35416666666666691</v>
      </c>
      <c r="I34" s="67">
        <f t="shared" si="16"/>
        <v>8.5000000000000053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0.35416666666666691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0.25</v>
      </c>
      <c r="U34" s="71">
        <f t="shared" si="6"/>
        <v>0.10416666666666691</v>
      </c>
      <c r="V34" s="36">
        <f t="shared" si="7"/>
        <v>0.10416666666666691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210">
        <v>0.29166666666666702</v>
      </c>
      <c r="E35" s="210">
        <v>0.5</v>
      </c>
      <c r="F35" s="210">
        <v>0.52083333333333304</v>
      </c>
      <c r="G35" s="210">
        <v>0.66666666666666696</v>
      </c>
      <c r="H35" s="160">
        <f t="shared" si="11"/>
        <v>0.35416666666666691</v>
      </c>
      <c r="I35" s="67">
        <f t="shared" si="16"/>
        <v>8.5000000000000053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0.35416666666666691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0.25</v>
      </c>
      <c r="U35" s="71">
        <f t="shared" si="6"/>
        <v>0.10416666666666691</v>
      </c>
      <c r="V35" s="36">
        <f t="shared" si="7"/>
        <v>0.10416666666666691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210">
        <v>0.29166666666666702</v>
      </c>
      <c r="E36" s="210">
        <v>0.5</v>
      </c>
      <c r="F36" s="210">
        <v>0.52083333333333304</v>
      </c>
      <c r="G36" s="210">
        <v>0.66666666666666696</v>
      </c>
      <c r="H36" s="160">
        <f t="shared" si="11"/>
        <v>0.35416666666666691</v>
      </c>
      <c r="I36" s="67">
        <f t="shared" si="16"/>
        <v>8.5000000000000053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0.35416666666666691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0.25</v>
      </c>
      <c r="U36" s="71">
        <f t="shared" si="6"/>
        <v>0.10416666666666691</v>
      </c>
      <c r="V36" s="36">
        <f t="shared" si="7"/>
        <v>0.10416666666666691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210">
        <v>0.29166666666666702</v>
      </c>
      <c r="E37" s="210">
        <v>0.5</v>
      </c>
      <c r="F37" s="210">
        <v>0.52083333333333304</v>
      </c>
      <c r="G37" s="210">
        <v>0.66666666666666696</v>
      </c>
      <c r="H37" s="160">
        <f t="shared" si="11"/>
        <v>0.35416666666666691</v>
      </c>
      <c r="I37" s="67">
        <f t="shared" si="16"/>
        <v>8.5000000000000053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0.35416666666666691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0.25</v>
      </c>
      <c r="U37" s="71">
        <f t="shared" si="6"/>
        <v>0.10416666666666691</v>
      </c>
      <c r="V37" s="36">
        <f t="shared" si="7"/>
        <v>0.10416666666666691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210">
        <v>0.29166666666666702</v>
      </c>
      <c r="E38" s="210">
        <v>0.5</v>
      </c>
      <c r="F38" s="210">
        <v>0.52083333333333304</v>
      </c>
      <c r="G38" s="210">
        <v>0.66666666666666696</v>
      </c>
      <c r="H38" s="160">
        <f t="shared" si="11"/>
        <v>0.35416666666666691</v>
      </c>
      <c r="I38" s="67">
        <f t="shared" si="16"/>
        <v>8.5000000000000053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0.35416666666666691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0.25</v>
      </c>
      <c r="U38" s="71">
        <f t="shared" si="6"/>
        <v>0.10416666666666691</v>
      </c>
      <c r="V38" s="36">
        <f t="shared" si="7"/>
        <v>0.10416666666666691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210"/>
      <c r="E39" s="210"/>
      <c r="F39" s="210"/>
      <c r="G39" s="210"/>
      <c r="H39" s="160">
        <f t="shared" si="11"/>
        <v>0</v>
      </c>
      <c r="I39" s="67">
        <f t="shared" si="16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210"/>
      <c r="E40" s="210"/>
      <c r="F40" s="210"/>
      <c r="G40" s="210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210">
        <v>0.29166666666666702</v>
      </c>
      <c r="E41" s="210">
        <v>0.5</v>
      </c>
      <c r="F41" s="210">
        <v>0.52083333333333304</v>
      </c>
      <c r="G41" s="210">
        <v>0.6875</v>
      </c>
      <c r="H41" s="160">
        <f t="shared" si="11"/>
        <v>0.37499999999999994</v>
      </c>
      <c r="I41" s="67">
        <f t="shared" si="16"/>
        <v>8.9999999999999982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0.37499999999999994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0.25</v>
      </c>
      <c r="U41" s="80">
        <f t="shared" si="6"/>
        <v>0.12499999999999994</v>
      </c>
      <c r="V41" s="81">
        <f t="shared" si="7"/>
        <v>0.12499999999999994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7.6527777777777803</v>
      </c>
      <c r="Q42" s="87"/>
      <c r="R42" s="87"/>
      <c r="S42" s="87"/>
      <c r="T42" s="86">
        <f>SUM(T11:T41)</f>
        <v>5.25</v>
      </c>
      <c r="U42" s="88">
        <f>SUM(U11:U41)</f>
        <v>2.4027777777777803</v>
      </c>
      <c r="V42" s="89">
        <f>SUM(V11:V41)</f>
        <v>2.4027777777777803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183.66666666666669</v>
      </c>
      <c r="I43" s="96">
        <f>SUM(I11:I41)</f>
        <v>183.66666666666669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T43" s="101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+P42+P43</f>
        <v>7.6527777777777803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 t="e">
        <v>#REF!</v>
      </c>
      <c r="H47" s="114" t="e">
        <f>-G47</f>
        <v>#REF!</v>
      </c>
    </row>
    <row r="48" spans="1:32" ht="25.8" thickBot="1">
      <c r="A48" s="115"/>
      <c r="B48" s="403"/>
      <c r="C48" s="404" t="s">
        <v>138</v>
      </c>
      <c r="D48" s="405"/>
      <c r="E48" s="405"/>
      <c r="F48" s="406"/>
      <c r="G48" s="113">
        <f>U42</f>
        <v>2.4027777777777803</v>
      </c>
      <c r="H48" s="114">
        <f>-G48</f>
        <v>-2.4027777777777803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 t="e">
        <f>G47+G48</f>
        <v>#REF!</v>
      </c>
      <c r="H50" s="114" t="e">
        <f>-G50</f>
        <v>#REF!</v>
      </c>
    </row>
    <row r="51" spans="1:22" ht="18" customHeight="1" thickBot="1"/>
    <row r="52" spans="1:22" ht="18.75" hidden="1" customHeight="1" thickBot="1">
      <c r="B52" s="395" t="s">
        <v>141</v>
      </c>
      <c r="C52" s="118" t="s">
        <v>142</v>
      </c>
      <c r="D52" s="119"/>
      <c r="E52" s="119"/>
      <c r="F52" s="120">
        <v>20</v>
      </c>
      <c r="G52" s="121" t="s">
        <v>143</v>
      </c>
    </row>
    <row r="53" spans="1:22" ht="18.75" customHeight="1" thickBot="1">
      <c r="B53" s="396"/>
      <c r="C53" s="118" t="s">
        <v>144</v>
      </c>
      <c r="D53" s="119"/>
      <c r="E53" s="119"/>
      <c r="F53" s="120">
        <v>20</v>
      </c>
      <c r="G53" s="121" t="s">
        <v>143</v>
      </c>
      <c r="H53" s="121" t="s">
        <v>143</v>
      </c>
    </row>
    <row r="54" spans="1:22" ht="18.75" customHeight="1" thickBot="1">
      <c r="B54" s="396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8.75" customHeight="1" thickBot="1">
      <c r="B55" s="396"/>
      <c r="C55" s="118" t="s">
        <v>146</v>
      </c>
      <c r="D55" s="119"/>
      <c r="E55" s="119"/>
      <c r="F55" s="120">
        <f>+F54</f>
        <v>0</v>
      </c>
      <c r="G55" s="121" t="s">
        <v>143</v>
      </c>
      <c r="H55" s="121" t="s">
        <v>143</v>
      </c>
    </row>
    <row r="56" spans="1:22" ht="18.45" customHeight="1" thickBot="1">
      <c r="B56" s="397"/>
      <c r="C56" s="118" t="s">
        <v>147</v>
      </c>
      <c r="D56" s="122"/>
      <c r="E56" s="122"/>
      <c r="F56" s="123">
        <f>F53-F55</f>
        <v>20</v>
      </c>
      <c r="G56" s="124" t="s">
        <v>143</v>
      </c>
      <c r="H56" s="121" t="s">
        <v>143</v>
      </c>
      <c r="V56" s="124" t="s">
        <v>143</v>
      </c>
    </row>
    <row r="57" spans="1:22" ht="16.5" customHeight="1"/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F134AFEA-2B57-4C96-BBA4-5372E6C75D3C}">
      <formula1>"JF,CP,MA,AT,CSS,ITT"</formula1>
    </dataValidation>
  </dataValidations>
  <hyperlinks>
    <hyperlink ref="P1:P2" location="'RECAP '!A1" display="Retour recap" xr:uid="{44A37BDE-AA40-4B8C-BEB6-9375F9F38BE3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988D2-FAB5-452B-A7EA-6DFFE8D64EE7}">
  <dimension ref="A1:AI56"/>
  <sheetViews>
    <sheetView zoomScaleNormal="100" workbookViewId="0">
      <pane xSplit="1" ySplit="10" topLeftCell="B32" activePane="bottomRight" state="frozen"/>
      <selection sqref="A1:B1"/>
      <selection pane="topRight" sqref="A1:B1"/>
      <selection pane="bottomLeft" sqref="A1:B1"/>
      <selection pane="bottomRight" activeCell="G7" sqref="G7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1" width="12.77734375" style="161" hidden="1" customWidth="1"/>
    <col min="22" max="22" width="11.5546875" style="161" hidden="1" customWidth="1"/>
    <col min="23" max="23" width="12.77734375" style="161" hidden="1" customWidth="1"/>
    <col min="24" max="34" width="11.44140625" style="161" hidden="1" customWidth="1"/>
    <col min="35" max="16384" width="11.44140625" style="161"/>
  </cols>
  <sheetData>
    <row r="1" spans="1:34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4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4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  <c r="AD3" s="152" t="s">
        <v>148</v>
      </c>
      <c r="AG3" s="152" t="s">
        <v>149</v>
      </c>
    </row>
    <row r="4" spans="1:34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4" ht="12.75" customHeight="1">
      <c r="A5" s="47"/>
      <c r="B5" s="374"/>
      <c r="C5" s="375"/>
      <c r="D5" s="375"/>
      <c r="E5" s="376"/>
      <c r="F5" s="384" t="s">
        <v>115</v>
      </c>
      <c r="G5" s="386" t="s">
        <v>90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92" t="s">
        <v>150</v>
      </c>
      <c r="Q5" s="36"/>
      <c r="R5" s="36"/>
      <c r="S5" s="36"/>
      <c r="T5" s="392" t="s">
        <v>150</v>
      </c>
      <c r="U5" s="36"/>
      <c r="V5" s="36"/>
      <c r="W5" s="36"/>
      <c r="AD5" s="152" t="s">
        <v>117</v>
      </c>
      <c r="AE5" s="54"/>
      <c r="AG5" s="152" t="s">
        <v>117</v>
      </c>
      <c r="AH5" s="42">
        <v>0.375</v>
      </c>
    </row>
    <row r="6" spans="1:34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93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0.375</v>
      </c>
      <c r="AG6" s="152" t="s">
        <v>118</v>
      </c>
      <c r="AH6" s="42">
        <v>0.33333333333333331</v>
      </c>
    </row>
    <row r="7" spans="1:34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G7" s="152" t="s">
        <v>119</v>
      </c>
    </row>
    <row r="8" spans="1:34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0.29166666666666669</v>
      </c>
      <c r="AG8" s="152" t="s">
        <v>120</v>
      </c>
      <c r="AH8" s="42">
        <v>0.375</v>
      </c>
    </row>
    <row r="9" spans="1:34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/>
      <c r="AF9" s="399" t="s">
        <v>52</v>
      </c>
      <c r="AG9" s="152" t="s">
        <v>130</v>
      </c>
    </row>
    <row r="10" spans="1:34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  <c r="AG10" s="152" t="s">
        <v>134</v>
      </c>
    </row>
    <row r="11" spans="1:34" ht="17.399999999999999">
      <c r="A11" s="64"/>
      <c r="B11" s="65" t="str">
        <f>TEXT(C11,"jjjjjjjjjjj")</f>
        <v>samedi</v>
      </c>
      <c r="C11" s="66">
        <f>J2</f>
        <v>44562</v>
      </c>
      <c r="D11" s="211"/>
      <c r="E11" s="211"/>
      <c r="F11" s="211"/>
      <c r="G11" s="211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4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211"/>
      <c r="E12" s="211"/>
      <c r="F12" s="211"/>
      <c r="G12" s="211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4" ht="17.399999999999999">
      <c r="A13" s="77"/>
      <c r="B13" s="65" t="str">
        <f t="shared" si="9"/>
        <v>lundi</v>
      </c>
      <c r="C13" s="66">
        <f t="shared" si="10"/>
        <v>44564</v>
      </c>
      <c r="D13" s="211">
        <v>0.53125</v>
      </c>
      <c r="E13" s="211">
        <v>0.5625</v>
      </c>
      <c r="F13" s="211">
        <v>0.77083333333333304</v>
      </c>
      <c r="G13" s="211">
        <v>0.875</v>
      </c>
      <c r="H13" s="160">
        <f t="shared" si="11"/>
        <v>0.13541666666666696</v>
      </c>
      <c r="I13" s="67">
        <f t="shared" ref="I13:I42" si="16">H13*24</f>
        <v>3.2500000000000071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0.13541666666666696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</v>
      </c>
      <c r="U13" s="71">
        <f t="shared" si="6"/>
        <v>0.13541666666666696</v>
      </c>
      <c r="V13" s="36">
        <f t="shared" si="7"/>
        <v>0.13541666666666696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4" ht="17.399999999999999">
      <c r="A14" s="75"/>
      <c r="B14" s="65" t="str">
        <f t="shared" si="9"/>
        <v>mardi</v>
      </c>
      <c r="C14" s="66">
        <f t="shared" si="10"/>
        <v>44565</v>
      </c>
      <c r="D14" s="211">
        <v>0.80555555555555602</v>
      </c>
      <c r="E14" s="211">
        <v>0.90972222222222199</v>
      </c>
      <c r="F14" s="211"/>
      <c r="G14" s="211"/>
      <c r="H14" s="160">
        <f t="shared" si="11"/>
        <v>0.10416666666666596</v>
      </c>
      <c r="I14" s="67">
        <f t="shared" si="16"/>
        <v>2.4999999999999831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0.10416666666666596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0.375</v>
      </c>
      <c r="U14" s="71">
        <f t="shared" si="6"/>
        <v>-0.27083333333333404</v>
      </c>
      <c r="V14" s="36">
        <f t="shared" si="7"/>
        <v>-0.27083333333333404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4" ht="17.399999999999999">
      <c r="A15" s="75"/>
      <c r="B15" s="65" t="str">
        <f t="shared" si="9"/>
        <v>mercredi</v>
      </c>
      <c r="C15" s="66">
        <f t="shared" si="10"/>
        <v>44566</v>
      </c>
      <c r="D15" s="211">
        <v>0.75</v>
      </c>
      <c r="E15" s="211">
        <v>0.85416666666666696</v>
      </c>
      <c r="F15" s="211"/>
      <c r="G15" s="211"/>
      <c r="H15" s="160">
        <f t="shared" si="11"/>
        <v>0.10416666666666696</v>
      </c>
      <c r="I15" s="67">
        <f t="shared" si="16"/>
        <v>2.5000000000000071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0.10416666666666696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</v>
      </c>
      <c r="U15" s="71">
        <f t="shared" si="6"/>
        <v>0.10416666666666696</v>
      </c>
      <c r="V15" s="36">
        <f t="shared" si="7"/>
        <v>0.10416666666666696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4" ht="17.399999999999999">
      <c r="A16" s="78"/>
      <c r="B16" s="65" t="str">
        <f t="shared" si="9"/>
        <v>jeudi</v>
      </c>
      <c r="C16" s="66">
        <f t="shared" si="10"/>
        <v>44567</v>
      </c>
      <c r="D16" s="211">
        <v>0.53125</v>
      </c>
      <c r="E16" s="211">
        <v>0.5625</v>
      </c>
      <c r="F16" s="211">
        <v>0.79166666666666696</v>
      </c>
      <c r="G16" s="211">
        <v>0.89583333333333304</v>
      </c>
      <c r="H16" s="160">
        <f t="shared" si="11"/>
        <v>0.13541666666666607</v>
      </c>
      <c r="I16" s="67">
        <f t="shared" si="16"/>
        <v>3.2499999999999858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0.13541666666666607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0.29166666666666669</v>
      </c>
      <c r="U16" s="71">
        <f t="shared" si="6"/>
        <v>-0.15625000000000061</v>
      </c>
      <c r="V16" s="36">
        <f t="shared" si="7"/>
        <v>-0.15625000000000061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211">
        <v>0.53125</v>
      </c>
      <c r="E17" s="211">
        <v>0.5625</v>
      </c>
      <c r="F17" s="211">
        <v>0.77083333333333304</v>
      </c>
      <c r="G17" s="211">
        <v>0.85416666666666696</v>
      </c>
      <c r="H17" s="160">
        <f t="shared" si="11"/>
        <v>0.11458333333333393</v>
      </c>
      <c r="I17" s="67">
        <f t="shared" si="16"/>
        <v>2.7500000000000142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0.11458333333333393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</v>
      </c>
      <c r="U17" s="71">
        <f t="shared" si="6"/>
        <v>0.11458333333333393</v>
      </c>
      <c r="V17" s="36">
        <f t="shared" si="7"/>
        <v>0.11458333333333393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211">
        <v>0.53125</v>
      </c>
      <c r="E18" s="211">
        <v>0.5625</v>
      </c>
      <c r="F18" s="211">
        <v>0.77083333333333304</v>
      </c>
      <c r="G18" s="211">
        <v>0.875</v>
      </c>
      <c r="H18" s="160">
        <f t="shared" si="11"/>
        <v>0.13541666666666696</v>
      </c>
      <c r="I18" s="67">
        <f t="shared" si="16"/>
        <v>3.2500000000000071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0.13541666666666696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0.13541666666666696</v>
      </c>
      <c r="V18" s="36">
        <f t="shared" si="7"/>
        <v>0.13541666666666696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211"/>
      <c r="E19" s="211"/>
      <c r="F19" s="211"/>
      <c r="G19" s="211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211">
        <v>0.70833333333333304</v>
      </c>
      <c r="E20" s="211">
        <v>0.89583333333333304</v>
      </c>
      <c r="F20" s="211"/>
      <c r="G20" s="211"/>
      <c r="H20" s="160">
        <f t="shared" si="11"/>
        <v>0.1875</v>
      </c>
      <c r="I20" s="67">
        <f t="shared" si="16"/>
        <v>4.5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0.1875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</v>
      </c>
      <c r="U20" s="71">
        <f t="shared" si="6"/>
        <v>0.1875</v>
      </c>
      <c r="V20" s="36">
        <f t="shared" si="7"/>
        <v>0.1875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211"/>
      <c r="E21" s="211"/>
      <c r="F21" s="211"/>
      <c r="G21" s="211"/>
      <c r="H21" s="160">
        <f t="shared" si="11"/>
        <v>0</v>
      </c>
      <c r="I21" s="67">
        <f t="shared" si="16"/>
        <v>0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0.375</v>
      </c>
      <c r="U21" s="71">
        <f t="shared" si="6"/>
        <v>-0.375</v>
      </c>
      <c r="V21" s="36">
        <f t="shared" si="7"/>
        <v>-0.375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211">
        <v>0.29166666666666702</v>
      </c>
      <c r="E22" s="211">
        <v>0.66666666666666696</v>
      </c>
      <c r="F22" s="211"/>
      <c r="G22" s="211"/>
      <c r="H22" s="160">
        <f t="shared" si="11"/>
        <v>0.37499999999999994</v>
      </c>
      <c r="I22" s="67">
        <f t="shared" si="16"/>
        <v>8.9999999999999982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0.37499999999999994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</v>
      </c>
      <c r="U22" s="71">
        <f t="shared" si="6"/>
        <v>0.37499999999999994</v>
      </c>
      <c r="V22" s="36">
        <f t="shared" si="7"/>
        <v>0.37499999999999994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211">
        <v>0.53125</v>
      </c>
      <c r="E23" s="211">
        <v>0.5625</v>
      </c>
      <c r="F23" s="211">
        <v>0.79166666666666696</v>
      </c>
      <c r="G23" s="211">
        <v>0.89583333333333304</v>
      </c>
      <c r="H23" s="160">
        <f t="shared" si="11"/>
        <v>0.13541666666666607</v>
      </c>
      <c r="I23" s="67">
        <f t="shared" si="16"/>
        <v>3.2499999999999858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0.13541666666666607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0.29166666666666669</v>
      </c>
      <c r="U23" s="71">
        <f t="shared" si="6"/>
        <v>-0.15625000000000061</v>
      </c>
      <c r="V23" s="36">
        <f t="shared" si="7"/>
        <v>-0.15625000000000061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211">
        <v>0.29166666666666702</v>
      </c>
      <c r="E24" s="211">
        <v>0.52083333333333304</v>
      </c>
      <c r="F24" s="211"/>
      <c r="G24" s="211"/>
      <c r="H24" s="160">
        <f t="shared" si="11"/>
        <v>0.22916666666666602</v>
      </c>
      <c r="I24" s="67">
        <f t="shared" si="16"/>
        <v>5.499999999999984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0.22916666666666602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</v>
      </c>
      <c r="U24" s="71">
        <f t="shared" si="6"/>
        <v>0.22916666666666602</v>
      </c>
      <c r="V24" s="36">
        <f t="shared" si="7"/>
        <v>0.22916666666666602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211"/>
      <c r="E25" s="211"/>
      <c r="F25" s="211"/>
      <c r="G25" s="211"/>
      <c r="H25" s="160">
        <f t="shared" si="11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211"/>
      <c r="E26" s="211"/>
      <c r="F26" s="211"/>
      <c r="G26" s="211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211">
        <v>0.53125</v>
      </c>
      <c r="E27" s="211">
        <v>0.5625</v>
      </c>
      <c r="F27" s="211">
        <v>0.75</v>
      </c>
      <c r="G27" s="211">
        <v>0.85416666666666696</v>
      </c>
      <c r="H27" s="160">
        <f t="shared" si="11"/>
        <v>0.13541666666666696</v>
      </c>
      <c r="I27" s="67">
        <f t="shared" si="16"/>
        <v>3.2500000000000071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0.13541666666666696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 t="shared" si="5"/>
        <v>0</v>
      </c>
      <c r="U27" s="71">
        <f t="shared" si="6"/>
        <v>0.13541666666666696</v>
      </c>
      <c r="V27" s="36">
        <f t="shared" si="7"/>
        <v>0.13541666666666696</v>
      </c>
      <c r="X27" s="42"/>
      <c r="Y27" s="76">
        <f t="shared" si="15"/>
        <v>44578</v>
      </c>
      <c r="Z27" s="46"/>
      <c r="AB27" s="161">
        <f t="shared" si="17"/>
        <v>18</v>
      </c>
      <c r="AF27" s="161">
        <f t="shared" si="8"/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211">
        <v>0.76041666666666696</v>
      </c>
      <c r="E28" s="211">
        <v>0.86458333333333304</v>
      </c>
      <c r="F28" s="211"/>
      <c r="G28" s="211"/>
      <c r="H28" s="160">
        <f t="shared" si="11"/>
        <v>0.10416666666666607</v>
      </c>
      <c r="I28" s="67">
        <f t="shared" si="16"/>
        <v>2.4999999999999858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0.10416666666666607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0.375</v>
      </c>
      <c r="U28" s="71">
        <f t="shared" si="6"/>
        <v>-0.27083333333333393</v>
      </c>
      <c r="V28" s="36">
        <f t="shared" si="7"/>
        <v>-0.27083333333333393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211">
        <v>0.29166666666666702</v>
      </c>
      <c r="E29" s="211">
        <v>0.66666666666666696</v>
      </c>
      <c r="F29" s="211">
        <v>0.75694444444444398</v>
      </c>
      <c r="G29" s="211">
        <v>0.86111111111111105</v>
      </c>
      <c r="H29" s="160">
        <f t="shared" si="11"/>
        <v>0.47916666666666702</v>
      </c>
      <c r="I29" s="67">
        <f t="shared" si="16"/>
        <v>11.500000000000009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0.47916666666666702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</v>
      </c>
      <c r="U29" s="71">
        <f t="shared" si="6"/>
        <v>0.47916666666666702</v>
      </c>
      <c r="V29" s="36">
        <f t="shared" si="7"/>
        <v>0.47916666666666702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211">
        <v>0.53125</v>
      </c>
      <c r="E30" s="211">
        <v>0.5625</v>
      </c>
      <c r="F30" s="211">
        <v>0.77083333333333304</v>
      </c>
      <c r="G30" s="211">
        <v>0.875</v>
      </c>
      <c r="H30" s="160">
        <f t="shared" si="11"/>
        <v>0.13541666666666696</v>
      </c>
      <c r="I30" s="67">
        <f t="shared" si="16"/>
        <v>3.2500000000000071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0.13541666666666696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0.29166666666666669</v>
      </c>
      <c r="U30" s="71">
        <f t="shared" si="6"/>
        <v>-0.15624999999999972</v>
      </c>
      <c r="V30" s="36">
        <f t="shared" si="7"/>
        <v>-0.15624999999999972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211">
        <v>0.53125</v>
      </c>
      <c r="E31" s="211">
        <v>0.5625</v>
      </c>
      <c r="F31" s="211">
        <v>0.77083333333333304</v>
      </c>
      <c r="G31" s="211">
        <v>0.875</v>
      </c>
      <c r="H31" s="160">
        <f t="shared" si="11"/>
        <v>0.13541666666666696</v>
      </c>
      <c r="I31" s="67">
        <f t="shared" si="16"/>
        <v>3.2500000000000071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0.13541666666666696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</v>
      </c>
      <c r="U31" s="71">
        <f t="shared" si="6"/>
        <v>0.13541666666666696</v>
      </c>
      <c r="V31" s="36">
        <f t="shared" si="7"/>
        <v>0.13541666666666696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211">
        <v>0.53125</v>
      </c>
      <c r="E32" s="211">
        <v>0.5625</v>
      </c>
      <c r="F32" s="211">
        <v>0.77083333333333304</v>
      </c>
      <c r="G32" s="211">
        <v>0.875</v>
      </c>
      <c r="H32" s="160">
        <f t="shared" si="11"/>
        <v>0.13541666666666696</v>
      </c>
      <c r="I32" s="67">
        <f t="shared" si="16"/>
        <v>3.2500000000000071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0.13541666666666696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0.13541666666666696</v>
      </c>
      <c r="V32" s="36">
        <f t="shared" si="7"/>
        <v>0.13541666666666696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5" ht="17.399999999999999">
      <c r="A33" s="75"/>
      <c r="B33" s="65" t="str">
        <f t="shared" si="9"/>
        <v>dimanche</v>
      </c>
      <c r="C33" s="66">
        <f t="shared" si="10"/>
        <v>44584</v>
      </c>
      <c r="D33" s="211"/>
      <c r="E33" s="211"/>
      <c r="F33" s="211"/>
      <c r="G33" s="211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5" ht="17.399999999999999">
      <c r="A34" s="77"/>
      <c r="B34" s="65" t="str">
        <f t="shared" si="9"/>
        <v>lundi</v>
      </c>
      <c r="C34" s="66">
        <f t="shared" si="10"/>
        <v>44585</v>
      </c>
      <c r="D34" s="211">
        <v>0.72916666666666696</v>
      </c>
      <c r="E34" s="211">
        <v>0.91666666666666696</v>
      </c>
      <c r="F34" s="211"/>
      <c r="G34" s="211"/>
      <c r="H34" s="160">
        <f t="shared" si="11"/>
        <v>0.1875</v>
      </c>
      <c r="I34" s="67">
        <f t="shared" si="16"/>
        <v>4.5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0.1875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</v>
      </c>
      <c r="U34" s="71">
        <f t="shared" si="6"/>
        <v>0.1875</v>
      </c>
      <c r="V34" s="36">
        <f t="shared" si="7"/>
        <v>0.1875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5" ht="17.399999999999999">
      <c r="A35" s="75"/>
      <c r="B35" s="65" t="str">
        <f t="shared" si="9"/>
        <v>mardi</v>
      </c>
      <c r="C35" s="66">
        <f t="shared" si="10"/>
        <v>44586</v>
      </c>
      <c r="D35" s="211"/>
      <c r="E35" s="211"/>
      <c r="F35" s="211"/>
      <c r="G35" s="211"/>
      <c r="H35" s="160">
        <f t="shared" si="11"/>
        <v>0</v>
      </c>
      <c r="I35" s="67">
        <f t="shared" si="16"/>
        <v>0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0.375</v>
      </c>
      <c r="U35" s="71">
        <f t="shared" si="6"/>
        <v>-0.375</v>
      </c>
      <c r="V35" s="36">
        <f t="shared" si="7"/>
        <v>-0.375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5" ht="17.399999999999999">
      <c r="A36" s="75"/>
      <c r="B36" s="65" t="str">
        <f t="shared" si="9"/>
        <v>mercredi</v>
      </c>
      <c r="C36" s="66">
        <f t="shared" si="10"/>
        <v>44587</v>
      </c>
      <c r="D36" s="211">
        <v>0.29166666666666702</v>
      </c>
      <c r="E36" s="211">
        <v>0.66666666666666696</v>
      </c>
      <c r="F36" s="211"/>
      <c r="G36" s="211"/>
      <c r="H36" s="160">
        <f t="shared" si="11"/>
        <v>0.37499999999999994</v>
      </c>
      <c r="I36" s="67">
        <f t="shared" si="16"/>
        <v>8.9999999999999982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0.37499999999999994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</v>
      </c>
      <c r="U36" s="71">
        <f t="shared" si="6"/>
        <v>0.37499999999999994</v>
      </c>
      <c r="V36" s="36">
        <f t="shared" si="7"/>
        <v>0.37499999999999994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5" ht="17.399999999999999">
      <c r="A37" s="78"/>
      <c r="B37" s="65" t="str">
        <f t="shared" si="9"/>
        <v>jeudi</v>
      </c>
      <c r="C37" s="66">
        <f t="shared" si="10"/>
        <v>44588</v>
      </c>
      <c r="D37" s="211"/>
      <c r="E37" s="211"/>
      <c r="F37" s="211"/>
      <c r="G37" s="211"/>
      <c r="H37" s="160">
        <f t="shared" si="11"/>
        <v>0</v>
      </c>
      <c r="I37" s="67">
        <f t="shared" si="16"/>
        <v>0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0.29166666666666669</v>
      </c>
      <c r="U37" s="71">
        <f t="shared" si="6"/>
        <v>-0.29166666666666669</v>
      </c>
      <c r="V37" s="36">
        <f t="shared" si="7"/>
        <v>-0.29166666666666669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5" ht="17.399999999999999">
      <c r="A38" s="75"/>
      <c r="B38" s="65" t="str">
        <f t="shared" si="9"/>
        <v>vendredi</v>
      </c>
      <c r="C38" s="66">
        <f t="shared" si="10"/>
        <v>44589</v>
      </c>
      <c r="D38" s="211">
        <v>0.29166666666666702</v>
      </c>
      <c r="E38" s="211">
        <v>0.52083333333333304</v>
      </c>
      <c r="F38" s="211"/>
      <c r="G38" s="211"/>
      <c r="H38" s="160">
        <f t="shared" si="11"/>
        <v>0.22916666666666602</v>
      </c>
      <c r="I38" s="67">
        <f t="shared" si="16"/>
        <v>5.499999999999984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0.22916666666666602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</v>
      </c>
      <c r="U38" s="71">
        <f t="shared" si="6"/>
        <v>0.22916666666666602</v>
      </c>
      <c r="V38" s="36">
        <f t="shared" si="7"/>
        <v>0.22916666666666602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5" ht="17.399999999999999">
      <c r="A39" s="77"/>
      <c r="B39" s="65" t="str">
        <f t="shared" si="9"/>
        <v>samedi</v>
      </c>
      <c r="C39" s="66">
        <f t="shared" si="10"/>
        <v>44590</v>
      </c>
      <c r="D39" s="211"/>
      <c r="E39" s="211"/>
      <c r="F39" s="211"/>
      <c r="G39" s="211"/>
      <c r="H39" s="160">
        <f t="shared" si="11"/>
        <v>0</v>
      </c>
      <c r="I39" s="67">
        <f t="shared" si="16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5" ht="17.399999999999999">
      <c r="A40" s="75"/>
      <c r="B40" s="65" t="str">
        <f t="shared" si="9"/>
        <v>dimanche</v>
      </c>
      <c r="C40" s="66">
        <f t="shared" si="10"/>
        <v>44591</v>
      </c>
      <c r="D40" s="211">
        <v>0.53125</v>
      </c>
      <c r="E40" s="211">
        <v>0.5625</v>
      </c>
      <c r="F40" s="211">
        <v>0.80555555555555602</v>
      </c>
      <c r="G40" s="211">
        <v>0.90972222222222199</v>
      </c>
      <c r="H40" s="160">
        <f t="shared" si="11"/>
        <v>0.13541666666666596</v>
      </c>
      <c r="I40" s="67">
        <f t="shared" si="16"/>
        <v>3.2499999999999831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0.13541666666666596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0.13541666666666596</v>
      </c>
      <c r="V40" s="36">
        <f t="shared" si="7"/>
        <v>0.13541666666666596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5" ht="18" thickBot="1">
      <c r="A41" s="78"/>
      <c r="B41" s="65" t="str">
        <f t="shared" si="9"/>
        <v>lundi</v>
      </c>
      <c r="C41" s="66">
        <f t="shared" si="10"/>
        <v>44592</v>
      </c>
      <c r="D41" s="162"/>
      <c r="E41" s="162"/>
      <c r="F41" s="162"/>
      <c r="G41" s="162"/>
      <c r="H41" s="160">
        <f t="shared" si="11"/>
        <v>0</v>
      </c>
      <c r="I41" s="67">
        <f t="shared" si="16"/>
        <v>0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</v>
      </c>
      <c r="U41" s="80">
        <f t="shared" si="6"/>
        <v>0</v>
      </c>
      <c r="V41" s="81">
        <f t="shared" si="7"/>
        <v>0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5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3.7083333333333321</v>
      </c>
      <c r="Q42" s="87"/>
      <c r="R42" s="87"/>
      <c r="S42" s="87"/>
      <c r="T42" s="86">
        <f>SUM(T11:T41)</f>
        <v>2.6666666666666665</v>
      </c>
      <c r="U42" s="88">
        <f>SUM(U11:U41)</f>
        <v>1.0416666666666652</v>
      </c>
      <c r="V42" s="89">
        <f>SUM(V11:V41)</f>
        <v>1.0416666666666652</v>
      </c>
      <c r="AF42" s="161">
        <f>SUM(AF11:AF41)</f>
        <v>0</v>
      </c>
    </row>
    <row r="43" spans="1:35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88.999999999999972</v>
      </c>
      <c r="I43" s="96">
        <f>SUM(I11:I41)</f>
        <v>88.999999999999972</v>
      </c>
      <c r="J43" s="401"/>
      <c r="K43" s="46"/>
      <c r="L43" s="97">
        <f>SUM(L11:L42)</f>
        <v>0</v>
      </c>
      <c r="M43" s="98">
        <f>SUM(M11:M41)</f>
        <v>0</v>
      </c>
      <c r="O43" s="99"/>
      <c r="P43" s="125"/>
      <c r="U43" s="153"/>
      <c r="AI43" s="101"/>
    </row>
    <row r="44" spans="1:35" ht="15.75" customHeight="1" thickBot="1">
      <c r="A44" s="102"/>
      <c r="B44" s="103"/>
      <c r="C44" s="104"/>
      <c r="D44" s="105"/>
      <c r="E44" s="106"/>
      <c r="F44" s="126"/>
      <c r="G44" s="12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3.7083333333333321</v>
      </c>
      <c r="V44" s="42"/>
    </row>
    <row r="45" spans="1:35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5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5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>
        <v>2.3958333333333326</v>
      </c>
      <c r="H47" s="114">
        <f>-G47</f>
        <v>-2.3958333333333326</v>
      </c>
    </row>
    <row r="48" spans="1:35" ht="25.8" thickBot="1">
      <c r="A48" s="115"/>
      <c r="B48" s="403"/>
      <c r="C48" s="404" t="s">
        <v>151</v>
      </c>
      <c r="D48" s="405"/>
      <c r="E48" s="405"/>
      <c r="F48" s="406"/>
      <c r="G48" s="113">
        <f>U42</f>
        <v>1.0416666666666652</v>
      </c>
      <c r="H48" s="114">
        <f>-G48</f>
        <v>-1.0416666666666652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>
        <f>G47+G48</f>
        <v>3.4374999999999978</v>
      </c>
      <c r="H50" s="114">
        <f>-G50</f>
        <v>-3.4374999999999978</v>
      </c>
    </row>
    <row r="51" spans="1:22" ht="18" customHeight="1" thickBot="1"/>
    <row r="52" spans="1:22" ht="18.75" customHeight="1" thickBot="1">
      <c r="B52" s="417" t="s">
        <v>141</v>
      </c>
      <c r="C52" s="118" t="s">
        <v>142</v>
      </c>
      <c r="D52" s="119"/>
      <c r="E52" s="119"/>
      <c r="F52" s="120"/>
      <c r="G52" s="121" t="s">
        <v>143</v>
      </c>
    </row>
    <row r="53" spans="1:22" ht="18.75" customHeight="1" thickBot="1">
      <c r="B53" s="418"/>
      <c r="C53" s="118" t="s">
        <v>144</v>
      </c>
      <c r="D53" s="119"/>
      <c r="E53" s="119"/>
      <c r="F53" s="120"/>
      <c r="G53" s="121" t="s">
        <v>143</v>
      </c>
      <c r="H53" s="121" t="s">
        <v>143</v>
      </c>
    </row>
    <row r="54" spans="1:22" ht="18.75" customHeight="1" thickBot="1">
      <c r="B54" s="418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8.75" customHeight="1" thickBot="1">
      <c r="B55" s="418"/>
      <c r="C55" s="118" t="s">
        <v>146</v>
      </c>
      <c r="D55" s="119"/>
      <c r="E55" s="119"/>
      <c r="F55" s="120">
        <f>+F53+F54</f>
        <v>0</v>
      </c>
      <c r="G55" s="121" t="s">
        <v>143</v>
      </c>
      <c r="H55" s="121" t="s">
        <v>143</v>
      </c>
    </row>
    <row r="56" spans="1:22" ht="18.45" customHeight="1" thickBot="1">
      <c r="B56" s="418"/>
      <c r="C56" s="118" t="s">
        <v>147</v>
      </c>
      <c r="D56" s="122"/>
      <c r="E56" s="122"/>
      <c r="F56" s="123">
        <f>F52-F55</f>
        <v>0</v>
      </c>
      <c r="G56" s="124" t="s">
        <v>143</v>
      </c>
      <c r="H56" s="121" t="s">
        <v>143</v>
      </c>
      <c r="V56" s="124" t="s">
        <v>143</v>
      </c>
    </row>
  </sheetData>
  <sheetProtection selectLockedCells="1"/>
  <mergeCells count="21">
    <mergeCell ref="B52:B56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U9:U10"/>
    <mergeCell ref="T5:T6"/>
    <mergeCell ref="B2:E6"/>
    <mergeCell ref="F3:I4"/>
    <mergeCell ref="F5:F6"/>
    <mergeCell ref="G5:I6"/>
    <mergeCell ref="P5:P6"/>
    <mergeCell ref="P1:P2"/>
  </mergeCells>
  <dataValidations count="1">
    <dataValidation type="list" allowBlank="1" showInputMessage="1" showErrorMessage="1" sqref="J11:J41" xr:uid="{CD53CC60-AB84-49A1-BE48-70863B325158}">
      <formula1>"JF,CP,MA,AT,CSS,ITT"</formula1>
    </dataValidation>
  </dataValidations>
  <hyperlinks>
    <hyperlink ref="P1:P2" location="'RECAP '!A1" display="Retour recap" xr:uid="{1D68C6D7-AAB3-4F64-BB97-BE6E4400661C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85F8C-BC40-4383-8F83-783693CF8CCA}">
  <dimension ref="A1:AF56"/>
  <sheetViews>
    <sheetView zoomScaleNormal="100" workbookViewId="0">
      <pane xSplit="1" ySplit="10" topLeftCell="B35" activePane="bottomRight" state="frozen"/>
      <selection sqref="A1:B1"/>
      <selection pane="topRight" sqref="A1:B1"/>
      <selection pane="bottomLeft" sqref="A1:B1"/>
      <selection pane="bottomRight" activeCell="P1" sqref="P1:P2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98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152</v>
      </c>
      <c r="U5" s="36"/>
      <c r="V5" s="36"/>
      <c r="W5" s="36"/>
      <c r="AD5" s="152" t="s">
        <v>117</v>
      </c>
      <c r="AE5" s="42">
        <v>0.1875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/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0.16666666666666666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/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0.1875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195"/>
      <c r="E11" s="195"/>
      <c r="F11" s="166"/>
      <c r="G11" s="166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2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195"/>
      <c r="E12" s="195"/>
      <c r="F12" s="166"/>
      <c r="G12" s="166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2" ht="17.399999999999999">
      <c r="A13" s="77"/>
      <c r="B13" s="65" t="str">
        <f t="shared" si="9"/>
        <v>lundi</v>
      </c>
      <c r="C13" s="66">
        <f t="shared" si="10"/>
        <v>44564</v>
      </c>
      <c r="D13" s="195">
        <v>0.28125</v>
      </c>
      <c r="E13" s="195">
        <v>0.36458333333333331</v>
      </c>
      <c r="F13" s="166"/>
      <c r="G13" s="166"/>
      <c r="H13" s="160">
        <f t="shared" si="11"/>
        <v>8.3333333333333315E-2</v>
      </c>
      <c r="I13" s="67">
        <f t="shared" ref="I13:I42" si="16">H13*24</f>
        <v>1.9999999999999996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8.3333333333333315E-2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0.1875</v>
      </c>
      <c r="U13" s="71">
        <f t="shared" si="6"/>
        <v>-0.10416666666666669</v>
      </c>
      <c r="V13" s="36">
        <f t="shared" si="7"/>
        <v>-0.10416666666666669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2" ht="17.399999999999999">
      <c r="A14" s="75"/>
      <c r="B14" s="65" t="str">
        <f t="shared" si="9"/>
        <v>mardi</v>
      </c>
      <c r="C14" s="66">
        <f t="shared" si="10"/>
        <v>44565</v>
      </c>
      <c r="D14" s="195">
        <v>0.53125</v>
      </c>
      <c r="E14" s="195">
        <v>0.5625</v>
      </c>
      <c r="F14" s="166"/>
      <c r="G14" s="166"/>
      <c r="H14" s="160">
        <f t="shared" si="11"/>
        <v>3.125E-2</v>
      </c>
      <c r="I14" s="67">
        <f t="shared" si="16"/>
        <v>0.75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3.125E-2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</v>
      </c>
      <c r="U14" s="71">
        <f t="shared" si="6"/>
        <v>3.125E-2</v>
      </c>
      <c r="V14" s="36">
        <f t="shared" si="7"/>
        <v>3.125E-2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2" ht="17.399999999999999">
      <c r="A15" s="75"/>
      <c r="B15" s="65" t="str">
        <f t="shared" si="9"/>
        <v>mercredi</v>
      </c>
      <c r="C15" s="66">
        <f t="shared" si="10"/>
        <v>44566</v>
      </c>
      <c r="D15" s="195">
        <v>0.29166666666666669</v>
      </c>
      <c r="E15" s="195">
        <v>0.375</v>
      </c>
      <c r="F15" s="166"/>
      <c r="G15" s="166"/>
      <c r="H15" s="160">
        <f t="shared" si="11"/>
        <v>8.3333333333333315E-2</v>
      </c>
      <c r="I15" s="67">
        <f t="shared" si="16"/>
        <v>1.9999999999999996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8.3333333333333315E-2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0.16666666666666666</v>
      </c>
      <c r="U15" s="71">
        <f t="shared" si="6"/>
        <v>-8.3333333333333343E-2</v>
      </c>
      <c r="V15" s="36">
        <f t="shared" si="7"/>
        <v>-8.3333333333333343E-2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2" ht="17.399999999999999">
      <c r="A16" s="78"/>
      <c r="B16" s="65" t="str">
        <f t="shared" si="9"/>
        <v>jeudi</v>
      </c>
      <c r="C16" s="66">
        <f t="shared" si="10"/>
        <v>44567</v>
      </c>
      <c r="D16" s="195"/>
      <c r="E16" s="195"/>
      <c r="F16" s="166"/>
      <c r="G16" s="166"/>
      <c r="H16" s="160">
        <f t="shared" si="11"/>
        <v>0</v>
      </c>
      <c r="I16" s="67">
        <f t="shared" si="16"/>
        <v>0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</v>
      </c>
      <c r="U16" s="71">
        <f t="shared" si="6"/>
        <v>0</v>
      </c>
      <c r="V16" s="36">
        <f t="shared" si="7"/>
        <v>0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195">
        <v>0.29166666666666669</v>
      </c>
      <c r="E17" s="195">
        <v>0.54166666666666663</v>
      </c>
      <c r="F17" s="166"/>
      <c r="G17" s="166"/>
      <c r="H17" s="160">
        <f t="shared" si="11"/>
        <v>0.24999999999999994</v>
      </c>
      <c r="I17" s="67">
        <f t="shared" si="16"/>
        <v>5.9999999999999982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0.24999999999999994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0.1875</v>
      </c>
      <c r="U17" s="71">
        <f t="shared" si="6"/>
        <v>6.2499999999999944E-2</v>
      </c>
      <c r="V17" s="36">
        <f t="shared" si="7"/>
        <v>6.2499999999999944E-2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195"/>
      <c r="E18" s="195"/>
      <c r="F18" s="166"/>
      <c r="G18" s="166"/>
      <c r="H18" s="160">
        <f t="shared" si="11"/>
        <v>0</v>
      </c>
      <c r="I18" s="67">
        <f t="shared" si="16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195"/>
      <c r="E19" s="195"/>
      <c r="F19" s="166"/>
      <c r="G19" s="166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195">
        <v>0.29166666666666669</v>
      </c>
      <c r="E20" s="195">
        <v>0.375</v>
      </c>
      <c r="F20" s="166"/>
      <c r="G20" s="166"/>
      <c r="H20" s="160">
        <f t="shared" si="11"/>
        <v>8.3333333333333315E-2</v>
      </c>
      <c r="I20" s="67">
        <f t="shared" si="16"/>
        <v>1.9999999999999996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8.3333333333333315E-2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0.1875</v>
      </c>
      <c r="U20" s="71">
        <f t="shared" si="6"/>
        <v>-0.10416666666666669</v>
      </c>
      <c r="V20" s="36">
        <f t="shared" si="7"/>
        <v>-0.10416666666666669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195"/>
      <c r="E21" s="195"/>
      <c r="F21" s="166"/>
      <c r="G21" s="166"/>
      <c r="H21" s="160">
        <f t="shared" si="11"/>
        <v>0</v>
      </c>
      <c r="I21" s="67">
        <f t="shared" si="16"/>
        <v>0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</v>
      </c>
      <c r="U21" s="71">
        <f t="shared" si="6"/>
        <v>0</v>
      </c>
      <c r="V21" s="36">
        <f t="shared" si="7"/>
        <v>0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195">
        <v>0.29166666666666669</v>
      </c>
      <c r="E22" s="195">
        <v>0.52083333333333337</v>
      </c>
      <c r="F22" s="166"/>
      <c r="G22" s="166"/>
      <c r="H22" s="160">
        <f t="shared" si="11"/>
        <v>0.22916666666666669</v>
      </c>
      <c r="I22" s="67">
        <f t="shared" si="16"/>
        <v>5.5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0.22916666666666669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0.16666666666666666</v>
      </c>
      <c r="U22" s="71">
        <f t="shared" si="6"/>
        <v>6.2500000000000028E-2</v>
      </c>
      <c r="V22" s="36">
        <f t="shared" si="7"/>
        <v>6.2500000000000028E-2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195"/>
      <c r="E23" s="195"/>
      <c r="F23" s="166"/>
      <c r="G23" s="166"/>
      <c r="H23" s="160">
        <f t="shared" si="11"/>
        <v>0</v>
      </c>
      <c r="I23" s="67">
        <f t="shared" si="16"/>
        <v>0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</v>
      </c>
      <c r="U23" s="71">
        <f t="shared" si="6"/>
        <v>0</v>
      </c>
      <c r="V23" s="36">
        <f t="shared" si="7"/>
        <v>0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195">
        <v>0.29166666666666669</v>
      </c>
      <c r="E24" s="195">
        <v>0.52083333333333337</v>
      </c>
      <c r="F24" s="166"/>
      <c r="G24" s="166"/>
      <c r="H24" s="160">
        <f t="shared" si="11"/>
        <v>0.22916666666666669</v>
      </c>
      <c r="I24" s="67">
        <f t="shared" si="16"/>
        <v>5.5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0.22916666666666669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0.1875</v>
      </c>
      <c r="U24" s="71">
        <f t="shared" si="6"/>
        <v>4.1666666666666685E-2</v>
      </c>
      <c r="V24" s="36">
        <f t="shared" si="7"/>
        <v>4.1666666666666685E-2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195"/>
      <c r="E25" s="195"/>
      <c r="F25" s="166"/>
      <c r="G25" s="166"/>
      <c r="H25" s="160">
        <f t="shared" si="11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195"/>
      <c r="E26" s="195"/>
      <c r="F26" s="166"/>
      <c r="G26" s="166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195">
        <v>0.29166666666666669</v>
      </c>
      <c r="E27" s="195">
        <v>0.39583333333333331</v>
      </c>
      <c r="F27" s="166"/>
      <c r="G27" s="166"/>
      <c r="H27" s="160">
        <f t="shared" si="11"/>
        <v>0.10416666666666663</v>
      </c>
      <c r="I27" s="67">
        <f t="shared" si="16"/>
        <v>2.4999999999999991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0.10416666666666663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>IF(J27="AT","0:00",IF(J27="JF","0:00",IF(J27="CP","0:00",IF(J27="MA","0:00",IF(J27="CSS","0:00",IF(J27="ITT","0:00",IF(B27="lundi",AE$5,IF(B27="mardi",AE$6,IF(B27="mercredi",AE$7,IF(B27="jeudi",AE$8,IF(B27="vendredi",AE$9,IF(B27="samedi",AE$10))))))))))))*Q27*S27</f>
        <v>0.1875</v>
      </c>
      <c r="U27" s="71">
        <f>P27-T27</f>
        <v>-8.333333333333337E-2</v>
      </c>
      <c r="V27" s="36">
        <f>U27</f>
        <v>-8.333333333333337E-2</v>
      </c>
      <c r="X27" s="42"/>
      <c r="Y27" s="76">
        <f>IF(J$6&lt;AB27,0,Y26+1)</f>
        <v>44578</v>
      </c>
      <c r="Z27" s="46"/>
      <c r="AB27" s="161">
        <f t="shared" si="17"/>
        <v>18</v>
      </c>
      <c r="AF27" s="161">
        <f>IF(J27="CP",1,0)</f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195"/>
      <c r="E28" s="195"/>
      <c r="F28" s="166"/>
      <c r="G28" s="166"/>
      <c r="H28" s="160">
        <f t="shared" si="11"/>
        <v>0</v>
      </c>
      <c r="I28" s="67">
        <f t="shared" si="16"/>
        <v>0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</v>
      </c>
      <c r="U28" s="71">
        <f t="shared" si="6"/>
        <v>0</v>
      </c>
      <c r="V28" s="36">
        <f t="shared" si="7"/>
        <v>0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195">
        <v>0.29166666666666669</v>
      </c>
      <c r="E29" s="195">
        <v>0.52083333333333337</v>
      </c>
      <c r="F29" s="166"/>
      <c r="G29" s="166"/>
      <c r="H29" s="160">
        <f t="shared" si="11"/>
        <v>0.22916666666666669</v>
      </c>
      <c r="I29" s="67">
        <f t="shared" si="16"/>
        <v>5.5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0.22916666666666669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0.16666666666666666</v>
      </c>
      <c r="U29" s="71">
        <f t="shared" si="6"/>
        <v>6.2500000000000028E-2</v>
      </c>
      <c r="V29" s="36">
        <f t="shared" si="7"/>
        <v>6.2500000000000028E-2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195"/>
      <c r="E30" s="195"/>
      <c r="F30" s="166"/>
      <c r="G30" s="166"/>
      <c r="H30" s="160">
        <f t="shared" si="11"/>
        <v>0</v>
      </c>
      <c r="I30" s="67">
        <f t="shared" si="16"/>
        <v>0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</v>
      </c>
      <c r="U30" s="71">
        <f t="shared" si="6"/>
        <v>0</v>
      </c>
      <c r="V30" s="36">
        <f t="shared" si="7"/>
        <v>0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195">
        <v>0.29166666666666669</v>
      </c>
      <c r="E31" s="195">
        <v>0.54166666666666663</v>
      </c>
      <c r="F31" s="166"/>
      <c r="G31" s="166"/>
      <c r="H31" s="160">
        <f t="shared" si="11"/>
        <v>0.24999999999999994</v>
      </c>
      <c r="I31" s="67">
        <f t="shared" si="16"/>
        <v>5.9999999999999982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0.24999999999999994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0.1875</v>
      </c>
      <c r="U31" s="71">
        <f t="shared" si="6"/>
        <v>6.2499999999999944E-2</v>
      </c>
      <c r="V31" s="36">
        <f t="shared" si="7"/>
        <v>6.2499999999999944E-2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195"/>
      <c r="E32" s="195"/>
      <c r="F32" s="166"/>
      <c r="G32" s="166"/>
      <c r="H32" s="160">
        <f t="shared" si="11"/>
        <v>0</v>
      </c>
      <c r="I32" s="67">
        <f t="shared" si="16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195"/>
      <c r="E33" s="195"/>
      <c r="F33" s="166"/>
      <c r="G33" s="166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195">
        <v>0.29166666666666669</v>
      </c>
      <c r="E34" s="195">
        <v>0.375</v>
      </c>
      <c r="F34" s="166"/>
      <c r="G34" s="166"/>
      <c r="H34" s="160">
        <f t="shared" si="11"/>
        <v>8.3333333333333315E-2</v>
      </c>
      <c r="I34" s="67">
        <f t="shared" si="16"/>
        <v>1.9999999999999996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8.3333333333333315E-2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0.1875</v>
      </c>
      <c r="U34" s="71">
        <f t="shared" si="6"/>
        <v>-0.10416666666666669</v>
      </c>
      <c r="V34" s="36">
        <f t="shared" si="7"/>
        <v>-0.10416666666666669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195"/>
      <c r="E35" s="195"/>
      <c r="F35" s="166"/>
      <c r="G35" s="166"/>
      <c r="H35" s="160">
        <f t="shared" si="11"/>
        <v>0</v>
      </c>
      <c r="I35" s="67">
        <f t="shared" si="16"/>
        <v>0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</v>
      </c>
      <c r="U35" s="71">
        <f t="shared" si="6"/>
        <v>0</v>
      </c>
      <c r="V35" s="36">
        <f t="shared" si="7"/>
        <v>0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195">
        <v>0.29166666666666669</v>
      </c>
      <c r="E36" s="195">
        <v>0.52083333333333337</v>
      </c>
      <c r="F36" s="166"/>
      <c r="G36" s="166"/>
      <c r="H36" s="160">
        <f t="shared" si="11"/>
        <v>0.22916666666666669</v>
      </c>
      <c r="I36" s="67">
        <f t="shared" si="16"/>
        <v>5.5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0.22916666666666669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0.16666666666666666</v>
      </c>
      <c r="U36" s="71">
        <f t="shared" si="6"/>
        <v>6.2500000000000028E-2</v>
      </c>
      <c r="V36" s="36">
        <f t="shared" si="7"/>
        <v>6.2500000000000028E-2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195"/>
      <c r="E37" s="195"/>
      <c r="F37" s="166"/>
      <c r="G37" s="166"/>
      <c r="H37" s="160">
        <f t="shared" si="11"/>
        <v>0</v>
      </c>
      <c r="I37" s="67">
        <f t="shared" si="16"/>
        <v>0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</v>
      </c>
      <c r="U37" s="71">
        <f t="shared" si="6"/>
        <v>0</v>
      </c>
      <c r="V37" s="36">
        <f t="shared" si="7"/>
        <v>0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195">
        <v>0.29166666666666669</v>
      </c>
      <c r="E38" s="195">
        <v>0.52083333333333337</v>
      </c>
      <c r="F38" s="166"/>
      <c r="G38" s="166"/>
      <c r="H38" s="160">
        <f t="shared" si="11"/>
        <v>0.22916666666666669</v>
      </c>
      <c r="I38" s="67">
        <f t="shared" si="16"/>
        <v>5.5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0.22916666666666669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0.1875</v>
      </c>
      <c r="U38" s="71">
        <f t="shared" si="6"/>
        <v>4.1666666666666685E-2</v>
      </c>
      <c r="V38" s="36">
        <f t="shared" si="7"/>
        <v>4.1666666666666685E-2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195"/>
      <c r="E39" s="195"/>
      <c r="F39" s="166"/>
      <c r="G39" s="166"/>
      <c r="H39" s="160">
        <f t="shared" si="11"/>
        <v>0</v>
      </c>
      <c r="I39" s="67">
        <f t="shared" si="16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195"/>
      <c r="E40" s="195"/>
      <c r="F40" s="162"/>
      <c r="G40" s="162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195">
        <v>0.29166666666666669</v>
      </c>
      <c r="E41" s="195">
        <v>0.375</v>
      </c>
      <c r="F41" s="162"/>
      <c r="G41" s="162"/>
      <c r="H41" s="160">
        <f t="shared" si="11"/>
        <v>8.3333333333333315E-2</v>
      </c>
      <c r="I41" s="67">
        <f t="shared" si="16"/>
        <v>1.9999999999999996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8.3333333333333315E-2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0.1875</v>
      </c>
      <c r="U41" s="80">
        <f t="shared" si="6"/>
        <v>-0.10416666666666669</v>
      </c>
      <c r="V41" s="81">
        <f t="shared" si="7"/>
        <v>-0.10416666666666669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2.197916666666667</v>
      </c>
      <c r="Q42" s="87"/>
      <c r="R42" s="87"/>
      <c r="S42" s="87"/>
      <c r="T42" s="86">
        <f>SUM(T11:T41)</f>
        <v>2.354166666666667</v>
      </c>
      <c r="U42" s="88">
        <f>SUM(U11:U41)</f>
        <v>-0.15625000000000011</v>
      </c>
      <c r="V42" s="89">
        <f>SUM(V11:V41)</f>
        <v>-0.15625000000000011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52.749999999999993</v>
      </c>
      <c r="I43" s="96">
        <f>SUM(I11:I41)</f>
        <v>52.749999999999993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2.197916666666667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 t="e">
        <v>#REF!</v>
      </c>
      <c r="H47" s="114" t="e">
        <f>-G47</f>
        <v>#REF!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-0.15625000000000011</v>
      </c>
      <c r="H48" s="114">
        <f>-G48</f>
        <v>0.15625000000000011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 t="e">
        <f>G47+G48</f>
        <v>#REF!</v>
      </c>
      <c r="H50" s="114" t="e">
        <f>-G50</f>
        <v>#REF!</v>
      </c>
    </row>
    <row r="51" spans="1:22" ht="18" customHeight="1" thickBot="1"/>
    <row r="52" spans="1:22" ht="18.75" hidden="1" customHeight="1" thickBot="1">
      <c r="B52" s="417" t="s">
        <v>141</v>
      </c>
      <c r="C52" s="118" t="s">
        <v>142</v>
      </c>
      <c r="D52" s="119"/>
      <c r="E52" s="119"/>
      <c r="F52" s="120">
        <v>20</v>
      </c>
      <c r="G52" s="121" t="s">
        <v>143</v>
      </c>
    </row>
    <row r="53" spans="1:22" ht="18.75" customHeight="1" thickBot="1">
      <c r="B53" s="418"/>
      <c r="C53" s="118" t="s">
        <v>144</v>
      </c>
      <c r="D53" s="119"/>
      <c r="E53" s="119"/>
      <c r="F53" s="120">
        <v>20</v>
      </c>
      <c r="G53" s="121" t="s">
        <v>143</v>
      </c>
      <c r="H53" s="121" t="s">
        <v>143</v>
      </c>
    </row>
    <row r="54" spans="1:22" ht="18.75" customHeight="1" thickBot="1">
      <c r="B54" s="418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6.95" customHeight="1" thickBot="1">
      <c r="B55" s="418"/>
      <c r="C55" s="118" t="s">
        <v>146</v>
      </c>
      <c r="D55" s="119"/>
      <c r="E55" s="119"/>
      <c r="F55" s="120">
        <f>+F54</f>
        <v>0</v>
      </c>
      <c r="G55" s="121" t="s">
        <v>143</v>
      </c>
      <c r="H55" s="121" t="s">
        <v>143</v>
      </c>
    </row>
    <row r="56" spans="1:22" ht="18.75" customHeight="1" thickBot="1">
      <c r="B56" s="418"/>
      <c r="C56" s="118" t="s">
        <v>147</v>
      </c>
      <c r="D56" s="122"/>
      <c r="E56" s="122"/>
      <c r="F56" s="123">
        <f>F53-F55</f>
        <v>20</v>
      </c>
      <c r="G56" s="124" t="s">
        <v>143</v>
      </c>
      <c r="H56" s="121" t="s">
        <v>143</v>
      </c>
      <c r="V56" s="124" t="s">
        <v>143</v>
      </c>
    </row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C8DE3116-36AC-4601-9E04-34F6395FA37B}">
      <formula1>"JF,CP,MA,AT,CSS,ITT"</formula1>
    </dataValidation>
  </dataValidations>
  <hyperlinks>
    <hyperlink ref="P1:P2" location="'RECAP '!A1" display="Retour recap" xr:uid="{5ADFD442-B2D2-4B8A-9304-B70EFB71E507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13613-D4F1-408F-84AC-135B46AF6CCF}">
  <dimension ref="A1:AI56"/>
  <sheetViews>
    <sheetView zoomScaleNormal="100" workbookViewId="0">
      <pane xSplit="1" ySplit="10" topLeftCell="B31" activePane="bottomRight" state="frozen"/>
      <selection sqref="A1:B1"/>
      <selection pane="topRight" sqref="A1:B1"/>
      <selection pane="bottomLeft" sqref="A1:B1"/>
      <selection pane="bottomRight" activeCell="G7" sqref="G7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1" width="12.77734375" style="161" hidden="1" customWidth="1"/>
    <col min="22" max="22" width="11.5546875" style="161" hidden="1" customWidth="1"/>
    <col min="23" max="23" width="12.77734375" style="161" hidden="1" customWidth="1"/>
    <col min="24" max="34" width="11.44140625" style="161" hidden="1" customWidth="1"/>
    <col min="35" max="16384" width="11.44140625" style="161"/>
  </cols>
  <sheetData>
    <row r="1" spans="1:34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4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4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  <c r="AD3" s="152" t="s">
        <v>148</v>
      </c>
      <c r="AG3" s="152" t="s">
        <v>149</v>
      </c>
    </row>
    <row r="4" spans="1:34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4" ht="12.75" customHeight="1">
      <c r="A5" s="47"/>
      <c r="B5" s="374"/>
      <c r="C5" s="375"/>
      <c r="D5" s="375"/>
      <c r="E5" s="376"/>
      <c r="F5" s="384" t="s">
        <v>115</v>
      </c>
      <c r="G5" s="386" t="s">
        <v>99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92" t="s">
        <v>150</v>
      </c>
      <c r="Q5" s="36"/>
      <c r="R5" s="36"/>
      <c r="S5" s="36"/>
      <c r="T5" s="392" t="s">
        <v>150</v>
      </c>
      <c r="U5" s="36"/>
      <c r="V5" s="36"/>
      <c r="W5" s="36"/>
      <c r="AD5" s="152" t="s">
        <v>117</v>
      </c>
      <c r="AE5" s="54"/>
      <c r="AG5" s="152" t="s">
        <v>117</v>
      </c>
      <c r="AH5" s="42">
        <v>0.375</v>
      </c>
    </row>
    <row r="6" spans="1:34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93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0.375</v>
      </c>
      <c r="AG6" s="152" t="s">
        <v>118</v>
      </c>
      <c r="AH6" s="42">
        <v>0.33333333333333331</v>
      </c>
    </row>
    <row r="7" spans="1:34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G7" s="152" t="s">
        <v>119</v>
      </c>
    </row>
    <row r="8" spans="1:34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0.29166666666666669</v>
      </c>
      <c r="AG8" s="152" t="s">
        <v>120</v>
      </c>
      <c r="AH8" s="42">
        <v>0.375</v>
      </c>
    </row>
    <row r="9" spans="1:34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/>
      <c r="AF9" s="399" t="s">
        <v>52</v>
      </c>
      <c r="AG9" s="152" t="s">
        <v>130</v>
      </c>
    </row>
    <row r="10" spans="1:34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  <c r="AG10" s="152" t="s">
        <v>134</v>
      </c>
    </row>
    <row r="11" spans="1:34" ht="17.399999999999999">
      <c r="A11" s="64"/>
      <c r="B11" s="65" t="str">
        <f>TEXT(C11,"jjjjjjjjjjj")</f>
        <v>samedi</v>
      </c>
      <c r="C11" s="66">
        <f>J2</f>
        <v>44562</v>
      </c>
      <c r="D11" s="199"/>
      <c r="E11" s="199"/>
      <c r="F11" s="199"/>
      <c r="G11" s="199"/>
      <c r="H11" s="160">
        <f>IF(C11=0,0,((E11-D11)+(G11-F11)-N11))</f>
        <v>0</v>
      </c>
      <c r="I11" s="67">
        <f>H11*24</f>
        <v>0</v>
      </c>
      <c r="J11" s="164" t="s">
        <v>176</v>
      </c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4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199"/>
      <c r="E12" s="199"/>
      <c r="F12" s="199"/>
      <c r="G12" s="199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4" ht="17.399999999999999">
      <c r="A13" s="77"/>
      <c r="B13" s="65" t="str">
        <f t="shared" si="9"/>
        <v>lundi</v>
      </c>
      <c r="C13" s="66">
        <f t="shared" si="10"/>
        <v>44564</v>
      </c>
      <c r="D13" s="199"/>
      <c r="E13" s="199"/>
      <c r="F13" s="199"/>
      <c r="G13" s="199"/>
      <c r="H13" s="160">
        <f t="shared" si="11"/>
        <v>0</v>
      </c>
      <c r="I13" s="67">
        <f t="shared" ref="I13:I42" si="16">H13*24</f>
        <v>0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</v>
      </c>
      <c r="U13" s="71">
        <f t="shared" si="6"/>
        <v>0</v>
      </c>
      <c r="V13" s="36">
        <f t="shared" si="7"/>
        <v>0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4" ht="17.399999999999999">
      <c r="A14" s="75"/>
      <c r="B14" s="65" t="str">
        <f t="shared" si="9"/>
        <v>mardi</v>
      </c>
      <c r="C14" s="66">
        <f t="shared" si="10"/>
        <v>44565</v>
      </c>
      <c r="D14" s="199"/>
      <c r="E14" s="199"/>
      <c r="F14" s="199"/>
      <c r="G14" s="199"/>
      <c r="H14" s="160">
        <f t="shared" si="11"/>
        <v>0</v>
      </c>
      <c r="I14" s="67">
        <f t="shared" si="16"/>
        <v>0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0.375</v>
      </c>
      <c r="U14" s="71">
        <f t="shared" si="6"/>
        <v>-0.375</v>
      </c>
      <c r="V14" s="36">
        <f t="shared" si="7"/>
        <v>-0.375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4" ht="17.399999999999999">
      <c r="A15" s="75"/>
      <c r="B15" s="65" t="str">
        <f t="shared" si="9"/>
        <v>mercredi</v>
      </c>
      <c r="C15" s="66">
        <f t="shared" si="10"/>
        <v>44566</v>
      </c>
      <c r="D15" s="199">
        <v>0.53125</v>
      </c>
      <c r="E15" s="199">
        <v>0.5625</v>
      </c>
      <c r="F15" s="199">
        <v>0.625</v>
      </c>
      <c r="G15" s="199">
        <v>0.72916666666666663</v>
      </c>
      <c r="H15" s="160">
        <f t="shared" si="11"/>
        <v>0.13541666666666663</v>
      </c>
      <c r="I15" s="67">
        <f t="shared" si="16"/>
        <v>3.2499999999999991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0.13541666666666663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</v>
      </c>
      <c r="U15" s="71">
        <f t="shared" si="6"/>
        <v>0.13541666666666663</v>
      </c>
      <c r="V15" s="36">
        <f t="shared" si="7"/>
        <v>0.13541666666666663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4" ht="17.399999999999999">
      <c r="A16" s="78"/>
      <c r="B16" s="65" t="str">
        <f t="shared" si="9"/>
        <v>jeudi</v>
      </c>
      <c r="C16" s="66">
        <f t="shared" si="10"/>
        <v>44567</v>
      </c>
      <c r="D16" s="199"/>
      <c r="E16" s="199"/>
      <c r="F16" s="199"/>
      <c r="G16" s="199"/>
      <c r="H16" s="160">
        <f t="shared" si="11"/>
        <v>0</v>
      </c>
      <c r="I16" s="67">
        <f t="shared" si="16"/>
        <v>0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0.29166666666666669</v>
      </c>
      <c r="U16" s="71">
        <f t="shared" si="6"/>
        <v>-0.29166666666666669</v>
      </c>
      <c r="V16" s="36">
        <f t="shared" si="7"/>
        <v>-0.29166666666666669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199">
        <v>0.29166666666666669</v>
      </c>
      <c r="E17" s="199">
        <v>0.54166666666666663</v>
      </c>
      <c r="F17" s="199"/>
      <c r="G17" s="199"/>
      <c r="H17" s="160">
        <f t="shared" si="11"/>
        <v>0.24999999999999994</v>
      </c>
      <c r="I17" s="67">
        <f t="shared" si="16"/>
        <v>5.9999999999999982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0.24999999999999994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</v>
      </c>
      <c r="U17" s="71">
        <f t="shared" si="6"/>
        <v>0.24999999999999994</v>
      </c>
      <c r="V17" s="36">
        <f t="shared" si="7"/>
        <v>0.24999999999999994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199"/>
      <c r="E18" s="199"/>
      <c r="F18" s="199"/>
      <c r="G18" s="199"/>
      <c r="H18" s="160">
        <f t="shared" si="11"/>
        <v>0</v>
      </c>
      <c r="I18" s="67">
        <f t="shared" si="16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199"/>
      <c r="E19" s="199"/>
      <c r="F19" s="199"/>
      <c r="G19" s="199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199"/>
      <c r="E20" s="199"/>
      <c r="F20" s="199">
        <v>0.77083333333333337</v>
      </c>
      <c r="G20" s="199">
        <v>0.875</v>
      </c>
      <c r="H20" s="160">
        <f t="shared" si="11"/>
        <v>0.10416666666666663</v>
      </c>
      <c r="I20" s="67">
        <f t="shared" si="16"/>
        <v>2.4999999999999991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0.10416666666666663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</v>
      </c>
      <c r="U20" s="71">
        <f t="shared" si="6"/>
        <v>0.10416666666666663</v>
      </c>
      <c r="V20" s="36">
        <f t="shared" si="7"/>
        <v>0.10416666666666663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199">
        <v>0.53125</v>
      </c>
      <c r="E21" s="199">
        <v>0.5625</v>
      </c>
      <c r="F21" s="199">
        <v>0.79166666666666663</v>
      </c>
      <c r="G21" s="199">
        <v>0.89583333333333337</v>
      </c>
      <c r="H21" s="160">
        <f t="shared" si="11"/>
        <v>0.13541666666666674</v>
      </c>
      <c r="I21" s="67">
        <f t="shared" si="16"/>
        <v>3.2500000000000018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0.13541666666666674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0.375</v>
      </c>
      <c r="U21" s="71">
        <f t="shared" si="6"/>
        <v>-0.23958333333333326</v>
      </c>
      <c r="V21" s="36">
        <f t="shared" si="7"/>
        <v>-0.23958333333333326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199">
        <v>0.29166666666666669</v>
      </c>
      <c r="E22" s="199">
        <v>0.55208333333333337</v>
      </c>
      <c r="F22" s="199">
        <v>0.75</v>
      </c>
      <c r="G22" s="199">
        <v>0.85416666666666663</v>
      </c>
      <c r="H22" s="160">
        <f t="shared" si="11"/>
        <v>0.36458333333333331</v>
      </c>
      <c r="I22" s="67">
        <f t="shared" si="16"/>
        <v>8.75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0.36458333333333331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</v>
      </c>
      <c r="U22" s="71">
        <f t="shared" si="6"/>
        <v>0.36458333333333331</v>
      </c>
      <c r="V22" s="36">
        <f t="shared" si="7"/>
        <v>0.36458333333333331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199">
        <v>0.35416666666666669</v>
      </c>
      <c r="E23" s="199">
        <v>0.5625</v>
      </c>
      <c r="F23" s="199">
        <v>0.58333333333333337</v>
      </c>
      <c r="G23" s="199">
        <v>0.75</v>
      </c>
      <c r="H23" s="160">
        <f t="shared" si="11"/>
        <v>0.37499999999999994</v>
      </c>
      <c r="I23" s="67">
        <f t="shared" si="16"/>
        <v>8.9999999999999982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0.37499999999999994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0.29166666666666669</v>
      </c>
      <c r="U23" s="71">
        <f t="shared" si="6"/>
        <v>8.3333333333333259E-2</v>
      </c>
      <c r="V23" s="36">
        <f t="shared" si="7"/>
        <v>8.3333333333333259E-2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199">
        <v>0.53125</v>
      </c>
      <c r="E24" s="199">
        <v>0.5625</v>
      </c>
      <c r="F24" s="199">
        <v>0.75</v>
      </c>
      <c r="G24" s="199">
        <v>0.85416666666666663</v>
      </c>
      <c r="H24" s="160">
        <f t="shared" si="11"/>
        <v>0.13541666666666663</v>
      </c>
      <c r="I24" s="67">
        <f t="shared" si="16"/>
        <v>3.2499999999999991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0.13541666666666663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</v>
      </c>
      <c r="U24" s="71">
        <f t="shared" si="6"/>
        <v>0.13541666666666663</v>
      </c>
      <c r="V24" s="36">
        <f t="shared" si="7"/>
        <v>0.13541666666666663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199">
        <v>0.53125</v>
      </c>
      <c r="E25" s="199">
        <v>0.5625</v>
      </c>
      <c r="F25" s="199">
        <v>0.79166666666666663</v>
      </c>
      <c r="G25" s="199">
        <v>0.89583333333333337</v>
      </c>
      <c r="H25" s="160">
        <f t="shared" si="11"/>
        <v>0.13541666666666674</v>
      </c>
      <c r="I25" s="67">
        <f t="shared" si="16"/>
        <v>3.2500000000000018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0.13541666666666674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0.13541666666666674</v>
      </c>
      <c r="V25" s="36">
        <f t="shared" si="7"/>
        <v>0.13541666666666674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199"/>
      <c r="E26" s="199"/>
      <c r="F26" s="199"/>
      <c r="G26" s="199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199"/>
      <c r="E27" s="199"/>
      <c r="F27" s="199"/>
      <c r="G27" s="199"/>
      <c r="H27" s="160">
        <f t="shared" si="11"/>
        <v>0</v>
      </c>
      <c r="I27" s="67">
        <f t="shared" si="16"/>
        <v>0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 t="shared" si="5"/>
        <v>0</v>
      </c>
      <c r="U27" s="71">
        <f t="shared" si="6"/>
        <v>0</v>
      </c>
      <c r="V27" s="36">
        <f t="shared" si="7"/>
        <v>0</v>
      </c>
      <c r="X27" s="42"/>
      <c r="Y27" s="76">
        <f t="shared" si="15"/>
        <v>44578</v>
      </c>
      <c r="Z27" s="46"/>
      <c r="AB27" s="161">
        <f t="shared" si="17"/>
        <v>18</v>
      </c>
      <c r="AF27" s="161">
        <f t="shared" si="8"/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199">
        <v>0.53125</v>
      </c>
      <c r="E28" s="199">
        <v>0.5625</v>
      </c>
      <c r="F28" s="199"/>
      <c r="G28" s="199"/>
      <c r="H28" s="160">
        <f t="shared" si="11"/>
        <v>3.125E-2</v>
      </c>
      <c r="I28" s="67">
        <f t="shared" si="16"/>
        <v>0.75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3.125E-2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0.375</v>
      </c>
      <c r="U28" s="71">
        <f t="shared" si="6"/>
        <v>-0.34375</v>
      </c>
      <c r="V28" s="36">
        <f t="shared" si="7"/>
        <v>-0.34375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199">
        <v>0.29166666666666669</v>
      </c>
      <c r="E29" s="199">
        <v>0.52083333333333337</v>
      </c>
      <c r="F29" s="199">
        <v>0.53125</v>
      </c>
      <c r="G29" s="199">
        <v>0.5625</v>
      </c>
      <c r="H29" s="160">
        <f t="shared" si="11"/>
        <v>0.26041666666666669</v>
      </c>
      <c r="I29" s="67">
        <f t="shared" si="16"/>
        <v>6.25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0.26041666666666669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</v>
      </c>
      <c r="U29" s="71">
        <f t="shared" si="6"/>
        <v>0.26041666666666669</v>
      </c>
      <c r="V29" s="36">
        <f t="shared" si="7"/>
        <v>0.26041666666666669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199"/>
      <c r="E30" s="199"/>
      <c r="F30" s="199"/>
      <c r="G30" s="199"/>
      <c r="H30" s="160">
        <f t="shared" si="11"/>
        <v>0</v>
      </c>
      <c r="I30" s="67">
        <f t="shared" si="16"/>
        <v>0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0.29166666666666669</v>
      </c>
      <c r="U30" s="71">
        <f t="shared" si="6"/>
        <v>-0.29166666666666669</v>
      </c>
      <c r="V30" s="36">
        <f t="shared" si="7"/>
        <v>-0.29166666666666669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199">
        <v>0.29166666666666669</v>
      </c>
      <c r="E31" s="199">
        <v>0.54166666666666663</v>
      </c>
      <c r="F31" s="199"/>
      <c r="G31" s="199"/>
      <c r="H31" s="160">
        <f t="shared" si="11"/>
        <v>0.24999999999999994</v>
      </c>
      <c r="I31" s="67">
        <f t="shared" si="16"/>
        <v>5.9999999999999982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0.24999999999999994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</v>
      </c>
      <c r="U31" s="71">
        <f t="shared" si="6"/>
        <v>0.24999999999999994</v>
      </c>
      <c r="V31" s="36">
        <f t="shared" si="7"/>
        <v>0.24999999999999994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199"/>
      <c r="E32" s="199"/>
      <c r="F32" s="199"/>
      <c r="G32" s="199"/>
      <c r="H32" s="160">
        <f t="shared" si="11"/>
        <v>0</v>
      </c>
      <c r="I32" s="67">
        <f t="shared" si="16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5" ht="17.399999999999999">
      <c r="A33" s="75"/>
      <c r="B33" s="65" t="str">
        <f t="shared" si="9"/>
        <v>dimanche</v>
      </c>
      <c r="C33" s="66">
        <f t="shared" si="10"/>
        <v>44584</v>
      </c>
      <c r="D33" s="199"/>
      <c r="E33" s="199"/>
      <c r="F33" s="199"/>
      <c r="G33" s="199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5" ht="17.399999999999999">
      <c r="A34" s="77"/>
      <c r="B34" s="65" t="str">
        <f t="shared" si="9"/>
        <v>lundi</v>
      </c>
      <c r="C34" s="66">
        <f t="shared" si="10"/>
        <v>44585</v>
      </c>
      <c r="D34" s="199">
        <v>0.53125</v>
      </c>
      <c r="E34" s="199">
        <v>0.5625</v>
      </c>
      <c r="F34" s="199">
        <v>0.75</v>
      </c>
      <c r="G34" s="199">
        <v>0.85416666666666663</v>
      </c>
      <c r="H34" s="160">
        <f t="shared" si="11"/>
        <v>0.13541666666666663</v>
      </c>
      <c r="I34" s="67">
        <f t="shared" si="16"/>
        <v>3.2499999999999991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0.13541666666666663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</v>
      </c>
      <c r="U34" s="71">
        <f t="shared" si="6"/>
        <v>0.13541666666666663</v>
      </c>
      <c r="V34" s="36">
        <f t="shared" si="7"/>
        <v>0.13541666666666663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5" ht="17.399999999999999">
      <c r="A35" s="75"/>
      <c r="B35" s="65" t="str">
        <f t="shared" si="9"/>
        <v>mardi</v>
      </c>
      <c r="C35" s="66">
        <f t="shared" si="10"/>
        <v>44586</v>
      </c>
      <c r="D35" s="199">
        <v>0.53125</v>
      </c>
      <c r="E35" s="199">
        <v>0.5625</v>
      </c>
      <c r="F35" s="199">
        <v>0.79166666666666663</v>
      </c>
      <c r="G35" s="199">
        <v>0.89583333333333337</v>
      </c>
      <c r="H35" s="160">
        <f t="shared" si="11"/>
        <v>0.13541666666666674</v>
      </c>
      <c r="I35" s="67">
        <f t="shared" si="16"/>
        <v>3.2500000000000018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0.13541666666666674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0.375</v>
      </c>
      <c r="U35" s="71">
        <f t="shared" si="6"/>
        <v>-0.23958333333333326</v>
      </c>
      <c r="V35" s="36">
        <f t="shared" si="7"/>
        <v>-0.23958333333333326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5" ht="17.399999999999999">
      <c r="A36" s="75"/>
      <c r="B36" s="65" t="str">
        <f t="shared" si="9"/>
        <v>mercredi</v>
      </c>
      <c r="C36" s="66">
        <f t="shared" si="10"/>
        <v>44587</v>
      </c>
      <c r="D36" s="199">
        <v>0.29166666666666669</v>
      </c>
      <c r="E36" s="199">
        <v>0.55208333333333337</v>
      </c>
      <c r="F36" s="199">
        <v>0.79166666666666663</v>
      </c>
      <c r="G36" s="199">
        <v>0.89583333333333337</v>
      </c>
      <c r="H36" s="160">
        <f t="shared" si="11"/>
        <v>0.36458333333333343</v>
      </c>
      <c r="I36" s="67">
        <f t="shared" si="16"/>
        <v>8.7500000000000018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0.36458333333333343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</v>
      </c>
      <c r="U36" s="71">
        <f t="shared" si="6"/>
        <v>0.36458333333333343</v>
      </c>
      <c r="V36" s="36">
        <f t="shared" si="7"/>
        <v>0.36458333333333343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5" ht="17.399999999999999">
      <c r="A37" s="78"/>
      <c r="B37" s="65" t="str">
        <f t="shared" si="9"/>
        <v>jeudi</v>
      </c>
      <c r="C37" s="66">
        <f t="shared" si="10"/>
        <v>44588</v>
      </c>
      <c r="D37" s="199">
        <v>0.35416666666666669</v>
      </c>
      <c r="E37" s="199">
        <v>0.75</v>
      </c>
      <c r="F37" s="199">
        <v>0.79166666666666663</v>
      </c>
      <c r="G37" s="199">
        <v>0.89583333333333337</v>
      </c>
      <c r="H37" s="160">
        <f t="shared" si="11"/>
        <v>0.5</v>
      </c>
      <c r="I37" s="67">
        <f t="shared" si="16"/>
        <v>12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0.5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0.29166666666666669</v>
      </c>
      <c r="U37" s="71">
        <f t="shared" si="6"/>
        <v>0.20833333333333331</v>
      </c>
      <c r="V37" s="36">
        <f t="shared" si="7"/>
        <v>0.20833333333333331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5" ht="17.399999999999999">
      <c r="A38" s="75"/>
      <c r="B38" s="65" t="str">
        <f t="shared" si="9"/>
        <v>vendredi</v>
      </c>
      <c r="C38" s="66">
        <f t="shared" si="10"/>
        <v>44589</v>
      </c>
      <c r="D38" s="199">
        <v>0.53125</v>
      </c>
      <c r="E38" s="199">
        <v>0.5625</v>
      </c>
      <c r="F38" s="199">
        <v>0.79166666666666663</v>
      </c>
      <c r="G38" s="199">
        <v>0.89583333333333337</v>
      </c>
      <c r="H38" s="160">
        <f t="shared" si="11"/>
        <v>0.13541666666666674</v>
      </c>
      <c r="I38" s="67">
        <f t="shared" si="16"/>
        <v>3.2500000000000018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0.13541666666666674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</v>
      </c>
      <c r="U38" s="71">
        <f t="shared" si="6"/>
        <v>0.13541666666666674</v>
      </c>
      <c r="V38" s="36">
        <f t="shared" si="7"/>
        <v>0.13541666666666674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5" ht="17.399999999999999">
      <c r="A39" s="77"/>
      <c r="B39" s="65" t="str">
        <f t="shared" si="9"/>
        <v>samedi</v>
      </c>
      <c r="C39" s="66">
        <f t="shared" si="10"/>
        <v>44590</v>
      </c>
      <c r="D39" s="199">
        <v>0.53125</v>
      </c>
      <c r="E39" s="199">
        <v>0.5625</v>
      </c>
      <c r="F39" s="199">
        <v>0.79166666666666663</v>
      </c>
      <c r="G39" s="199">
        <v>0.89583333333333337</v>
      </c>
      <c r="H39" s="160">
        <f t="shared" si="11"/>
        <v>0.13541666666666674</v>
      </c>
      <c r="I39" s="67">
        <f t="shared" si="16"/>
        <v>3.2500000000000018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0.13541666666666674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0.13541666666666674</v>
      </c>
      <c r="V39" s="36">
        <f t="shared" si="7"/>
        <v>0.13541666666666674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5" ht="17.399999999999999">
      <c r="A40" s="75"/>
      <c r="B40" s="65" t="str">
        <f t="shared" si="9"/>
        <v>dimanche</v>
      </c>
      <c r="C40" s="66">
        <f t="shared" si="10"/>
        <v>44591</v>
      </c>
      <c r="D40" s="199"/>
      <c r="E40" s="199"/>
      <c r="F40" s="199"/>
      <c r="G40" s="199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5" ht="18" thickBot="1">
      <c r="A41" s="78"/>
      <c r="B41" s="65" t="str">
        <f t="shared" si="9"/>
        <v>lundi</v>
      </c>
      <c r="C41" s="66">
        <f t="shared" si="10"/>
        <v>44592</v>
      </c>
      <c r="D41" s="199"/>
      <c r="E41" s="199"/>
      <c r="F41" s="199"/>
      <c r="G41" s="199"/>
      <c r="H41" s="160">
        <f t="shared" si="11"/>
        <v>0</v>
      </c>
      <c r="I41" s="67">
        <f t="shared" si="16"/>
        <v>0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</v>
      </c>
      <c r="U41" s="80">
        <f t="shared" si="6"/>
        <v>0</v>
      </c>
      <c r="V41" s="81">
        <f t="shared" si="7"/>
        <v>0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5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3.5833333333333339</v>
      </c>
      <c r="Q42" s="87"/>
      <c r="R42" s="87"/>
      <c r="S42" s="87"/>
      <c r="T42" s="86">
        <f>SUM(T11:T41)</f>
        <v>2.6666666666666665</v>
      </c>
      <c r="U42" s="88">
        <f>SUM(U11:U41)</f>
        <v>0.91666666666666674</v>
      </c>
      <c r="V42" s="89">
        <f>SUM(V11:V41)</f>
        <v>0.91666666666666674</v>
      </c>
      <c r="AF42" s="161">
        <f>SUM(AF11:AF41)</f>
        <v>0</v>
      </c>
    </row>
    <row r="43" spans="1:35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86</v>
      </c>
      <c r="I43" s="96">
        <f>SUM(I11:I41)</f>
        <v>86</v>
      </c>
      <c r="J43" s="401"/>
      <c r="K43" s="46"/>
      <c r="L43" s="97">
        <f>SUM(L11:L42)</f>
        <v>0</v>
      </c>
      <c r="M43" s="98">
        <f>SUM(M11:M41)</f>
        <v>0</v>
      </c>
      <c r="O43" s="99"/>
      <c r="P43" s="125"/>
      <c r="U43" s="153"/>
      <c r="AI43" s="101"/>
    </row>
    <row r="44" spans="1:35" ht="15.75" customHeight="1" thickBot="1">
      <c r="A44" s="102"/>
      <c r="B44" s="103"/>
      <c r="C44" s="104"/>
      <c r="D44" s="105"/>
      <c r="E44" s="106"/>
      <c r="F44" s="126"/>
      <c r="G44" s="12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3.5833333333333339</v>
      </c>
      <c r="V44" s="42"/>
    </row>
    <row r="45" spans="1:35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5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5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>
        <v>2.3958333333333326</v>
      </c>
      <c r="H47" s="114">
        <f>-G47</f>
        <v>-2.3958333333333326</v>
      </c>
    </row>
    <row r="48" spans="1:35" ht="25.8" thickBot="1">
      <c r="A48" s="115"/>
      <c r="B48" s="403"/>
      <c r="C48" s="404" t="s">
        <v>151</v>
      </c>
      <c r="D48" s="405"/>
      <c r="E48" s="405"/>
      <c r="F48" s="406"/>
      <c r="G48" s="113">
        <f>U42</f>
        <v>0.91666666666666674</v>
      </c>
      <c r="H48" s="114">
        <f>-G48</f>
        <v>-0.91666666666666674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>
        <f>G47+G48</f>
        <v>3.3124999999999991</v>
      </c>
      <c r="H50" s="114">
        <f>-G50</f>
        <v>-3.3124999999999991</v>
      </c>
    </row>
    <row r="51" spans="1:22" ht="18" customHeight="1" thickBot="1"/>
    <row r="52" spans="1:22" ht="18.75" customHeight="1" thickBot="1">
      <c r="B52" s="417" t="s">
        <v>141</v>
      </c>
      <c r="C52" s="118" t="s">
        <v>142</v>
      </c>
      <c r="D52" s="119"/>
      <c r="E52" s="119"/>
      <c r="F52" s="120"/>
      <c r="G52" s="121" t="s">
        <v>143</v>
      </c>
    </row>
    <row r="53" spans="1:22" ht="18.75" customHeight="1" thickBot="1">
      <c r="B53" s="418"/>
      <c r="C53" s="118" t="s">
        <v>144</v>
      </c>
      <c r="D53" s="119"/>
      <c r="E53" s="119"/>
      <c r="F53" s="120"/>
      <c r="G53" s="121" t="s">
        <v>143</v>
      </c>
      <c r="H53" s="121" t="s">
        <v>143</v>
      </c>
    </row>
    <row r="54" spans="1:22" ht="18.75" customHeight="1" thickBot="1">
      <c r="B54" s="418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8.75" customHeight="1" thickBot="1">
      <c r="B55" s="418"/>
      <c r="C55" s="118" t="s">
        <v>146</v>
      </c>
      <c r="D55" s="119"/>
      <c r="E55" s="119"/>
      <c r="F55" s="120">
        <f>+F53+F54</f>
        <v>0</v>
      </c>
      <c r="G55" s="121" t="s">
        <v>143</v>
      </c>
      <c r="H55" s="121" t="s">
        <v>143</v>
      </c>
    </row>
    <row r="56" spans="1:22" ht="18.45" customHeight="1" thickBot="1">
      <c r="B56" s="418"/>
      <c r="C56" s="118" t="s">
        <v>147</v>
      </c>
      <c r="D56" s="122"/>
      <c r="E56" s="122"/>
      <c r="F56" s="123">
        <f>F52-F55</f>
        <v>0</v>
      </c>
      <c r="G56" s="124" t="s">
        <v>143</v>
      </c>
      <c r="H56" s="121" t="s">
        <v>143</v>
      </c>
      <c r="V56" s="124" t="s">
        <v>143</v>
      </c>
    </row>
  </sheetData>
  <sheetProtection selectLockedCells="1"/>
  <mergeCells count="21">
    <mergeCell ref="B52:B56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U9:U10"/>
    <mergeCell ref="T5:T6"/>
    <mergeCell ref="B2:E6"/>
    <mergeCell ref="F3:I4"/>
    <mergeCell ref="F5:F6"/>
    <mergeCell ref="G5:I6"/>
    <mergeCell ref="P5:P6"/>
    <mergeCell ref="P1:P2"/>
  </mergeCells>
  <dataValidations disablePrompts="1" count="1">
    <dataValidation type="list" allowBlank="1" showInputMessage="1" showErrorMessage="1" sqref="J11:J41" xr:uid="{8B3997B9-5478-4B2F-A210-8969BC51D364}">
      <formula1>"JF,CP,MA,AT,CSS,ITT"</formula1>
    </dataValidation>
  </dataValidations>
  <hyperlinks>
    <hyperlink ref="P1:P2" location="'RECAP '!A1" display="Retour recap" xr:uid="{6F3C8CCF-4299-488F-847E-444DBB08EEFC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94122-E1E6-4454-9B45-AD417719C24A}">
  <dimension ref="A1:AF57"/>
  <sheetViews>
    <sheetView zoomScaleNormal="100" workbookViewId="0">
      <pane xSplit="1" ySplit="10" topLeftCell="B32" activePane="bottomRight" state="frozen"/>
      <selection sqref="A1:B1"/>
      <selection pane="topRight" sqref="A1:B1"/>
      <selection pane="bottomLeft" sqref="A1:B1"/>
      <selection pane="bottomRight" activeCell="P1" sqref="P1:P2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33" width="0" style="161" hidden="1" customWidth="1"/>
    <col min="34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154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155</v>
      </c>
      <c r="U5" s="36"/>
      <c r="V5" s="36"/>
      <c r="W5" s="36"/>
      <c r="AD5" s="152" t="s">
        <v>117</v>
      </c>
      <c r="AE5" s="42">
        <v>0.33333333333333331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0.33333333333333331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0.33333333333333331</v>
      </c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0.25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291"/>
      <c r="E11" s="291"/>
      <c r="F11" s="291"/>
      <c r="G11" s="291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2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291"/>
      <c r="E12" s="291"/>
      <c r="F12" s="291"/>
      <c r="G12" s="291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2" ht="17.399999999999999">
      <c r="A13" s="77"/>
      <c r="B13" s="65" t="str">
        <f t="shared" si="9"/>
        <v>lundi</v>
      </c>
      <c r="C13" s="66">
        <f t="shared" si="10"/>
        <v>44564</v>
      </c>
      <c r="D13" s="291"/>
      <c r="E13" s="291"/>
      <c r="F13" s="291"/>
      <c r="G13" s="291"/>
      <c r="H13" s="160">
        <f t="shared" si="11"/>
        <v>0</v>
      </c>
      <c r="I13" s="67">
        <f t="shared" ref="I13:I42" si="16">H13*24</f>
        <v>0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-0.33333333333333331</v>
      </c>
      <c r="V13" s="36">
        <f t="shared" si="7"/>
        <v>-0.33333333333333331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2" ht="17.399999999999999">
      <c r="A14" s="75"/>
      <c r="B14" s="65" t="str">
        <f t="shared" si="9"/>
        <v>mardi</v>
      </c>
      <c r="C14" s="66">
        <f t="shared" si="10"/>
        <v>44565</v>
      </c>
      <c r="D14" s="291"/>
      <c r="E14" s="291"/>
      <c r="F14" s="291"/>
      <c r="G14" s="291"/>
      <c r="H14" s="160">
        <f t="shared" si="11"/>
        <v>0</v>
      </c>
      <c r="I14" s="67">
        <f t="shared" si="16"/>
        <v>0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-0.33333333333333331</v>
      </c>
      <c r="V14" s="36">
        <f t="shared" si="7"/>
        <v>-0.33333333333333331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2" ht="17.399999999999999">
      <c r="A15" s="75"/>
      <c r="B15" s="65" t="str">
        <f t="shared" si="9"/>
        <v>mercredi</v>
      </c>
      <c r="C15" s="66">
        <f t="shared" si="10"/>
        <v>44566</v>
      </c>
      <c r="D15" s="291"/>
      <c r="E15" s="291"/>
      <c r="F15" s="291"/>
      <c r="G15" s="291"/>
      <c r="H15" s="160">
        <f t="shared" si="11"/>
        <v>0</v>
      </c>
      <c r="I15" s="67">
        <f t="shared" si="16"/>
        <v>0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0.33333333333333331</v>
      </c>
      <c r="U15" s="71">
        <f t="shared" si="6"/>
        <v>-0.33333333333333331</v>
      </c>
      <c r="V15" s="36">
        <f t="shared" si="7"/>
        <v>-0.33333333333333331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2" ht="17.399999999999999">
      <c r="A16" s="78"/>
      <c r="B16" s="65" t="str">
        <f t="shared" si="9"/>
        <v>jeudi</v>
      </c>
      <c r="C16" s="66">
        <f t="shared" si="10"/>
        <v>44567</v>
      </c>
      <c r="D16" s="291"/>
      <c r="E16" s="291"/>
      <c r="F16" s="291"/>
      <c r="G16" s="291"/>
      <c r="H16" s="160">
        <f t="shared" si="11"/>
        <v>0</v>
      </c>
      <c r="I16" s="67">
        <f t="shared" si="16"/>
        <v>0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-0.33333333333333331</v>
      </c>
      <c r="V16" s="36">
        <f t="shared" si="7"/>
        <v>-0.33333333333333331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291"/>
      <c r="E17" s="291"/>
      <c r="F17" s="291"/>
      <c r="G17" s="291"/>
      <c r="H17" s="160">
        <f t="shared" si="11"/>
        <v>0</v>
      </c>
      <c r="I17" s="67">
        <f t="shared" si="16"/>
        <v>0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0.25</v>
      </c>
      <c r="U17" s="71">
        <f t="shared" si="6"/>
        <v>-0.25</v>
      </c>
      <c r="V17" s="36">
        <f t="shared" si="7"/>
        <v>-0.25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291"/>
      <c r="E18" s="291"/>
      <c r="F18" s="291"/>
      <c r="G18" s="291"/>
      <c r="H18" s="160">
        <f t="shared" si="11"/>
        <v>0</v>
      </c>
      <c r="I18" s="67">
        <f t="shared" si="16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291"/>
      <c r="E19" s="291"/>
      <c r="F19" s="291"/>
      <c r="G19" s="291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291">
        <v>0.29166666666666669</v>
      </c>
      <c r="E20" s="291">
        <v>0.5</v>
      </c>
      <c r="F20" s="291">
        <v>0.52083333333333337</v>
      </c>
      <c r="G20" s="291">
        <v>0.66666666666666663</v>
      </c>
      <c r="H20" s="160">
        <f t="shared" si="11"/>
        <v>0.35416666666666657</v>
      </c>
      <c r="I20" s="67">
        <f t="shared" si="16"/>
        <v>8.4999999999999982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0.35416666666666657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2.0833333333333259E-2</v>
      </c>
      <c r="V20" s="36">
        <f t="shared" si="7"/>
        <v>2.0833333333333259E-2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291">
        <v>0.29166666666666669</v>
      </c>
      <c r="E21" s="291">
        <v>0.5</v>
      </c>
      <c r="F21" s="291">
        <v>0.52083333333333337</v>
      </c>
      <c r="G21" s="291">
        <v>0.5625</v>
      </c>
      <c r="H21" s="160">
        <f t="shared" si="11"/>
        <v>0.24999999999999994</v>
      </c>
      <c r="I21" s="67">
        <f t="shared" si="16"/>
        <v>5.9999999999999982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0.24999999999999994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-8.333333333333337E-2</v>
      </c>
      <c r="V21" s="36">
        <f t="shared" si="7"/>
        <v>-8.333333333333337E-2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291">
        <v>0.29166666666666669</v>
      </c>
      <c r="E22" s="291">
        <v>0.5</v>
      </c>
      <c r="F22" s="291">
        <v>0.52083333333333337</v>
      </c>
      <c r="G22" s="291">
        <v>0.66666666666666663</v>
      </c>
      <c r="H22" s="160">
        <f t="shared" si="11"/>
        <v>0.35416666666666657</v>
      </c>
      <c r="I22" s="67">
        <f t="shared" si="16"/>
        <v>8.4999999999999982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0.35416666666666657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0.33333333333333331</v>
      </c>
      <c r="U22" s="71">
        <f t="shared" si="6"/>
        <v>2.0833333333333259E-2</v>
      </c>
      <c r="V22" s="36">
        <f t="shared" si="7"/>
        <v>2.0833333333333259E-2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291">
        <v>0.29166666666666669</v>
      </c>
      <c r="E23" s="291">
        <v>0.5</v>
      </c>
      <c r="F23" s="291">
        <v>0.52083333333333337</v>
      </c>
      <c r="G23" s="291">
        <v>0.66666666666666663</v>
      </c>
      <c r="H23" s="160">
        <f t="shared" si="11"/>
        <v>0.35416666666666657</v>
      </c>
      <c r="I23" s="67">
        <f t="shared" si="16"/>
        <v>8.4999999999999982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0.35416666666666657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2.0833333333333259E-2</v>
      </c>
      <c r="V23" s="36">
        <f t="shared" si="7"/>
        <v>2.0833333333333259E-2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291">
        <v>0.29166666666666669</v>
      </c>
      <c r="E24" s="291">
        <v>0.5</v>
      </c>
      <c r="F24" s="291">
        <v>0.52083333333333337</v>
      </c>
      <c r="G24" s="291">
        <v>0.66666666666666663</v>
      </c>
      <c r="H24" s="160">
        <f t="shared" si="11"/>
        <v>0.35416666666666657</v>
      </c>
      <c r="I24" s="67">
        <f t="shared" si="16"/>
        <v>8.4999999999999982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0.35416666666666657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0.25</v>
      </c>
      <c r="U24" s="71">
        <f t="shared" si="6"/>
        <v>0.10416666666666657</v>
      </c>
      <c r="V24" s="36">
        <f t="shared" si="7"/>
        <v>0.10416666666666657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291"/>
      <c r="E25" s="291"/>
      <c r="F25" s="291"/>
      <c r="G25" s="291"/>
      <c r="H25" s="160">
        <f t="shared" si="11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291"/>
      <c r="E26" s="291"/>
      <c r="F26" s="291"/>
      <c r="G26" s="291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291">
        <v>0.29166666666666669</v>
      </c>
      <c r="E27" s="291">
        <v>0.5</v>
      </c>
      <c r="F27" s="291">
        <v>0.52083333333333337</v>
      </c>
      <c r="G27" s="291">
        <v>0.66666666666666663</v>
      </c>
      <c r="H27" s="129">
        <f t="shared" si="11"/>
        <v>0.35416666666666657</v>
      </c>
      <c r="I27" s="67">
        <f t="shared" si="16"/>
        <v>8.4999999999999982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0.35416666666666657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>IF(J27="AT","0:00",IF(J27="JF","0:00",IF(J27="CP","0:00",IF(J27="MA","0:00",IF(J27="CSS","0:00",IF(J27="ITT","0:00",IF(B27="lundi",AE$5,IF(B27="mardi",AE$6,IF(B27="mercredi",AE$7,IF(B27="jeudi",AE$8,IF(B27="vendredi",AE$9,IF(B27="samedi",AE$10))))))))))))*Q27*S27</f>
        <v>0.33333333333333331</v>
      </c>
      <c r="U27" s="71">
        <f>P27-T27</f>
        <v>2.0833333333333259E-2</v>
      </c>
      <c r="V27" s="36">
        <f>U27</f>
        <v>2.0833333333333259E-2</v>
      </c>
      <c r="X27" s="42"/>
      <c r="Y27" s="76">
        <f>IF(J$6&lt;AB27,0,Y26+1)</f>
        <v>44578</v>
      </c>
      <c r="Z27" s="46"/>
      <c r="AB27" s="161">
        <f t="shared" si="17"/>
        <v>18</v>
      </c>
      <c r="AF27" s="161">
        <f>IF(J27="CP",1,0)</f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291">
        <v>0.29166666666666669</v>
      </c>
      <c r="E28" s="291">
        <v>0.5</v>
      </c>
      <c r="F28" s="291">
        <v>0.52083333333333337</v>
      </c>
      <c r="G28" s="291">
        <v>0.66666666666666663</v>
      </c>
      <c r="H28" s="160">
        <f t="shared" si="11"/>
        <v>0.35416666666666657</v>
      </c>
      <c r="I28" s="67">
        <f t="shared" si="16"/>
        <v>8.4999999999999982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0.35416666666666657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0.33333333333333331</v>
      </c>
      <c r="U28" s="71">
        <f t="shared" si="6"/>
        <v>2.0833333333333259E-2</v>
      </c>
      <c r="V28" s="36">
        <f t="shared" si="7"/>
        <v>2.0833333333333259E-2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291">
        <v>0.29166666666666669</v>
      </c>
      <c r="E29" s="291">
        <v>0.5</v>
      </c>
      <c r="F29" s="291">
        <v>0.52083333333333337</v>
      </c>
      <c r="G29" s="291">
        <v>0.66666666666666663</v>
      </c>
      <c r="H29" s="160">
        <f t="shared" si="11"/>
        <v>0.35416666666666657</v>
      </c>
      <c r="I29" s="67">
        <f t="shared" si="16"/>
        <v>8.4999999999999982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0.35416666666666657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0.33333333333333331</v>
      </c>
      <c r="U29" s="71">
        <f t="shared" si="6"/>
        <v>2.0833333333333259E-2</v>
      </c>
      <c r="V29" s="36">
        <f t="shared" si="7"/>
        <v>2.0833333333333259E-2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291">
        <v>0.29166666666666669</v>
      </c>
      <c r="E30" s="291">
        <v>0.5</v>
      </c>
      <c r="F30" s="291">
        <v>0.52083333333333337</v>
      </c>
      <c r="G30" s="291">
        <v>0.66666666666666663</v>
      </c>
      <c r="H30" s="160">
        <f t="shared" si="11"/>
        <v>0.35416666666666657</v>
      </c>
      <c r="I30" s="67">
        <f t="shared" si="16"/>
        <v>8.4999999999999982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0.35416666666666657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2.0833333333333259E-2</v>
      </c>
      <c r="V30" s="36">
        <f t="shared" si="7"/>
        <v>2.0833333333333259E-2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291">
        <v>0.29166666666666669</v>
      </c>
      <c r="E31" s="291">
        <v>0.5</v>
      </c>
      <c r="F31" s="291">
        <v>0.52083333333333337</v>
      </c>
      <c r="G31" s="291">
        <v>0.66666666666666663</v>
      </c>
      <c r="H31" s="160">
        <f t="shared" si="11"/>
        <v>0.35416666666666657</v>
      </c>
      <c r="I31" s="67">
        <f t="shared" si="16"/>
        <v>8.4999999999999982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0.35416666666666657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0.25</v>
      </c>
      <c r="U31" s="71">
        <f t="shared" si="6"/>
        <v>0.10416666666666657</v>
      </c>
      <c r="V31" s="36">
        <f t="shared" si="7"/>
        <v>0.10416666666666657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291"/>
      <c r="E32" s="291"/>
      <c r="F32" s="291"/>
      <c r="G32" s="291"/>
      <c r="H32" s="160">
        <f t="shared" si="11"/>
        <v>0</v>
      </c>
      <c r="I32" s="67">
        <f t="shared" si="16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291"/>
      <c r="E33" s="291"/>
      <c r="F33" s="291"/>
      <c r="G33" s="291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291">
        <v>0.375</v>
      </c>
      <c r="E34" s="291">
        <v>0.5</v>
      </c>
      <c r="F34" s="291">
        <v>0.52083333333333337</v>
      </c>
      <c r="G34" s="291">
        <v>0.72916666666666663</v>
      </c>
      <c r="H34" s="160">
        <f t="shared" si="11"/>
        <v>0.33333333333333326</v>
      </c>
      <c r="I34" s="67">
        <f t="shared" si="16"/>
        <v>7.9999999999999982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0.33333333333333326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0</v>
      </c>
      <c r="V34" s="36">
        <f t="shared" si="7"/>
        <v>0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291">
        <v>0.375</v>
      </c>
      <c r="E35" s="291">
        <v>0.5</v>
      </c>
      <c r="F35" s="291">
        <v>0.52083333333333337</v>
      </c>
      <c r="G35" s="291">
        <v>0.72916666666666663</v>
      </c>
      <c r="H35" s="160">
        <f t="shared" si="11"/>
        <v>0.33333333333333326</v>
      </c>
      <c r="I35" s="67">
        <f t="shared" si="16"/>
        <v>7.9999999999999982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0.33333333333333326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0</v>
      </c>
      <c r="V35" s="36">
        <f t="shared" si="7"/>
        <v>0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291">
        <v>0.29166666666666669</v>
      </c>
      <c r="E36" s="291">
        <v>0.5</v>
      </c>
      <c r="F36" s="291">
        <v>0.52083333333333337</v>
      </c>
      <c r="G36" s="291">
        <v>0.72916666666666663</v>
      </c>
      <c r="H36" s="160">
        <f t="shared" si="11"/>
        <v>0.41666666666666657</v>
      </c>
      <c r="I36" s="67">
        <f t="shared" si="16"/>
        <v>9.9999999999999982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0.41666666666666657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0.33333333333333331</v>
      </c>
      <c r="U36" s="71">
        <f t="shared" si="6"/>
        <v>8.3333333333333259E-2</v>
      </c>
      <c r="V36" s="36">
        <f t="shared" si="7"/>
        <v>8.3333333333333259E-2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291">
        <v>0.35416666666666669</v>
      </c>
      <c r="E37" s="291">
        <v>0.5</v>
      </c>
      <c r="F37" s="291">
        <v>0.52083333333333337</v>
      </c>
      <c r="G37" s="291">
        <v>0.72916666666666663</v>
      </c>
      <c r="H37" s="160">
        <f t="shared" si="11"/>
        <v>0.35416666666666657</v>
      </c>
      <c r="I37" s="67">
        <f t="shared" si="16"/>
        <v>8.4999999999999982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0.35416666666666657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2.0833333333333259E-2</v>
      </c>
      <c r="V37" s="36">
        <f t="shared" si="7"/>
        <v>2.0833333333333259E-2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291">
        <v>0.35416666666666669</v>
      </c>
      <c r="E38" s="291">
        <v>0.5</v>
      </c>
      <c r="F38" s="291">
        <v>0.52083333333333337</v>
      </c>
      <c r="G38" s="291">
        <v>0.72916666666666663</v>
      </c>
      <c r="H38" s="160">
        <f t="shared" si="11"/>
        <v>0.35416666666666657</v>
      </c>
      <c r="I38" s="67">
        <f t="shared" si="16"/>
        <v>8.4999999999999982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0.35416666666666657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0.25</v>
      </c>
      <c r="U38" s="71">
        <f t="shared" si="6"/>
        <v>0.10416666666666657</v>
      </c>
      <c r="V38" s="36">
        <f t="shared" si="7"/>
        <v>0.10416666666666657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291"/>
      <c r="E39" s="291"/>
      <c r="F39" s="291"/>
      <c r="G39" s="291"/>
      <c r="H39" s="160">
        <f t="shared" si="11"/>
        <v>0</v>
      </c>
      <c r="I39" s="67">
        <f t="shared" si="16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291"/>
      <c r="E40" s="291"/>
      <c r="F40" s="291"/>
      <c r="G40" s="291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291">
        <v>0.29166666666666669</v>
      </c>
      <c r="E41" s="291">
        <v>0.5</v>
      </c>
      <c r="F41" s="291">
        <v>0.52083333333333337</v>
      </c>
      <c r="G41" s="291">
        <v>0.66666666666666663</v>
      </c>
      <c r="H41" s="160">
        <f t="shared" si="11"/>
        <v>0.35416666666666657</v>
      </c>
      <c r="I41" s="67">
        <f t="shared" si="16"/>
        <v>8.4999999999999982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0.35416666666666657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2.0833333333333259E-2</v>
      </c>
      <c r="V41" s="81">
        <f t="shared" si="7"/>
        <v>2.0833333333333259E-2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5.583333333333333</v>
      </c>
      <c r="Q42" s="87"/>
      <c r="R42" s="87"/>
      <c r="S42" s="87"/>
      <c r="T42" s="86">
        <f>SUM(T11:T41)</f>
        <v>6.6666666666666652</v>
      </c>
      <c r="U42" s="88">
        <f>SUM(U11:U41)</f>
        <v>-1.0833333333333346</v>
      </c>
      <c r="V42" s="89">
        <f>SUM(V11:V41)</f>
        <v>-1.0833333333333346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133.99999999999997</v>
      </c>
      <c r="I43" s="96">
        <f>SUM(I11:I41)</f>
        <v>133.99999999999997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5.583333333333333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/>
      <c r="H47" s="114">
        <f>-G47</f>
        <v>0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-1.0833333333333346</v>
      </c>
      <c r="H48" s="114">
        <f>-G48</f>
        <v>1.0833333333333346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>
        <f>G47+G48</f>
        <v>-1.0833333333333346</v>
      </c>
      <c r="H50" s="114">
        <f>-G50</f>
        <v>1.0833333333333346</v>
      </c>
    </row>
    <row r="51" spans="1:22" ht="18" customHeight="1" thickBot="1"/>
    <row r="52" spans="1:22" ht="18.75" hidden="1" customHeight="1" thickBot="1">
      <c r="B52" s="395" t="s">
        <v>141</v>
      </c>
      <c r="C52" s="118" t="s">
        <v>142</v>
      </c>
      <c r="D52" s="119"/>
      <c r="E52" s="119"/>
      <c r="F52" s="120">
        <v>20</v>
      </c>
      <c r="G52" s="121" t="s">
        <v>143</v>
      </c>
    </row>
    <row r="53" spans="1:22" ht="18.75" customHeight="1" thickBot="1">
      <c r="B53" s="396"/>
      <c r="C53" s="118" t="s">
        <v>144</v>
      </c>
      <c r="D53" s="119"/>
      <c r="E53" s="119"/>
      <c r="F53" s="120">
        <v>20</v>
      </c>
      <c r="G53" s="121" t="s">
        <v>143</v>
      </c>
      <c r="H53" s="121" t="s">
        <v>143</v>
      </c>
    </row>
    <row r="54" spans="1:22" ht="18.75" customHeight="1" thickBot="1">
      <c r="B54" s="396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8.75" customHeight="1" thickBot="1">
      <c r="B55" s="396"/>
      <c r="C55" s="118" t="s">
        <v>146</v>
      </c>
      <c r="D55" s="119"/>
      <c r="E55" s="119"/>
      <c r="F55" s="120">
        <f>+F54</f>
        <v>0</v>
      </c>
      <c r="G55" s="121" t="s">
        <v>143</v>
      </c>
      <c r="H55" s="121" t="s">
        <v>143</v>
      </c>
    </row>
    <row r="56" spans="1:22" ht="18.75" customHeight="1" thickBot="1">
      <c r="B56" s="397"/>
      <c r="C56" s="118" t="s">
        <v>147</v>
      </c>
      <c r="D56" s="122"/>
      <c r="E56" s="122"/>
      <c r="F56" s="123">
        <f>F53-F55</f>
        <v>20</v>
      </c>
      <c r="G56" s="124" t="s">
        <v>143</v>
      </c>
      <c r="H56" s="121" t="s">
        <v>143</v>
      </c>
      <c r="V56" s="124" t="s">
        <v>143</v>
      </c>
    </row>
    <row r="57" spans="1:22" ht="16.5" customHeight="1"/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D500F648-2BEC-459A-888F-17A23D724D4C}">
      <formula1>"JF,CP,MA,AT,CSS,ITT"</formula1>
    </dataValidation>
  </dataValidations>
  <hyperlinks>
    <hyperlink ref="P1:P2" location="'RECAP '!A1" display="Retour recap" xr:uid="{9158AFB7-C13E-4925-B6A2-E43202EC3B5E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BCF85-57BF-419E-9046-4504729E9131}">
  <dimension ref="A1:AK57"/>
  <sheetViews>
    <sheetView zoomScaleNormal="100" workbookViewId="0">
      <pane xSplit="1" ySplit="10" topLeftCell="B35" activePane="bottomRight" state="frozen"/>
      <selection sqref="A1:B1"/>
      <selection pane="topRight" sqref="A1:B1"/>
      <selection pane="bottomLeft" sqref="A1:B1"/>
      <selection pane="bottomRight" activeCell="G7" sqref="G7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16384" width="11.44140625" style="161"/>
  </cols>
  <sheetData>
    <row r="1" spans="1:37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7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7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7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7" ht="12.75" customHeight="1">
      <c r="A5" s="47"/>
      <c r="B5" s="374"/>
      <c r="C5" s="375"/>
      <c r="D5" s="375"/>
      <c r="E5" s="376"/>
      <c r="F5" s="384" t="s">
        <v>115</v>
      </c>
      <c r="G5" s="386" t="s">
        <v>248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150</v>
      </c>
      <c r="U5" s="36"/>
      <c r="V5" s="36"/>
      <c r="W5" s="36"/>
      <c r="AD5" s="152" t="s">
        <v>117</v>
      </c>
      <c r="AE5" s="42">
        <v>0.33333333333333331</v>
      </c>
    </row>
    <row r="6" spans="1:37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7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0.33333333333333331</v>
      </c>
    </row>
    <row r="8" spans="1:37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54">
        <v>0.33333333333333331</v>
      </c>
    </row>
    <row r="9" spans="1:37" ht="13.8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0.25</v>
      </c>
      <c r="AF9" s="399" t="s">
        <v>52</v>
      </c>
    </row>
    <row r="10" spans="1:37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7" ht="17.399999999999999">
      <c r="A11" s="64"/>
      <c r="B11" s="65" t="str">
        <f>TEXT(C11,"jjjjjjjjjjj")</f>
        <v>samedi</v>
      </c>
      <c r="C11" s="66">
        <f>J2</f>
        <v>44562</v>
      </c>
      <c r="D11" s="302"/>
      <c r="E11" s="302"/>
      <c r="F11" s="302"/>
      <c r="G11" s="302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7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302"/>
      <c r="E12" s="302"/>
      <c r="F12" s="302"/>
      <c r="G12" s="302"/>
      <c r="H12" s="160">
        <f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1">IF(J12="AT","0:00",IF(J12="JF","0:00",IF(J12="CP","0:00",IF(J12="MA","0:00",IF(J12="CSS","0:00",IF(J12="ITT","0:00",H12))))))*S12</f>
        <v>0</v>
      </c>
      <c r="Q12" s="36" t="b">
        <f t="shared" ref="Q12:Q41" si="12">AND(O12&lt;&gt;"dimanche",O12&lt;&gt;0)</f>
        <v>0</v>
      </c>
      <c r="R12" s="72" t="b">
        <f t="shared" ref="R12:R41" si="13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4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7" ht="17.399999999999999">
      <c r="A13" s="77"/>
      <c r="B13" s="65" t="str">
        <f t="shared" si="9"/>
        <v>lundi</v>
      </c>
      <c r="C13" s="66">
        <f t="shared" si="10"/>
        <v>44564</v>
      </c>
      <c r="D13" s="302"/>
      <c r="E13" s="302"/>
      <c r="F13" s="302"/>
      <c r="G13" s="302"/>
      <c r="H13" s="160">
        <f>IF(C13=0,0,((E13-D13)+(G13-F13)-N13))</f>
        <v>0</v>
      </c>
      <c r="I13" s="67">
        <f t="shared" ref="I13:I42" si="15">H13*24</f>
        <v>0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1"/>
        <v>0</v>
      </c>
      <c r="Q13" s="36" t="b">
        <f t="shared" si="12"/>
        <v>1</v>
      </c>
      <c r="R13" s="72" t="b">
        <f t="shared" si="13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-0.33333333333333331</v>
      </c>
      <c r="V13" s="36">
        <f t="shared" si="7"/>
        <v>-0.33333333333333331</v>
      </c>
      <c r="X13" s="42"/>
      <c r="Y13" s="76">
        <f t="shared" si="14"/>
        <v>44564</v>
      </c>
      <c r="Z13" s="46"/>
      <c r="AB13" s="161">
        <f t="shared" ref="AB13:AB41" si="16">AB12+1</f>
        <v>4</v>
      </c>
      <c r="AF13" s="161">
        <f t="shared" si="8"/>
        <v>0</v>
      </c>
      <c r="AK13" s="42"/>
    </row>
    <row r="14" spans="1:37" ht="17.399999999999999">
      <c r="A14" s="75"/>
      <c r="B14" s="65" t="str">
        <f t="shared" si="9"/>
        <v>mardi</v>
      </c>
      <c r="C14" s="66">
        <f t="shared" si="10"/>
        <v>44565</v>
      </c>
      <c r="D14" s="302"/>
      <c r="E14" s="302"/>
      <c r="F14" s="302"/>
      <c r="G14" s="302"/>
      <c r="H14" s="160">
        <f t="shared" ref="H14:H41" si="17">IF(C14=0,0,((E14-D14)+(G14-F14)-N14))</f>
        <v>0</v>
      </c>
      <c r="I14" s="67">
        <f t="shared" si="15"/>
        <v>0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1"/>
        <v>0</v>
      </c>
      <c r="Q14" s="36" t="b">
        <f t="shared" si="12"/>
        <v>1</v>
      </c>
      <c r="R14" s="72" t="b">
        <f t="shared" si="13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-0.33333333333333331</v>
      </c>
      <c r="V14" s="36">
        <f t="shared" si="7"/>
        <v>-0.33333333333333331</v>
      </c>
      <c r="X14" s="42"/>
      <c r="Y14" s="76">
        <f t="shared" si="14"/>
        <v>44565</v>
      </c>
      <c r="Z14" s="46"/>
      <c r="AB14" s="161">
        <f t="shared" si="16"/>
        <v>5</v>
      </c>
      <c r="AF14" s="161">
        <f t="shared" si="8"/>
        <v>0</v>
      </c>
      <c r="AK14" s="42"/>
    </row>
    <row r="15" spans="1:37" ht="17.399999999999999">
      <c r="A15" s="75"/>
      <c r="B15" s="65" t="str">
        <f t="shared" si="9"/>
        <v>mercredi</v>
      </c>
      <c r="C15" s="66">
        <f t="shared" si="10"/>
        <v>44566</v>
      </c>
      <c r="D15" s="302"/>
      <c r="E15" s="302"/>
      <c r="F15" s="302"/>
      <c r="G15" s="302"/>
      <c r="H15" s="160">
        <f t="shared" si="17"/>
        <v>0</v>
      </c>
      <c r="I15" s="67">
        <f t="shared" si="15"/>
        <v>0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1"/>
        <v>0</v>
      </c>
      <c r="Q15" s="36" t="b">
        <f t="shared" si="12"/>
        <v>1</v>
      </c>
      <c r="R15" s="72" t="b">
        <f t="shared" si="13"/>
        <v>0</v>
      </c>
      <c r="S15" s="73">
        <f t="shared" si="4"/>
        <v>1</v>
      </c>
      <c r="T15" s="72">
        <f t="shared" si="5"/>
        <v>0.33333333333333331</v>
      </c>
      <c r="U15" s="71">
        <f t="shared" si="6"/>
        <v>-0.33333333333333331</v>
      </c>
      <c r="V15" s="36">
        <f t="shared" si="7"/>
        <v>-0.33333333333333331</v>
      </c>
      <c r="X15" s="42"/>
      <c r="Y15" s="76">
        <f t="shared" si="14"/>
        <v>44566</v>
      </c>
      <c r="Z15" s="46"/>
      <c r="AB15" s="161">
        <f t="shared" si="16"/>
        <v>6</v>
      </c>
      <c r="AF15" s="161">
        <f t="shared" si="8"/>
        <v>0</v>
      </c>
      <c r="AK15" s="42"/>
    </row>
    <row r="16" spans="1:37" ht="17.399999999999999">
      <c r="A16" s="78"/>
      <c r="B16" s="65" t="str">
        <f t="shared" si="9"/>
        <v>jeudi</v>
      </c>
      <c r="C16" s="66">
        <f t="shared" si="10"/>
        <v>44567</v>
      </c>
      <c r="D16" s="302"/>
      <c r="E16" s="302"/>
      <c r="F16" s="302"/>
      <c r="G16" s="302"/>
      <c r="H16" s="160">
        <f t="shared" si="17"/>
        <v>0</v>
      </c>
      <c r="I16" s="67">
        <f t="shared" si="15"/>
        <v>0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1"/>
        <v>0</v>
      </c>
      <c r="Q16" s="36" t="b">
        <f t="shared" si="12"/>
        <v>1</v>
      </c>
      <c r="R16" s="72" t="b">
        <f t="shared" si="13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-0.33333333333333331</v>
      </c>
      <c r="V16" s="36">
        <f t="shared" si="7"/>
        <v>-0.33333333333333331</v>
      </c>
      <c r="X16" s="42"/>
      <c r="Y16" s="76">
        <f t="shared" si="14"/>
        <v>44567</v>
      </c>
      <c r="Z16" s="46"/>
      <c r="AB16" s="161">
        <f t="shared" si="16"/>
        <v>7</v>
      </c>
      <c r="AF16" s="161">
        <f t="shared" si="8"/>
        <v>0</v>
      </c>
      <c r="AK16" s="42"/>
    </row>
    <row r="17" spans="1:37" ht="17.399999999999999">
      <c r="A17" s="75"/>
      <c r="B17" s="65" t="str">
        <f t="shared" si="9"/>
        <v>vendredi</v>
      </c>
      <c r="C17" s="66">
        <f t="shared" si="10"/>
        <v>44568</v>
      </c>
      <c r="D17" s="302"/>
      <c r="E17" s="302"/>
      <c r="F17" s="302"/>
      <c r="G17" s="302"/>
      <c r="H17" s="160">
        <f t="shared" si="17"/>
        <v>0</v>
      </c>
      <c r="I17" s="67">
        <f t="shared" si="15"/>
        <v>0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1"/>
        <v>0</v>
      </c>
      <c r="Q17" s="36" t="b">
        <f t="shared" si="12"/>
        <v>1</v>
      </c>
      <c r="R17" s="72" t="b">
        <f t="shared" si="13"/>
        <v>0</v>
      </c>
      <c r="S17" s="73">
        <f t="shared" si="4"/>
        <v>1</v>
      </c>
      <c r="T17" s="72">
        <f t="shared" si="5"/>
        <v>0.25</v>
      </c>
      <c r="U17" s="71">
        <f t="shared" si="6"/>
        <v>-0.25</v>
      </c>
      <c r="V17" s="36">
        <f t="shared" si="7"/>
        <v>-0.25</v>
      </c>
      <c r="X17" s="42"/>
      <c r="Y17" s="76">
        <f t="shared" si="14"/>
        <v>44568</v>
      </c>
      <c r="Z17" s="46"/>
      <c r="AB17" s="161">
        <f t="shared" si="16"/>
        <v>8</v>
      </c>
      <c r="AF17" s="161">
        <f t="shared" si="8"/>
        <v>0</v>
      </c>
      <c r="AK17" s="42"/>
    </row>
    <row r="18" spans="1:37" ht="17.399999999999999">
      <c r="A18" s="77"/>
      <c r="B18" s="65" t="str">
        <f t="shared" si="9"/>
        <v>samedi</v>
      </c>
      <c r="C18" s="66">
        <f t="shared" si="10"/>
        <v>44569</v>
      </c>
      <c r="D18" s="302"/>
      <c r="E18" s="302"/>
      <c r="F18" s="302"/>
      <c r="G18" s="302"/>
      <c r="H18" s="160">
        <f t="shared" si="17"/>
        <v>0</v>
      </c>
      <c r="I18" s="67">
        <f t="shared" si="15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1"/>
        <v>0</v>
      </c>
      <c r="Q18" s="36" t="b">
        <f t="shared" si="12"/>
        <v>1</v>
      </c>
      <c r="R18" s="72" t="b">
        <f t="shared" si="13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4"/>
        <v>44569</v>
      </c>
      <c r="Z18" s="46"/>
      <c r="AB18" s="161">
        <f t="shared" si="16"/>
        <v>9</v>
      </c>
      <c r="AF18" s="161">
        <f t="shared" si="8"/>
        <v>0</v>
      </c>
      <c r="AK18" s="42"/>
    </row>
    <row r="19" spans="1:37" ht="17.399999999999999">
      <c r="A19" s="75"/>
      <c r="B19" s="65" t="str">
        <f t="shared" si="9"/>
        <v>dimanche</v>
      </c>
      <c r="C19" s="66">
        <f t="shared" si="10"/>
        <v>44570</v>
      </c>
      <c r="D19" s="302"/>
      <c r="E19" s="302"/>
      <c r="F19" s="302"/>
      <c r="G19" s="302"/>
      <c r="H19" s="160">
        <f t="shared" si="17"/>
        <v>0</v>
      </c>
      <c r="I19" s="67">
        <f t="shared" si="15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1"/>
        <v>0</v>
      </c>
      <c r="Q19" s="36" t="b">
        <f t="shared" si="12"/>
        <v>0</v>
      </c>
      <c r="R19" s="72" t="b">
        <f t="shared" si="13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4"/>
        <v>44570</v>
      </c>
      <c r="Z19" s="46"/>
      <c r="AB19" s="161">
        <f t="shared" si="16"/>
        <v>10</v>
      </c>
      <c r="AF19" s="161">
        <f t="shared" si="8"/>
        <v>0</v>
      </c>
      <c r="AK19" s="42"/>
    </row>
    <row r="20" spans="1:37" ht="17.399999999999999">
      <c r="A20" s="77"/>
      <c r="B20" s="65" t="str">
        <f t="shared" si="9"/>
        <v>lundi</v>
      </c>
      <c r="C20" s="66">
        <f t="shared" si="10"/>
        <v>44571</v>
      </c>
      <c r="D20" s="302">
        <v>0.29166666666666669</v>
      </c>
      <c r="E20" s="302">
        <v>0.5</v>
      </c>
      <c r="F20" s="302">
        <v>0.52083333333333337</v>
      </c>
      <c r="G20" s="302">
        <v>0.66666666666666663</v>
      </c>
      <c r="H20" s="160">
        <f t="shared" si="17"/>
        <v>0.35416666666666657</v>
      </c>
      <c r="I20" s="67">
        <f t="shared" si="15"/>
        <v>8.4999999999999982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1"/>
        <v>0.35416666666666657</v>
      </c>
      <c r="Q20" s="36" t="b">
        <f t="shared" si="12"/>
        <v>1</v>
      </c>
      <c r="R20" s="72" t="b">
        <f t="shared" si="13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2.0833333333333259E-2</v>
      </c>
      <c r="V20" s="36">
        <f t="shared" si="7"/>
        <v>2.0833333333333259E-2</v>
      </c>
      <c r="X20" s="42"/>
      <c r="Y20" s="76">
        <f t="shared" si="14"/>
        <v>44571</v>
      </c>
      <c r="Z20" s="46"/>
      <c r="AB20" s="161">
        <f t="shared" si="16"/>
        <v>11</v>
      </c>
      <c r="AF20" s="161">
        <f t="shared" si="8"/>
        <v>0</v>
      </c>
      <c r="AK20" s="42"/>
    </row>
    <row r="21" spans="1:37" ht="17.399999999999999">
      <c r="A21" s="75"/>
      <c r="B21" s="65" t="str">
        <f t="shared" si="9"/>
        <v>mardi</v>
      </c>
      <c r="C21" s="66">
        <f t="shared" si="10"/>
        <v>44572</v>
      </c>
      <c r="D21" s="302">
        <v>0.29166666666666669</v>
      </c>
      <c r="E21" s="302">
        <v>0.5</v>
      </c>
      <c r="F21" s="302">
        <v>0.52083333333333337</v>
      </c>
      <c r="G21" s="302">
        <v>0.66666666666666663</v>
      </c>
      <c r="H21" s="160">
        <f t="shared" si="17"/>
        <v>0.35416666666666657</v>
      </c>
      <c r="I21" s="67">
        <f t="shared" si="15"/>
        <v>8.4999999999999982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1"/>
        <v>0.35416666666666657</v>
      </c>
      <c r="Q21" s="36" t="b">
        <f t="shared" si="12"/>
        <v>1</v>
      </c>
      <c r="R21" s="72" t="b">
        <f t="shared" si="13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2.0833333333333259E-2</v>
      </c>
      <c r="V21" s="36">
        <f t="shared" si="7"/>
        <v>2.0833333333333259E-2</v>
      </c>
      <c r="X21" s="42"/>
      <c r="Y21" s="76">
        <f t="shared" si="14"/>
        <v>44572</v>
      </c>
      <c r="Z21" s="46"/>
      <c r="AB21" s="161">
        <f t="shared" si="16"/>
        <v>12</v>
      </c>
      <c r="AF21" s="161">
        <f t="shared" si="8"/>
        <v>0</v>
      </c>
      <c r="AK21" s="42"/>
    </row>
    <row r="22" spans="1:37" ht="17.399999999999999">
      <c r="A22" s="75"/>
      <c r="B22" s="65" t="str">
        <f t="shared" si="9"/>
        <v>mercredi</v>
      </c>
      <c r="C22" s="66">
        <f t="shared" si="10"/>
        <v>44573</v>
      </c>
      <c r="D22" s="302">
        <v>0.29166666666666669</v>
      </c>
      <c r="E22" s="302">
        <v>0.5</v>
      </c>
      <c r="F22" s="302">
        <v>0.52083333333333337</v>
      </c>
      <c r="G22" s="302">
        <v>0.66666666666666663</v>
      </c>
      <c r="H22" s="160">
        <f t="shared" si="17"/>
        <v>0.35416666666666657</v>
      </c>
      <c r="I22" s="67">
        <f t="shared" si="15"/>
        <v>8.4999999999999982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1"/>
        <v>0.35416666666666657</v>
      </c>
      <c r="Q22" s="36" t="b">
        <f t="shared" si="12"/>
        <v>1</v>
      </c>
      <c r="R22" s="72" t="b">
        <f t="shared" si="13"/>
        <v>0</v>
      </c>
      <c r="S22" s="73">
        <f t="shared" si="4"/>
        <v>1</v>
      </c>
      <c r="T22" s="72">
        <f t="shared" si="5"/>
        <v>0.33333333333333331</v>
      </c>
      <c r="U22" s="71">
        <f t="shared" si="6"/>
        <v>2.0833333333333259E-2</v>
      </c>
      <c r="V22" s="36">
        <f t="shared" si="7"/>
        <v>2.0833333333333259E-2</v>
      </c>
      <c r="X22" s="42"/>
      <c r="Y22" s="76">
        <f t="shared" si="14"/>
        <v>44573</v>
      </c>
      <c r="Z22" s="46"/>
      <c r="AB22" s="161">
        <f t="shared" si="16"/>
        <v>13</v>
      </c>
      <c r="AF22" s="161">
        <f t="shared" si="8"/>
        <v>0</v>
      </c>
      <c r="AK22" s="42"/>
    </row>
    <row r="23" spans="1:37" ht="17.399999999999999">
      <c r="A23" s="78"/>
      <c r="B23" s="65" t="str">
        <f t="shared" si="9"/>
        <v>jeudi</v>
      </c>
      <c r="C23" s="66">
        <f t="shared" si="10"/>
        <v>44574</v>
      </c>
      <c r="D23" s="302">
        <v>0.29166666666666669</v>
      </c>
      <c r="E23" s="302">
        <v>0.5</v>
      </c>
      <c r="F23" s="302">
        <v>0.52083333333333337</v>
      </c>
      <c r="G23" s="302">
        <v>0.66666666666666663</v>
      </c>
      <c r="H23" s="160">
        <f t="shared" si="17"/>
        <v>0.35416666666666657</v>
      </c>
      <c r="I23" s="67">
        <f t="shared" si="15"/>
        <v>8.4999999999999982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1"/>
        <v>0.35416666666666657</v>
      </c>
      <c r="Q23" s="36" t="b">
        <f t="shared" si="12"/>
        <v>1</v>
      </c>
      <c r="R23" s="72" t="b">
        <f t="shared" si="13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2.0833333333333259E-2</v>
      </c>
      <c r="V23" s="36">
        <f t="shared" si="7"/>
        <v>2.0833333333333259E-2</v>
      </c>
      <c r="X23" s="42"/>
      <c r="Y23" s="76">
        <f t="shared" si="14"/>
        <v>44574</v>
      </c>
      <c r="Z23" s="46"/>
      <c r="AB23" s="161">
        <f t="shared" si="16"/>
        <v>14</v>
      </c>
      <c r="AF23" s="161">
        <f t="shared" si="8"/>
        <v>0</v>
      </c>
      <c r="AK23" s="42"/>
    </row>
    <row r="24" spans="1:37" ht="18" customHeight="1">
      <c r="A24" s="75"/>
      <c r="B24" s="65" t="str">
        <f t="shared" si="9"/>
        <v>vendredi</v>
      </c>
      <c r="C24" s="66">
        <f t="shared" si="10"/>
        <v>44575</v>
      </c>
      <c r="D24" s="302">
        <v>0.29166666666666669</v>
      </c>
      <c r="E24" s="302">
        <v>0.5</v>
      </c>
      <c r="F24" s="302">
        <v>0.52083333333333337</v>
      </c>
      <c r="G24" s="302">
        <v>0.66666666666666663</v>
      </c>
      <c r="H24" s="160">
        <f t="shared" si="17"/>
        <v>0.35416666666666657</v>
      </c>
      <c r="I24" s="67">
        <f t="shared" si="15"/>
        <v>8.4999999999999982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1"/>
        <v>0.35416666666666657</v>
      </c>
      <c r="Q24" s="36" t="b">
        <f t="shared" si="12"/>
        <v>1</v>
      </c>
      <c r="R24" s="72" t="b">
        <f t="shared" si="13"/>
        <v>0</v>
      </c>
      <c r="S24" s="73">
        <f t="shared" si="4"/>
        <v>1</v>
      </c>
      <c r="T24" s="72">
        <f t="shared" si="5"/>
        <v>0.25</v>
      </c>
      <c r="U24" s="71">
        <f t="shared" si="6"/>
        <v>0.10416666666666657</v>
      </c>
      <c r="V24" s="36">
        <f t="shared" si="7"/>
        <v>0.10416666666666657</v>
      </c>
      <c r="X24" s="42"/>
      <c r="Y24" s="76">
        <f t="shared" si="14"/>
        <v>44575</v>
      </c>
      <c r="Z24" s="46"/>
      <c r="AB24" s="161">
        <f t="shared" si="16"/>
        <v>15</v>
      </c>
      <c r="AF24" s="161">
        <f t="shared" si="8"/>
        <v>0</v>
      </c>
      <c r="AK24" s="42"/>
    </row>
    <row r="25" spans="1:37" ht="17.399999999999999">
      <c r="A25" s="77"/>
      <c r="B25" s="65" t="str">
        <f t="shared" si="9"/>
        <v>samedi</v>
      </c>
      <c r="C25" s="66">
        <f t="shared" si="10"/>
        <v>44576</v>
      </c>
      <c r="D25" s="302"/>
      <c r="E25" s="302"/>
      <c r="F25" s="302"/>
      <c r="G25" s="302"/>
      <c r="H25" s="160">
        <f t="shared" si="17"/>
        <v>0</v>
      </c>
      <c r="I25" s="67">
        <f t="shared" si="15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1"/>
        <v>0</v>
      </c>
      <c r="Q25" s="36" t="b">
        <f t="shared" si="12"/>
        <v>1</v>
      </c>
      <c r="R25" s="72" t="b">
        <f t="shared" si="13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4"/>
        <v>44576</v>
      </c>
      <c r="Z25" s="46"/>
      <c r="AB25" s="161">
        <f t="shared" si="16"/>
        <v>16</v>
      </c>
      <c r="AF25" s="161">
        <f t="shared" si="8"/>
        <v>0</v>
      </c>
      <c r="AK25" s="42"/>
    </row>
    <row r="26" spans="1:37" ht="17.399999999999999">
      <c r="A26" s="75"/>
      <c r="B26" s="65" t="str">
        <f t="shared" si="9"/>
        <v>dimanche</v>
      </c>
      <c r="C26" s="66">
        <f t="shared" si="10"/>
        <v>44577</v>
      </c>
      <c r="D26" s="302"/>
      <c r="E26" s="302"/>
      <c r="F26" s="302"/>
      <c r="G26" s="302"/>
      <c r="H26" s="160">
        <f t="shared" si="17"/>
        <v>0</v>
      </c>
      <c r="I26" s="67">
        <f t="shared" si="15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1"/>
        <v>0</v>
      </c>
      <c r="Q26" s="36" t="b">
        <f t="shared" si="12"/>
        <v>0</v>
      </c>
      <c r="R26" s="72" t="b">
        <f t="shared" si="13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4"/>
        <v>44577</v>
      </c>
      <c r="Z26" s="46"/>
      <c r="AB26" s="161">
        <f t="shared" si="16"/>
        <v>17</v>
      </c>
      <c r="AF26" s="161">
        <f t="shared" si="8"/>
        <v>0</v>
      </c>
      <c r="AK26" s="42"/>
    </row>
    <row r="27" spans="1:37" ht="18" customHeight="1">
      <c r="A27" s="77"/>
      <c r="B27" s="65" t="str">
        <f t="shared" si="9"/>
        <v>lundi</v>
      </c>
      <c r="C27" s="66">
        <f t="shared" si="10"/>
        <v>44578</v>
      </c>
      <c r="D27" s="302">
        <v>0.29166666666666669</v>
      </c>
      <c r="E27" s="302">
        <v>0.5</v>
      </c>
      <c r="F27" s="302">
        <v>0.52083333333333337</v>
      </c>
      <c r="G27" s="302">
        <v>0.66666666666666663</v>
      </c>
      <c r="H27" s="160">
        <f t="shared" si="17"/>
        <v>0.35416666666666657</v>
      </c>
      <c r="I27" s="67">
        <f t="shared" si="15"/>
        <v>8.4999999999999982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1"/>
        <v>0.35416666666666657</v>
      </c>
      <c r="Q27" s="36" t="b">
        <f t="shared" si="12"/>
        <v>1</v>
      </c>
      <c r="R27" s="72" t="b">
        <f t="shared" si="13"/>
        <v>0</v>
      </c>
      <c r="S27" s="73">
        <f t="shared" si="4"/>
        <v>1</v>
      </c>
      <c r="T27" s="72">
        <f>IF(J27="AT","0:00",IF(J27="JF","0:00",IF(J27="CP","0:00",IF(J27="MA","0:00",IF(J27="CSS","0:00",IF(J27="ITT","0:00",IF(B27="lundi",AE$5,IF(B27="mardi",AE$6,IF(B27="mercredi",AE$7,IF(B27="jeudi",AE$8,IF(B27="vendredi",AE$9,IF(B27="samedi",AE$10))))))))))))*Q27*S27</f>
        <v>0.33333333333333331</v>
      </c>
      <c r="U27" s="71">
        <f>P27-T27</f>
        <v>2.0833333333333259E-2</v>
      </c>
      <c r="V27" s="36">
        <f>U27</f>
        <v>2.0833333333333259E-2</v>
      </c>
      <c r="X27" s="42"/>
      <c r="Y27" s="76">
        <f>IF(J$6&lt;AB27,0,Y26+1)</f>
        <v>44578</v>
      </c>
      <c r="Z27" s="46"/>
      <c r="AB27" s="161">
        <f t="shared" si="16"/>
        <v>18</v>
      </c>
      <c r="AF27" s="161">
        <f>IF(J27="CP",1,0)</f>
        <v>0</v>
      </c>
      <c r="AK27" s="42"/>
    </row>
    <row r="28" spans="1:37" ht="18" customHeight="1">
      <c r="A28" s="75"/>
      <c r="B28" s="65" t="str">
        <f t="shared" si="9"/>
        <v>mardi</v>
      </c>
      <c r="C28" s="66">
        <f t="shared" si="10"/>
        <v>44579</v>
      </c>
      <c r="D28" s="302">
        <v>0.29166666666666669</v>
      </c>
      <c r="E28" s="302">
        <v>0.5</v>
      </c>
      <c r="F28" s="302">
        <v>0.52083333333333337</v>
      </c>
      <c r="G28" s="302">
        <v>0.66666666666666663</v>
      </c>
      <c r="H28" s="160">
        <f t="shared" si="17"/>
        <v>0.35416666666666657</v>
      </c>
      <c r="I28" s="67">
        <f t="shared" si="15"/>
        <v>8.4999999999999982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1"/>
        <v>0.35416666666666657</v>
      </c>
      <c r="Q28" s="36" t="b">
        <f t="shared" si="12"/>
        <v>1</v>
      </c>
      <c r="R28" s="72" t="b">
        <f t="shared" si="13"/>
        <v>0</v>
      </c>
      <c r="S28" s="73">
        <f t="shared" si="4"/>
        <v>1</v>
      </c>
      <c r="T28" s="72">
        <f>IF(J28="AT","0:00",IF(J28="JF","0:00",IF(J28="CP","0:00",IF(J28="MA","0:00",IF(J28="CSS","0:00",IF(J28="ITT","0:00",IF(B28="lundi",AE$5,IF(B28="mardi",AE$6,IF(B28="mercredi",AE$7,IF(B28="jeudi",AE$8,IF(B28="vendredi",AE$9,IF(B28="samedi",AE$10))))))))))))*Q28*S28</f>
        <v>0.33333333333333331</v>
      </c>
      <c r="U28" s="71">
        <f>P28-T28</f>
        <v>2.0833333333333259E-2</v>
      </c>
      <c r="V28" s="36">
        <f>U28</f>
        <v>2.0833333333333259E-2</v>
      </c>
      <c r="X28" s="42"/>
      <c r="Y28" s="76">
        <f>IF(J$6&lt;AB28,0,Y27+1)</f>
        <v>44579</v>
      </c>
      <c r="Z28" s="46"/>
      <c r="AB28" s="161">
        <f t="shared" si="16"/>
        <v>19</v>
      </c>
      <c r="AF28" s="161">
        <f>IF(J28="CP",1,0)</f>
        <v>0</v>
      </c>
      <c r="AK28" s="42"/>
    </row>
    <row r="29" spans="1:37" ht="17.399999999999999">
      <c r="A29" s="75"/>
      <c r="B29" s="65" t="str">
        <f t="shared" si="9"/>
        <v>mercredi</v>
      </c>
      <c r="C29" s="66">
        <f t="shared" si="10"/>
        <v>44580</v>
      </c>
      <c r="D29" s="302">
        <v>0.29166666666666669</v>
      </c>
      <c r="E29" s="302">
        <v>0.5</v>
      </c>
      <c r="F29" s="302">
        <v>0.52083333333333337</v>
      </c>
      <c r="G29" s="302">
        <v>0.66666666666666663</v>
      </c>
      <c r="H29" s="160">
        <f t="shared" si="17"/>
        <v>0.35416666666666657</v>
      </c>
      <c r="I29" s="67">
        <f t="shared" si="15"/>
        <v>8.4999999999999982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1"/>
        <v>0.35416666666666657</v>
      </c>
      <c r="Q29" s="36" t="b">
        <f t="shared" si="12"/>
        <v>1</v>
      </c>
      <c r="R29" s="72" t="b">
        <f t="shared" si="13"/>
        <v>0</v>
      </c>
      <c r="S29" s="73">
        <f t="shared" si="4"/>
        <v>1</v>
      </c>
      <c r="T29" s="72">
        <f t="shared" si="5"/>
        <v>0.33333333333333331</v>
      </c>
      <c r="U29" s="71">
        <f t="shared" si="6"/>
        <v>2.0833333333333259E-2</v>
      </c>
      <c r="V29" s="36">
        <f t="shared" si="7"/>
        <v>2.0833333333333259E-2</v>
      </c>
      <c r="X29" s="42"/>
      <c r="Y29" s="76">
        <f t="shared" si="14"/>
        <v>44580</v>
      </c>
      <c r="Z29" s="46"/>
      <c r="AB29" s="161">
        <f t="shared" si="16"/>
        <v>20</v>
      </c>
      <c r="AF29" s="161">
        <f t="shared" si="8"/>
        <v>0</v>
      </c>
      <c r="AK29" s="42"/>
    </row>
    <row r="30" spans="1:37" ht="17.399999999999999">
      <c r="A30" s="78"/>
      <c r="B30" s="65" t="str">
        <f t="shared" si="9"/>
        <v>jeudi</v>
      </c>
      <c r="C30" s="66">
        <f t="shared" si="10"/>
        <v>44581</v>
      </c>
      <c r="D30" s="302">
        <v>0.29166666666666669</v>
      </c>
      <c r="E30" s="302">
        <v>0.5</v>
      </c>
      <c r="F30" s="302">
        <v>0.52083333333333337</v>
      </c>
      <c r="G30" s="302">
        <v>0.66666666666666663</v>
      </c>
      <c r="H30" s="160">
        <f t="shared" si="17"/>
        <v>0.35416666666666657</v>
      </c>
      <c r="I30" s="67">
        <f t="shared" si="15"/>
        <v>8.4999999999999982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1"/>
        <v>0.35416666666666657</v>
      </c>
      <c r="Q30" s="36" t="b">
        <f t="shared" si="12"/>
        <v>1</v>
      </c>
      <c r="R30" s="72" t="b">
        <f t="shared" si="13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2.0833333333333259E-2</v>
      </c>
      <c r="V30" s="36">
        <f t="shared" si="7"/>
        <v>2.0833333333333259E-2</v>
      </c>
      <c r="X30" s="42"/>
      <c r="Y30" s="76">
        <f t="shared" si="14"/>
        <v>44581</v>
      </c>
      <c r="Z30" s="46"/>
      <c r="AB30" s="161">
        <f t="shared" si="16"/>
        <v>21</v>
      </c>
      <c r="AF30" s="161">
        <f t="shared" si="8"/>
        <v>0</v>
      </c>
      <c r="AK30" s="42"/>
    </row>
    <row r="31" spans="1:37" ht="17.399999999999999">
      <c r="A31" s="75"/>
      <c r="B31" s="65" t="str">
        <f t="shared" si="9"/>
        <v>vendredi</v>
      </c>
      <c r="C31" s="66">
        <f t="shared" si="10"/>
        <v>44582</v>
      </c>
      <c r="D31" s="302">
        <v>0.29166666666666669</v>
      </c>
      <c r="E31" s="302">
        <v>0.5</v>
      </c>
      <c r="F31" s="302">
        <v>0.52083333333333337</v>
      </c>
      <c r="G31" s="302">
        <v>0.66666666666666663</v>
      </c>
      <c r="H31" s="160">
        <f t="shared" si="17"/>
        <v>0.35416666666666657</v>
      </c>
      <c r="I31" s="67">
        <f t="shared" si="15"/>
        <v>8.4999999999999982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1"/>
        <v>0.35416666666666657</v>
      </c>
      <c r="Q31" s="36" t="b">
        <f t="shared" si="12"/>
        <v>1</v>
      </c>
      <c r="R31" s="72" t="b">
        <f t="shared" si="13"/>
        <v>0</v>
      </c>
      <c r="S31" s="73">
        <f t="shared" si="4"/>
        <v>1</v>
      </c>
      <c r="T31" s="72">
        <f t="shared" si="5"/>
        <v>0.25</v>
      </c>
      <c r="U31" s="71">
        <f t="shared" si="6"/>
        <v>0.10416666666666657</v>
      </c>
      <c r="V31" s="36">
        <f t="shared" si="7"/>
        <v>0.10416666666666657</v>
      </c>
      <c r="X31" s="42"/>
      <c r="Y31" s="76">
        <f t="shared" si="14"/>
        <v>44582</v>
      </c>
      <c r="Z31" s="46"/>
      <c r="AB31" s="161">
        <f t="shared" si="16"/>
        <v>22</v>
      </c>
      <c r="AF31" s="161">
        <f t="shared" si="8"/>
        <v>0</v>
      </c>
      <c r="AK31" s="42"/>
    </row>
    <row r="32" spans="1:37" ht="17.399999999999999">
      <c r="A32" s="77"/>
      <c r="B32" s="65" t="str">
        <f t="shared" si="9"/>
        <v>samedi</v>
      </c>
      <c r="C32" s="66">
        <f t="shared" si="10"/>
        <v>44583</v>
      </c>
      <c r="D32" s="302"/>
      <c r="E32" s="302"/>
      <c r="F32" s="302"/>
      <c r="G32" s="302"/>
      <c r="H32" s="160">
        <f t="shared" si="17"/>
        <v>0</v>
      </c>
      <c r="I32" s="67">
        <f t="shared" si="15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1"/>
        <v>0</v>
      </c>
      <c r="Q32" s="36" t="b">
        <f t="shared" si="12"/>
        <v>1</v>
      </c>
      <c r="R32" s="72" t="b">
        <f t="shared" si="13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4"/>
        <v>44583</v>
      </c>
      <c r="Z32" s="46"/>
      <c r="AB32" s="161">
        <f t="shared" si="16"/>
        <v>23</v>
      </c>
      <c r="AF32" s="161">
        <f t="shared" si="8"/>
        <v>0</v>
      </c>
      <c r="AJ32" s="42"/>
      <c r="AK32" s="42"/>
    </row>
    <row r="33" spans="1:37" ht="17.399999999999999">
      <c r="A33" s="75"/>
      <c r="B33" s="65" t="str">
        <f t="shared" si="9"/>
        <v>dimanche</v>
      </c>
      <c r="C33" s="66">
        <f t="shared" si="10"/>
        <v>44584</v>
      </c>
      <c r="D33" s="302"/>
      <c r="E33" s="302"/>
      <c r="F33" s="302"/>
      <c r="G33" s="302"/>
      <c r="H33" s="160">
        <f t="shared" si="17"/>
        <v>0</v>
      </c>
      <c r="I33" s="67">
        <f t="shared" si="15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1"/>
        <v>0</v>
      </c>
      <c r="Q33" s="36" t="b">
        <f t="shared" si="12"/>
        <v>0</v>
      </c>
      <c r="R33" s="72" t="b">
        <f t="shared" si="13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4"/>
        <v>44584</v>
      </c>
      <c r="Z33" s="46"/>
      <c r="AB33" s="161">
        <f t="shared" si="16"/>
        <v>24</v>
      </c>
      <c r="AF33" s="161">
        <f t="shared" si="8"/>
        <v>0</v>
      </c>
      <c r="AJ33" s="54"/>
      <c r="AK33" s="42"/>
    </row>
    <row r="34" spans="1:37" ht="17.399999999999999">
      <c r="A34" s="77"/>
      <c r="B34" s="65" t="str">
        <f t="shared" si="9"/>
        <v>lundi</v>
      </c>
      <c r="C34" s="66">
        <f t="shared" si="10"/>
        <v>44585</v>
      </c>
      <c r="D34" s="302">
        <v>0.29166666666666669</v>
      </c>
      <c r="E34" s="302">
        <v>0.5</v>
      </c>
      <c r="F34" s="302">
        <v>0.52083333333333337</v>
      </c>
      <c r="G34" s="302">
        <v>0.66666666666666663</v>
      </c>
      <c r="H34" s="160">
        <f t="shared" si="17"/>
        <v>0.35416666666666657</v>
      </c>
      <c r="I34" s="67">
        <f t="shared" si="15"/>
        <v>8.4999999999999982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1"/>
        <v>0.35416666666666657</v>
      </c>
      <c r="Q34" s="36" t="b">
        <f t="shared" si="12"/>
        <v>1</v>
      </c>
      <c r="R34" s="72" t="b">
        <f t="shared" si="13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2.0833333333333259E-2</v>
      </c>
      <c r="V34" s="36">
        <f t="shared" si="7"/>
        <v>2.0833333333333259E-2</v>
      </c>
      <c r="X34" s="42"/>
      <c r="Y34" s="76">
        <f t="shared" si="14"/>
        <v>44585</v>
      </c>
      <c r="Z34" s="46"/>
      <c r="AB34" s="161">
        <f t="shared" si="16"/>
        <v>25</v>
      </c>
      <c r="AF34" s="161">
        <f t="shared" si="8"/>
        <v>0</v>
      </c>
      <c r="AJ34" s="42"/>
      <c r="AK34" s="42"/>
    </row>
    <row r="35" spans="1:37" ht="17.399999999999999">
      <c r="A35" s="75"/>
      <c r="B35" s="65" t="str">
        <f t="shared" si="9"/>
        <v>mardi</v>
      </c>
      <c r="C35" s="66">
        <f t="shared" si="10"/>
        <v>44586</v>
      </c>
      <c r="D35" s="302">
        <v>0.29166666666666669</v>
      </c>
      <c r="E35" s="302">
        <v>0.5</v>
      </c>
      <c r="F35" s="302">
        <v>0.52083333333333337</v>
      </c>
      <c r="G35" s="302">
        <v>0.66666666666666663</v>
      </c>
      <c r="H35" s="160">
        <f t="shared" si="17"/>
        <v>0.35416666666666657</v>
      </c>
      <c r="I35" s="67">
        <f t="shared" si="15"/>
        <v>8.4999999999999982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1"/>
        <v>0.35416666666666657</v>
      </c>
      <c r="Q35" s="36" t="b">
        <f t="shared" si="12"/>
        <v>1</v>
      </c>
      <c r="R35" s="72" t="b">
        <f t="shared" si="13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2.0833333333333259E-2</v>
      </c>
      <c r="V35" s="36">
        <f t="shared" si="7"/>
        <v>2.0833333333333259E-2</v>
      </c>
      <c r="X35" s="42"/>
      <c r="Y35" s="76">
        <f t="shared" si="14"/>
        <v>44586</v>
      </c>
      <c r="Z35" s="46"/>
      <c r="AB35" s="161">
        <f t="shared" si="16"/>
        <v>26</v>
      </c>
      <c r="AF35" s="161">
        <f t="shared" si="8"/>
        <v>0</v>
      </c>
      <c r="AJ35" s="42"/>
      <c r="AK35" s="42"/>
    </row>
    <row r="36" spans="1:37" ht="17.399999999999999">
      <c r="A36" s="75"/>
      <c r="B36" s="65" t="str">
        <f t="shared" si="9"/>
        <v>mercredi</v>
      </c>
      <c r="C36" s="66">
        <f t="shared" si="10"/>
        <v>44587</v>
      </c>
      <c r="D36" s="302">
        <v>0.29166666666666669</v>
      </c>
      <c r="E36" s="302">
        <v>0.5</v>
      </c>
      <c r="F36" s="302">
        <v>0.52083333333333337</v>
      </c>
      <c r="G36" s="302">
        <v>0.66666666666666663</v>
      </c>
      <c r="H36" s="160">
        <f t="shared" si="17"/>
        <v>0.35416666666666657</v>
      </c>
      <c r="I36" s="67">
        <f t="shared" si="15"/>
        <v>8.4999999999999982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1"/>
        <v>0.35416666666666657</v>
      </c>
      <c r="Q36" s="36" t="b">
        <f t="shared" si="12"/>
        <v>1</v>
      </c>
      <c r="R36" s="72" t="b">
        <f t="shared" si="13"/>
        <v>0</v>
      </c>
      <c r="S36" s="73">
        <f t="shared" si="4"/>
        <v>1</v>
      </c>
      <c r="T36" s="72">
        <f t="shared" si="5"/>
        <v>0.33333333333333331</v>
      </c>
      <c r="U36" s="71">
        <f t="shared" si="6"/>
        <v>2.0833333333333259E-2</v>
      </c>
      <c r="V36" s="36">
        <f t="shared" si="7"/>
        <v>2.0833333333333259E-2</v>
      </c>
      <c r="X36" s="42"/>
      <c r="Y36" s="76">
        <f t="shared" si="14"/>
        <v>44587</v>
      </c>
      <c r="Z36" s="46"/>
      <c r="AB36" s="161">
        <f t="shared" si="16"/>
        <v>27</v>
      </c>
      <c r="AF36" s="161">
        <f t="shared" si="8"/>
        <v>0</v>
      </c>
      <c r="AJ36" s="42"/>
      <c r="AK36" s="42"/>
    </row>
    <row r="37" spans="1:37" ht="17.399999999999999">
      <c r="A37" s="78"/>
      <c r="B37" s="65" t="str">
        <f t="shared" si="9"/>
        <v>jeudi</v>
      </c>
      <c r="C37" s="66">
        <f t="shared" si="10"/>
        <v>44588</v>
      </c>
      <c r="D37" s="302">
        <v>0.29166666666666669</v>
      </c>
      <c r="E37" s="302">
        <v>0.5</v>
      </c>
      <c r="F37" s="302">
        <v>0.52083333333333337</v>
      </c>
      <c r="G37" s="302">
        <v>0.66666666666666663</v>
      </c>
      <c r="H37" s="160">
        <f t="shared" si="17"/>
        <v>0.35416666666666657</v>
      </c>
      <c r="I37" s="67">
        <f t="shared" si="15"/>
        <v>8.4999999999999982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1"/>
        <v>0.35416666666666657</v>
      </c>
      <c r="Q37" s="36" t="b">
        <f t="shared" si="12"/>
        <v>1</v>
      </c>
      <c r="R37" s="72" t="b">
        <f t="shared" si="13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2.0833333333333259E-2</v>
      </c>
      <c r="V37" s="36">
        <f t="shared" si="7"/>
        <v>2.0833333333333259E-2</v>
      </c>
      <c r="X37" s="42"/>
      <c r="Y37" s="76">
        <f t="shared" si="14"/>
        <v>44588</v>
      </c>
      <c r="Z37" s="46"/>
      <c r="AB37" s="161">
        <f t="shared" si="16"/>
        <v>28</v>
      </c>
      <c r="AF37" s="161">
        <f t="shared" si="8"/>
        <v>0</v>
      </c>
      <c r="AJ37" s="42"/>
      <c r="AK37" s="42"/>
    </row>
    <row r="38" spans="1:37" ht="17.399999999999999">
      <c r="A38" s="75"/>
      <c r="B38" s="65" t="str">
        <f t="shared" si="9"/>
        <v>vendredi</v>
      </c>
      <c r="C38" s="66">
        <f t="shared" si="10"/>
        <v>44589</v>
      </c>
      <c r="D38" s="302">
        <v>0.29166666666666669</v>
      </c>
      <c r="E38" s="302">
        <v>0.5</v>
      </c>
      <c r="F38" s="302">
        <v>0.52083333333333337</v>
      </c>
      <c r="G38" s="302">
        <v>0.66666666666666663</v>
      </c>
      <c r="H38" s="160">
        <f t="shared" si="17"/>
        <v>0.35416666666666657</v>
      </c>
      <c r="I38" s="67">
        <f t="shared" si="15"/>
        <v>8.4999999999999982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1"/>
        <v>0.35416666666666657</v>
      </c>
      <c r="Q38" s="36" t="b">
        <f t="shared" si="12"/>
        <v>1</v>
      </c>
      <c r="R38" s="72" t="b">
        <f t="shared" si="13"/>
        <v>0</v>
      </c>
      <c r="S38" s="73">
        <f t="shared" si="4"/>
        <v>1</v>
      </c>
      <c r="T38" s="72">
        <f t="shared" si="5"/>
        <v>0.25</v>
      </c>
      <c r="U38" s="71">
        <f t="shared" si="6"/>
        <v>0.10416666666666657</v>
      </c>
      <c r="V38" s="36">
        <f t="shared" si="7"/>
        <v>0.10416666666666657</v>
      </c>
      <c r="X38" s="42"/>
      <c r="Y38" s="76">
        <f t="shared" si="14"/>
        <v>44589</v>
      </c>
      <c r="Z38" s="46"/>
      <c r="AB38" s="161">
        <f t="shared" si="16"/>
        <v>29</v>
      </c>
      <c r="AF38" s="161">
        <f t="shared" si="8"/>
        <v>0</v>
      </c>
      <c r="AJ38" s="42"/>
      <c r="AK38" s="42"/>
    </row>
    <row r="39" spans="1:37" ht="17.399999999999999">
      <c r="A39" s="77"/>
      <c r="B39" s="65" t="str">
        <f t="shared" si="9"/>
        <v>samedi</v>
      </c>
      <c r="C39" s="66">
        <f t="shared" si="10"/>
        <v>44590</v>
      </c>
      <c r="D39" s="302"/>
      <c r="E39" s="302"/>
      <c r="F39" s="302"/>
      <c r="G39" s="302"/>
      <c r="H39" s="160">
        <f t="shared" si="17"/>
        <v>0</v>
      </c>
      <c r="I39" s="67">
        <f t="shared" si="15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1"/>
        <v>0</v>
      </c>
      <c r="Q39" s="36" t="b">
        <f t="shared" si="12"/>
        <v>1</v>
      </c>
      <c r="R39" s="72" t="b">
        <f t="shared" si="13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4"/>
        <v>44590</v>
      </c>
      <c r="Z39" s="46"/>
      <c r="AB39" s="161">
        <f t="shared" si="16"/>
        <v>30</v>
      </c>
      <c r="AF39" s="161">
        <f t="shared" si="8"/>
        <v>0</v>
      </c>
      <c r="AJ39" s="42"/>
      <c r="AK39" s="42"/>
    </row>
    <row r="40" spans="1:37" ht="17.399999999999999">
      <c r="A40" s="75"/>
      <c r="B40" s="65" t="str">
        <f t="shared" si="9"/>
        <v>dimanche</v>
      </c>
      <c r="C40" s="66">
        <f t="shared" si="10"/>
        <v>44591</v>
      </c>
      <c r="D40" s="302"/>
      <c r="E40" s="302"/>
      <c r="F40" s="302"/>
      <c r="G40" s="302"/>
      <c r="H40" s="160">
        <f t="shared" si="17"/>
        <v>0</v>
      </c>
      <c r="I40" s="67">
        <f t="shared" si="15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1"/>
        <v>0</v>
      </c>
      <c r="Q40" s="36" t="b">
        <f t="shared" si="12"/>
        <v>0</v>
      </c>
      <c r="R40" s="72" t="b">
        <f t="shared" si="13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4"/>
        <v>44591</v>
      </c>
      <c r="Z40" s="46"/>
      <c r="AB40" s="161">
        <f t="shared" si="16"/>
        <v>31</v>
      </c>
      <c r="AF40" s="161">
        <f t="shared" si="8"/>
        <v>0</v>
      </c>
      <c r="AJ40" s="42"/>
    </row>
    <row r="41" spans="1:37" ht="18" thickBot="1">
      <c r="A41" s="78"/>
      <c r="B41" s="65" t="str">
        <f t="shared" si="9"/>
        <v>lundi</v>
      </c>
      <c r="C41" s="66">
        <f t="shared" si="10"/>
        <v>44592</v>
      </c>
      <c r="D41" s="302">
        <v>0.35416666666666669</v>
      </c>
      <c r="E41" s="302">
        <v>0.5</v>
      </c>
      <c r="F41" s="302">
        <v>0.52083333333333337</v>
      </c>
      <c r="G41" s="302">
        <v>0.70833333333333337</v>
      </c>
      <c r="H41" s="160">
        <f t="shared" si="17"/>
        <v>0.33333333333333331</v>
      </c>
      <c r="I41" s="67">
        <f t="shared" si="15"/>
        <v>8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1"/>
        <v>0.33333333333333331</v>
      </c>
      <c r="Q41" s="36" t="b">
        <f t="shared" si="12"/>
        <v>1</v>
      </c>
      <c r="R41" s="72" t="b">
        <f t="shared" si="13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0</v>
      </c>
      <c r="V41" s="81">
        <f t="shared" si="7"/>
        <v>0</v>
      </c>
      <c r="X41" s="42"/>
      <c r="Y41" s="76">
        <f t="shared" si="14"/>
        <v>44592</v>
      </c>
      <c r="Z41" s="46"/>
      <c r="AB41" s="161">
        <f t="shared" si="16"/>
        <v>32</v>
      </c>
      <c r="AF41" s="161">
        <f t="shared" si="8"/>
        <v>0</v>
      </c>
      <c r="AJ41" s="42"/>
    </row>
    <row r="42" spans="1:37" ht="15">
      <c r="A42" s="47"/>
      <c r="B42" s="82"/>
      <c r="C42" s="83"/>
      <c r="D42" s="150"/>
      <c r="E42" s="151"/>
      <c r="F42" s="151"/>
      <c r="G42" s="151"/>
      <c r="H42" s="84"/>
      <c r="I42" s="67">
        <f t="shared" si="15"/>
        <v>0</v>
      </c>
      <c r="J42" s="400"/>
      <c r="K42" s="46"/>
      <c r="L42" s="85"/>
      <c r="M42" s="85"/>
      <c r="N42" s="85"/>
      <c r="O42" s="46"/>
      <c r="P42" s="86">
        <f>SUM(P11:P41)</f>
        <v>5.645833333333333</v>
      </c>
      <c r="Q42" s="87"/>
      <c r="R42" s="87"/>
      <c r="S42" s="87"/>
      <c r="T42" s="86">
        <f>SUM(T11:T41)</f>
        <v>6.6666666666666652</v>
      </c>
      <c r="U42" s="88">
        <f>SUM(U11:U41)</f>
        <v>-1.0208333333333346</v>
      </c>
      <c r="V42" s="89">
        <f>SUM(V11:V41)</f>
        <v>-1.0208333333333346</v>
      </c>
      <c r="AF42" s="161">
        <f>SUM(AF11:AF41)</f>
        <v>0</v>
      </c>
      <c r="AJ42" s="42"/>
    </row>
    <row r="43" spans="1:37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135.5</v>
      </c>
      <c r="I43" s="96">
        <f>SUM(I11:I41)</f>
        <v>135.5</v>
      </c>
      <c r="J43" s="401"/>
      <c r="K43" s="46"/>
      <c r="L43" s="97">
        <f>SUM(L11:L42)</f>
        <v>0</v>
      </c>
      <c r="M43" s="98">
        <f>SUM(M11:M41)</f>
        <v>0</v>
      </c>
      <c r="O43" s="99"/>
      <c r="P43" s="130"/>
      <c r="Q43" s="131"/>
      <c r="R43" s="131"/>
      <c r="S43" s="131"/>
      <c r="T43" s="131"/>
      <c r="U43" s="153"/>
      <c r="AJ43" s="42"/>
    </row>
    <row r="44" spans="1:37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O44" s="99"/>
      <c r="P44" s="100"/>
      <c r="T44" s="132"/>
      <c r="U44" s="153"/>
      <c r="AJ44" s="42"/>
    </row>
    <row r="45" spans="1:37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P45" s="86">
        <f>+P42+P43-P44</f>
        <v>5.645833333333333</v>
      </c>
      <c r="X45" s="153"/>
      <c r="AJ45" s="42"/>
    </row>
    <row r="46" spans="1:37" ht="18.75" customHeight="1" thickBot="1">
      <c r="A46" s="109"/>
      <c r="B46" s="110"/>
      <c r="C46" s="110"/>
      <c r="K46" s="46"/>
      <c r="L46" s="46"/>
      <c r="M46" s="46"/>
      <c r="N46" s="46"/>
      <c r="O46" s="101"/>
      <c r="P46" s="133"/>
      <c r="W46" s="111"/>
      <c r="AJ46" s="42"/>
    </row>
    <row r="47" spans="1:37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 t="e">
        <v>#REF!</v>
      </c>
      <c r="H47" s="114" t="e">
        <f>-G47</f>
        <v>#REF!</v>
      </c>
      <c r="O47" s="101"/>
      <c r="P47" s="42"/>
      <c r="AJ47" s="42"/>
    </row>
    <row r="48" spans="1:37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-1.0208333333333346</v>
      </c>
      <c r="H48" s="114">
        <f>-G48</f>
        <v>1.0208333333333346</v>
      </c>
      <c r="O48" s="101"/>
      <c r="P48" s="42"/>
      <c r="AJ48" s="42"/>
    </row>
    <row r="49" spans="1:36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  <c r="P49" s="42"/>
    </row>
    <row r="50" spans="1:36" ht="16.5" customHeight="1" thickBot="1">
      <c r="B50" s="403"/>
      <c r="C50" s="410" t="s">
        <v>140</v>
      </c>
      <c r="D50" s="411"/>
      <c r="E50" s="411"/>
      <c r="F50" s="412"/>
      <c r="G50" s="113" t="e">
        <f>G47+G48</f>
        <v>#REF!</v>
      </c>
      <c r="H50" s="114" t="e">
        <f>-G50</f>
        <v>#REF!</v>
      </c>
      <c r="O50" s="101"/>
      <c r="AJ50" s="42"/>
    </row>
    <row r="51" spans="1:36" ht="18" customHeight="1" thickBot="1">
      <c r="O51" s="101"/>
      <c r="P51" s="42"/>
      <c r="AJ51" s="42"/>
    </row>
    <row r="52" spans="1:36" ht="18.75" hidden="1" customHeight="1" thickBot="1">
      <c r="B52" s="417" t="s">
        <v>141</v>
      </c>
      <c r="C52" s="118" t="s">
        <v>142</v>
      </c>
      <c r="D52" s="119"/>
      <c r="E52" s="119"/>
      <c r="F52" s="120">
        <v>2</v>
      </c>
      <c r="G52" s="121" t="s">
        <v>143</v>
      </c>
      <c r="P52" s="42"/>
    </row>
    <row r="53" spans="1:36" ht="18.75" customHeight="1" thickBot="1">
      <c r="B53" s="418"/>
      <c r="C53" s="118" t="s">
        <v>144</v>
      </c>
      <c r="D53" s="119"/>
      <c r="E53" s="119"/>
      <c r="F53" s="120">
        <v>2</v>
      </c>
      <c r="G53" s="121" t="s">
        <v>143</v>
      </c>
      <c r="H53" s="121" t="s">
        <v>143</v>
      </c>
      <c r="O53" s="101"/>
      <c r="AJ53" s="42"/>
    </row>
    <row r="54" spans="1:36" ht="18.75" customHeight="1" thickBot="1">
      <c r="B54" s="418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  <c r="O54" s="101"/>
      <c r="P54" s="42"/>
    </row>
    <row r="55" spans="1:36" ht="16.95" customHeight="1" thickBot="1">
      <c r="B55" s="418"/>
      <c r="C55" s="118" t="s">
        <v>146</v>
      </c>
      <c r="D55" s="119"/>
      <c r="E55" s="119"/>
      <c r="F55" s="120">
        <f>+F54</f>
        <v>0</v>
      </c>
      <c r="G55" s="121" t="s">
        <v>143</v>
      </c>
      <c r="H55" s="121" t="s">
        <v>143</v>
      </c>
      <c r="O55" s="101"/>
      <c r="P55" s="42"/>
    </row>
    <row r="56" spans="1:36" ht="18.75" customHeight="1" thickBot="1">
      <c r="B56" s="418"/>
      <c r="C56" s="118" t="s">
        <v>147</v>
      </c>
      <c r="D56" s="122"/>
      <c r="E56" s="122"/>
      <c r="F56" s="123">
        <f>F53-F55</f>
        <v>2</v>
      </c>
      <c r="G56" s="124" t="s">
        <v>143</v>
      </c>
      <c r="H56" s="121" t="s">
        <v>143</v>
      </c>
      <c r="O56" s="101"/>
      <c r="P56" s="42"/>
      <c r="V56" s="124" t="s">
        <v>143</v>
      </c>
    </row>
    <row r="57" spans="1:36">
      <c r="P57" s="42"/>
    </row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05D06AE3-AEDA-4D02-B77D-6B8D1A3CF042}">
      <formula1>"JF,CP,MA,AT,CSS,ITT"</formula1>
    </dataValidation>
  </dataValidations>
  <hyperlinks>
    <hyperlink ref="P1:P2" location="'RECAP '!A1" display="Retour recap" xr:uid="{A503D612-9305-4D78-8321-330554210B16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B9A48-DAB9-4472-A7BF-204D6B6E59F6}">
  <dimension ref="A1:AH56"/>
  <sheetViews>
    <sheetView zoomScaleNormal="100" workbookViewId="0">
      <pane xSplit="1" ySplit="10" topLeftCell="B29" activePane="bottomRight" state="frozen"/>
      <selection sqref="A1:B1"/>
      <selection pane="topRight" sqref="A1:B1"/>
      <selection pane="bottomLeft" sqref="A1:B1"/>
      <selection pane="bottomRight" activeCell="G7" sqref="G7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1" width="12.77734375" style="161" customWidth="1"/>
    <col min="22" max="22" width="11.5546875" style="161" hidden="1" customWidth="1"/>
    <col min="23" max="23" width="12.77734375" style="161" hidden="1" customWidth="1"/>
    <col min="24" max="34" width="11.44140625" style="161" hidden="1" customWidth="1"/>
    <col min="35" max="16384" width="11.44140625" style="161"/>
  </cols>
  <sheetData>
    <row r="1" spans="1:34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4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4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  <c r="AD3" s="152" t="s">
        <v>148</v>
      </c>
      <c r="AG3" s="152" t="s">
        <v>149</v>
      </c>
    </row>
    <row r="4" spans="1:34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4" ht="12.75" customHeight="1">
      <c r="A5" s="47"/>
      <c r="B5" s="374"/>
      <c r="C5" s="375"/>
      <c r="D5" s="375"/>
      <c r="E5" s="376"/>
      <c r="F5" s="384" t="s">
        <v>115</v>
      </c>
      <c r="G5" s="386" t="s">
        <v>255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150</v>
      </c>
      <c r="U5" s="36"/>
      <c r="V5" s="36"/>
      <c r="W5" s="36"/>
      <c r="AD5" s="152" t="s">
        <v>117</v>
      </c>
      <c r="AE5" s="54"/>
      <c r="AG5" s="152" t="s">
        <v>117</v>
      </c>
      <c r="AH5" s="42">
        <v>0.375</v>
      </c>
    </row>
    <row r="6" spans="1:34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0.375</v>
      </c>
      <c r="AG6" s="152" t="s">
        <v>118</v>
      </c>
      <c r="AH6" s="42">
        <v>0.33333333333333331</v>
      </c>
    </row>
    <row r="7" spans="1:34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G7" s="152" t="s">
        <v>119</v>
      </c>
    </row>
    <row r="8" spans="1:34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0.29166666666666669</v>
      </c>
      <c r="AG8" s="152" t="s">
        <v>120</v>
      </c>
      <c r="AH8" s="42">
        <v>0.375</v>
      </c>
    </row>
    <row r="9" spans="1:34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/>
      <c r="AF9" s="399" t="s">
        <v>52</v>
      </c>
      <c r="AG9" s="152" t="s">
        <v>130</v>
      </c>
    </row>
    <row r="10" spans="1:34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  <c r="AG10" s="152" t="s">
        <v>134</v>
      </c>
    </row>
    <row r="11" spans="1:34" ht="17.399999999999999">
      <c r="A11" s="64"/>
      <c r="B11" s="65" t="str">
        <f>TEXT(C11,"jjjjjjjjjjj")</f>
        <v>samedi</v>
      </c>
      <c r="C11" s="66">
        <f>J2</f>
        <v>44562</v>
      </c>
      <c r="D11" s="208"/>
      <c r="E11" s="208"/>
      <c r="F11" s="208"/>
      <c r="G11" s="208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4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208"/>
      <c r="E12" s="208"/>
      <c r="F12" s="208"/>
      <c r="G12" s="208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4" ht="17.399999999999999">
      <c r="A13" s="77"/>
      <c r="B13" s="65" t="str">
        <f t="shared" si="9"/>
        <v>lundi</v>
      </c>
      <c r="C13" s="66">
        <f t="shared" si="10"/>
        <v>44564</v>
      </c>
      <c r="D13" s="208">
        <v>0.3125</v>
      </c>
      <c r="E13" s="208">
        <v>0.5</v>
      </c>
      <c r="F13" s="208">
        <v>0.52083333333333337</v>
      </c>
      <c r="G13" s="208">
        <v>0.66666666666666663</v>
      </c>
      <c r="H13" s="160">
        <f t="shared" si="11"/>
        <v>0.33333333333333326</v>
      </c>
      <c r="I13" s="67">
        <f t="shared" ref="I13:I42" si="16">H13*24</f>
        <v>7.9999999999999982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0.33333333333333326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</v>
      </c>
      <c r="U13" s="71">
        <f t="shared" si="6"/>
        <v>0.33333333333333326</v>
      </c>
      <c r="V13" s="36">
        <f t="shared" si="7"/>
        <v>0.33333333333333326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4" ht="17.399999999999999">
      <c r="A14" s="75"/>
      <c r="B14" s="65" t="str">
        <f t="shared" si="9"/>
        <v>mardi</v>
      </c>
      <c r="C14" s="66">
        <f t="shared" si="10"/>
        <v>44565</v>
      </c>
      <c r="D14" s="208">
        <v>0.3125</v>
      </c>
      <c r="E14" s="208">
        <v>0.5</v>
      </c>
      <c r="F14" s="208">
        <v>0.52083333333333337</v>
      </c>
      <c r="G14" s="208">
        <v>0.66666666666666663</v>
      </c>
      <c r="H14" s="160">
        <f t="shared" si="11"/>
        <v>0.33333333333333326</v>
      </c>
      <c r="I14" s="67">
        <f t="shared" si="16"/>
        <v>7.9999999999999982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0.33333333333333326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0.375</v>
      </c>
      <c r="U14" s="71">
        <f t="shared" si="6"/>
        <v>-4.1666666666666741E-2</v>
      </c>
      <c r="V14" s="36">
        <f t="shared" si="7"/>
        <v>-4.1666666666666741E-2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4" ht="17.399999999999999">
      <c r="A15" s="75"/>
      <c r="B15" s="65" t="str">
        <f t="shared" si="9"/>
        <v>mercredi</v>
      </c>
      <c r="C15" s="66">
        <f t="shared" si="10"/>
        <v>44566</v>
      </c>
      <c r="D15" s="208">
        <v>0.3125</v>
      </c>
      <c r="E15" s="208">
        <v>0.5</v>
      </c>
      <c r="F15" s="208">
        <v>0.52083333333333337</v>
      </c>
      <c r="G15" s="208">
        <v>0.66666666666666663</v>
      </c>
      <c r="H15" s="160">
        <f t="shared" si="11"/>
        <v>0.33333333333333326</v>
      </c>
      <c r="I15" s="67">
        <f t="shared" si="16"/>
        <v>7.9999999999999982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0.33333333333333326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</v>
      </c>
      <c r="U15" s="71">
        <f t="shared" si="6"/>
        <v>0.33333333333333326</v>
      </c>
      <c r="V15" s="36">
        <f t="shared" si="7"/>
        <v>0.33333333333333326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4" ht="17.399999999999999">
      <c r="A16" s="78"/>
      <c r="B16" s="65" t="str">
        <f t="shared" si="9"/>
        <v>jeudi</v>
      </c>
      <c r="C16" s="66">
        <f t="shared" si="10"/>
        <v>44567</v>
      </c>
      <c r="D16" s="208">
        <v>0.3125</v>
      </c>
      <c r="E16" s="208">
        <v>0.5</v>
      </c>
      <c r="F16" s="208">
        <v>0.52083333333333337</v>
      </c>
      <c r="G16" s="208">
        <v>0.66666666666666663</v>
      </c>
      <c r="H16" s="160">
        <f t="shared" si="11"/>
        <v>0.33333333333333326</v>
      </c>
      <c r="I16" s="67">
        <f t="shared" si="16"/>
        <v>7.9999999999999982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0.33333333333333326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0.29166666666666669</v>
      </c>
      <c r="U16" s="71">
        <f t="shared" si="6"/>
        <v>4.1666666666666574E-2</v>
      </c>
      <c r="V16" s="36">
        <f t="shared" si="7"/>
        <v>4.1666666666666574E-2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208">
        <v>0.3125</v>
      </c>
      <c r="E17" s="208">
        <v>0.5</v>
      </c>
      <c r="F17" s="208">
        <v>0.52083333333333337</v>
      </c>
      <c r="G17" s="208">
        <v>0.66666666666666663</v>
      </c>
      <c r="H17" s="160">
        <f t="shared" si="11"/>
        <v>0.33333333333333326</v>
      </c>
      <c r="I17" s="67">
        <f t="shared" si="16"/>
        <v>7.9999999999999982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0.33333333333333326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</v>
      </c>
      <c r="U17" s="71">
        <f t="shared" si="6"/>
        <v>0.33333333333333326</v>
      </c>
      <c r="V17" s="36">
        <f t="shared" si="7"/>
        <v>0.33333333333333326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208"/>
      <c r="E18" s="208"/>
      <c r="F18" s="208"/>
      <c r="G18" s="208"/>
      <c r="H18" s="160">
        <f t="shared" si="11"/>
        <v>0</v>
      </c>
      <c r="I18" s="67">
        <f t="shared" si="16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208"/>
      <c r="E19" s="208"/>
      <c r="F19" s="208"/>
      <c r="G19" s="208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208"/>
      <c r="E20" s="208"/>
      <c r="F20" s="208"/>
      <c r="G20" s="208"/>
      <c r="H20" s="160">
        <f t="shared" si="11"/>
        <v>0</v>
      </c>
      <c r="I20" s="67">
        <f t="shared" si="16"/>
        <v>0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</v>
      </c>
      <c r="U20" s="71">
        <f t="shared" si="6"/>
        <v>0</v>
      </c>
      <c r="V20" s="36">
        <f t="shared" si="7"/>
        <v>0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208"/>
      <c r="E21" s="208"/>
      <c r="F21" s="208"/>
      <c r="G21" s="208"/>
      <c r="H21" s="160">
        <f t="shared" si="11"/>
        <v>0</v>
      </c>
      <c r="I21" s="67">
        <f t="shared" si="16"/>
        <v>0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/>
      <c r="U21" s="71">
        <f t="shared" si="6"/>
        <v>0</v>
      </c>
      <c r="V21" s="36">
        <f t="shared" si="7"/>
        <v>0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208">
        <v>0.3125</v>
      </c>
      <c r="E22" s="208">
        <v>0.5</v>
      </c>
      <c r="F22" s="208">
        <v>0.52083333333333337</v>
      </c>
      <c r="G22" s="208">
        <v>0.66666666666666663</v>
      </c>
      <c r="H22" s="160">
        <f t="shared" si="11"/>
        <v>0.33333333333333326</v>
      </c>
      <c r="I22" s="67">
        <f t="shared" si="16"/>
        <v>7.9999999999999982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0.33333333333333326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</v>
      </c>
      <c r="U22" s="71">
        <f t="shared" si="6"/>
        <v>0.33333333333333326</v>
      </c>
      <c r="V22" s="36">
        <f t="shared" si="7"/>
        <v>0.33333333333333326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208">
        <v>0.3125</v>
      </c>
      <c r="E23" s="208">
        <v>0.5</v>
      </c>
      <c r="F23" s="208">
        <v>0.52083333333333337</v>
      </c>
      <c r="G23" s="208">
        <v>0.66666666666666663</v>
      </c>
      <c r="H23" s="160">
        <f t="shared" si="11"/>
        <v>0.33333333333333326</v>
      </c>
      <c r="I23" s="67">
        <f t="shared" si="16"/>
        <v>7.9999999999999982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0.33333333333333326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/>
      <c r="U23" s="71">
        <f t="shared" si="6"/>
        <v>0.33333333333333326</v>
      </c>
      <c r="V23" s="36">
        <f t="shared" si="7"/>
        <v>0.33333333333333326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208">
        <v>0.3125</v>
      </c>
      <c r="E24" s="208">
        <v>0.5</v>
      </c>
      <c r="F24" s="208">
        <v>0.52083333333333337</v>
      </c>
      <c r="G24" s="208">
        <v>0.66666666666666663</v>
      </c>
      <c r="H24" s="160">
        <f t="shared" si="11"/>
        <v>0.33333333333333326</v>
      </c>
      <c r="I24" s="67">
        <f t="shared" si="16"/>
        <v>7.9999999999999982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0.33333333333333326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</v>
      </c>
      <c r="U24" s="71">
        <f t="shared" si="6"/>
        <v>0.33333333333333326</v>
      </c>
      <c r="V24" s="36">
        <f t="shared" si="7"/>
        <v>0.33333333333333326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208"/>
      <c r="E25" s="208"/>
      <c r="F25" s="208"/>
      <c r="G25" s="208"/>
      <c r="H25" s="160">
        <f t="shared" si="11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208"/>
      <c r="E26" s="208"/>
      <c r="F26" s="208"/>
      <c r="G26" s="208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208">
        <v>0.3125</v>
      </c>
      <c r="E27" s="208">
        <v>0.5</v>
      </c>
      <c r="F27" s="208">
        <v>0.52083333333333337</v>
      </c>
      <c r="G27" s="208">
        <v>0.66666666666666663</v>
      </c>
      <c r="H27" s="160">
        <f t="shared" si="11"/>
        <v>0.33333333333333326</v>
      </c>
      <c r="I27" s="67">
        <f t="shared" si="16"/>
        <v>7.9999999999999982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0.33333333333333326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 t="shared" si="5"/>
        <v>0</v>
      </c>
      <c r="U27" s="71">
        <f t="shared" si="6"/>
        <v>0.33333333333333326</v>
      </c>
      <c r="V27" s="36">
        <f t="shared" si="7"/>
        <v>0.33333333333333326</v>
      </c>
      <c r="X27" s="42"/>
      <c r="Y27" s="76">
        <f t="shared" si="15"/>
        <v>44578</v>
      </c>
      <c r="Z27" s="46"/>
      <c r="AB27" s="161">
        <f t="shared" si="17"/>
        <v>18</v>
      </c>
      <c r="AF27" s="161">
        <f t="shared" si="8"/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208">
        <v>0.3125</v>
      </c>
      <c r="E28" s="208">
        <v>0.5</v>
      </c>
      <c r="F28" s="208">
        <v>0.52083333333333337</v>
      </c>
      <c r="G28" s="208">
        <v>0.66666666666666663</v>
      </c>
      <c r="H28" s="160">
        <f t="shared" si="11"/>
        <v>0.33333333333333326</v>
      </c>
      <c r="I28" s="67">
        <f t="shared" si="16"/>
        <v>7.9999999999999982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0.33333333333333326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0.375</v>
      </c>
      <c r="U28" s="71">
        <f t="shared" si="6"/>
        <v>-4.1666666666666741E-2</v>
      </c>
      <c r="V28" s="36">
        <f t="shared" si="7"/>
        <v>-4.1666666666666741E-2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208">
        <v>0.3125</v>
      </c>
      <c r="E29" s="208">
        <v>0.5</v>
      </c>
      <c r="F29" s="208">
        <v>0.52083333333333337</v>
      </c>
      <c r="G29" s="208">
        <v>0.66666666666666663</v>
      </c>
      <c r="H29" s="160">
        <f t="shared" si="11"/>
        <v>0.33333333333333326</v>
      </c>
      <c r="I29" s="67">
        <f t="shared" si="16"/>
        <v>7.9999999999999982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0.33333333333333326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</v>
      </c>
      <c r="U29" s="71">
        <f t="shared" si="6"/>
        <v>0.33333333333333326</v>
      </c>
      <c r="V29" s="36">
        <f t="shared" si="7"/>
        <v>0.33333333333333326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208">
        <v>0.3125</v>
      </c>
      <c r="E30" s="208">
        <v>0.5</v>
      </c>
      <c r="F30" s="208">
        <v>0.52083333333333337</v>
      </c>
      <c r="G30" s="208">
        <v>0.58333333333333337</v>
      </c>
      <c r="H30" s="160">
        <f t="shared" si="11"/>
        <v>0.25</v>
      </c>
      <c r="I30" s="67">
        <f t="shared" si="16"/>
        <v>6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0.25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0.29166666666666669</v>
      </c>
      <c r="U30" s="71">
        <f t="shared" si="6"/>
        <v>-4.1666666666666685E-2</v>
      </c>
      <c r="V30" s="36">
        <f t="shared" si="7"/>
        <v>-4.1666666666666685E-2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208">
        <v>0.3125</v>
      </c>
      <c r="E31" s="208">
        <v>0.5</v>
      </c>
      <c r="F31" s="208">
        <v>0.52083333333333337</v>
      </c>
      <c r="G31" s="208">
        <v>0.66666666666666663</v>
      </c>
      <c r="H31" s="160">
        <f t="shared" si="11"/>
        <v>0.33333333333333326</v>
      </c>
      <c r="I31" s="67">
        <f t="shared" si="16"/>
        <v>7.9999999999999982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0.33333333333333326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</v>
      </c>
      <c r="U31" s="71">
        <f t="shared" si="6"/>
        <v>0.33333333333333326</v>
      </c>
      <c r="V31" s="36">
        <f t="shared" si="7"/>
        <v>0.33333333333333326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208"/>
      <c r="E32" s="208"/>
      <c r="F32" s="208"/>
      <c r="G32" s="208"/>
      <c r="H32" s="160">
        <f t="shared" si="11"/>
        <v>0</v>
      </c>
      <c r="I32" s="67">
        <f t="shared" si="16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208"/>
      <c r="E33" s="208"/>
      <c r="F33" s="208"/>
      <c r="G33" s="208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208">
        <v>0.25</v>
      </c>
      <c r="E34" s="208">
        <v>0.5</v>
      </c>
      <c r="F34" s="208">
        <v>0.52083333333333337</v>
      </c>
      <c r="G34" s="208">
        <v>0.60416666666666663</v>
      </c>
      <c r="H34" s="160">
        <f t="shared" si="11"/>
        <v>0.33333333333333326</v>
      </c>
      <c r="I34" s="67">
        <f t="shared" si="16"/>
        <v>7.9999999999999982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0.33333333333333326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</v>
      </c>
      <c r="U34" s="71">
        <f t="shared" si="6"/>
        <v>0.33333333333333326</v>
      </c>
      <c r="V34" s="36">
        <f t="shared" si="7"/>
        <v>0.33333333333333326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208">
        <v>0.25</v>
      </c>
      <c r="E35" s="208">
        <v>0.5</v>
      </c>
      <c r="F35" s="208">
        <v>0.52083333333333337</v>
      </c>
      <c r="G35" s="208">
        <v>0.60416666666666663</v>
      </c>
      <c r="H35" s="160">
        <f t="shared" si="11"/>
        <v>0.33333333333333326</v>
      </c>
      <c r="I35" s="67">
        <f t="shared" si="16"/>
        <v>7.9999999999999982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0.33333333333333326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0.375</v>
      </c>
      <c r="U35" s="71">
        <f t="shared" si="6"/>
        <v>-4.1666666666666741E-2</v>
      </c>
      <c r="V35" s="36">
        <f t="shared" si="7"/>
        <v>-4.1666666666666741E-2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208">
        <v>0.3125</v>
      </c>
      <c r="E36" s="208">
        <v>0.5</v>
      </c>
      <c r="F36" s="208">
        <v>0.52083333333333337</v>
      </c>
      <c r="G36" s="208">
        <v>0.66666666666666663</v>
      </c>
      <c r="H36" s="160">
        <f t="shared" si="11"/>
        <v>0.33333333333333326</v>
      </c>
      <c r="I36" s="67">
        <f t="shared" si="16"/>
        <v>7.9999999999999982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0.33333333333333326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</v>
      </c>
      <c r="U36" s="71">
        <f t="shared" si="6"/>
        <v>0.33333333333333326</v>
      </c>
      <c r="V36" s="36">
        <f t="shared" si="7"/>
        <v>0.33333333333333326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208">
        <v>0.3125</v>
      </c>
      <c r="E37" s="208">
        <v>0.5</v>
      </c>
      <c r="F37" s="208">
        <v>0.52083333333333337</v>
      </c>
      <c r="G37" s="208">
        <v>0.66666666666666663</v>
      </c>
      <c r="H37" s="160">
        <f t="shared" si="11"/>
        <v>0.33333333333333326</v>
      </c>
      <c r="I37" s="67">
        <f t="shared" si="16"/>
        <v>7.9999999999999982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0.33333333333333326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0.29166666666666669</v>
      </c>
      <c r="U37" s="71">
        <f t="shared" si="6"/>
        <v>4.1666666666666574E-2</v>
      </c>
      <c r="V37" s="36">
        <f t="shared" si="7"/>
        <v>4.1666666666666574E-2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208">
        <v>0.27083333333333331</v>
      </c>
      <c r="E38" s="208">
        <v>0.5</v>
      </c>
      <c r="F38" s="208">
        <v>0.52083333333333337</v>
      </c>
      <c r="G38" s="208">
        <v>0.64583333333333337</v>
      </c>
      <c r="H38" s="160">
        <f t="shared" si="11"/>
        <v>0.35416666666666669</v>
      </c>
      <c r="I38" s="67">
        <f t="shared" si="16"/>
        <v>8.5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0.35416666666666669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</v>
      </c>
      <c r="U38" s="71">
        <f t="shared" si="6"/>
        <v>0.35416666666666669</v>
      </c>
      <c r="V38" s="36">
        <f t="shared" si="7"/>
        <v>0.35416666666666669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208"/>
      <c r="E39" s="208"/>
      <c r="F39" s="208"/>
      <c r="G39" s="208"/>
      <c r="H39" s="160">
        <f t="shared" si="11"/>
        <v>0</v>
      </c>
      <c r="I39" s="67">
        <f t="shared" si="16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208"/>
      <c r="E40" s="208"/>
      <c r="F40" s="208"/>
      <c r="G40" s="208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208">
        <v>0.3125</v>
      </c>
      <c r="E41" s="208">
        <v>0.5</v>
      </c>
      <c r="F41" s="208">
        <v>0.52083333333333337</v>
      </c>
      <c r="G41" s="208">
        <v>0.66666666666666663</v>
      </c>
      <c r="H41" s="160">
        <f t="shared" si="11"/>
        <v>0.33333333333333326</v>
      </c>
      <c r="I41" s="67">
        <f t="shared" si="16"/>
        <v>7.9999999999999982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0.33333333333333326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</v>
      </c>
      <c r="U41" s="80">
        <f t="shared" si="6"/>
        <v>0.33333333333333326</v>
      </c>
      <c r="V41" s="81">
        <f t="shared" si="7"/>
        <v>0.33333333333333326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6.2708333333333304</v>
      </c>
      <c r="Q42" s="87"/>
      <c r="R42" s="87"/>
      <c r="S42" s="87"/>
      <c r="T42" s="86">
        <f>SUM(T11:T41)</f>
        <v>2</v>
      </c>
      <c r="U42" s="88">
        <f>SUM(U11:U41)</f>
        <v>4.2708333333333313</v>
      </c>
      <c r="V42" s="89">
        <f>SUM(V11:V41)</f>
        <v>4.2708333333333313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150.49999999999997</v>
      </c>
      <c r="I43" s="96">
        <f>SUM(I11:I41)</f>
        <v>150.49999999999997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U43" s="153"/>
    </row>
    <row r="44" spans="1:32" ht="15.75" customHeight="1" thickBot="1">
      <c r="A44" s="102"/>
      <c r="B44" s="103"/>
      <c r="C44" s="104"/>
      <c r="D44" s="105"/>
      <c r="E44" s="106"/>
      <c r="F44" s="126"/>
      <c r="G44" s="12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6.2708333333333304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>
        <v>2.3958333333333326</v>
      </c>
      <c r="H47" s="114">
        <f>-G47</f>
        <v>-2.3958333333333326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4.2708333333333313</v>
      </c>
      <c r="H48" s="114">
        <f>-G48</f>
        <v>-4.2708333333333313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>
        <f>G47+G48</f>
        <v>6.6666666666666643</v>
      </c>
      <c r="H50" s="114">
        <f>-G50</f>
        <v>-6.6666666666666643</v>
      </c>
    </row>
    <row r="51" spans="1:22" ht="18" customHeight="1" thickBot="1"/>
    <row r="52" spans="1:22" ht="18.75" customHeight="1" thickBot="1">
      <c r="B52" s="417" t="s">
        <v>141</v>
      </c>
      <c r="C52" s="118" t="s">
        <v>142</v>
      </c>
      <c r="D52" s="119"/>
      <c r="E52" s="119"/>
      <c r="F52" s="120"/>
      <c r="G52" s="121" t="s">
        <v>143</v>
      </c>
    </row>
    <row r="53" spans="1:22" ht="18.75" customHeight="1" thickBot="1">
      <c r="B53" s="418"/>
      <c r="C53" s="118" t="s">
        <v>144</v>
      </c>
      <c r="D53" s="119"/>
      <c r="E53" s="119"/>
      <c r="F53" s="120"/>
      <c r="G53" s="121" t="s">
        <v>143</v>
      </c>
      <c r="H53" s="121" t="s">
        <v>143</v>
      </c>
    </row>
    <row r="54" spans="1:22" ht="18.75" customHeight="1" thickBot="1">
      <c r="B54" s="418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8.75" customHeight="1" thickBot="1">
      <c r="B55" s="418"/>
      <c r="C55" s="118" t="s">
        <v>146</v>
      </c>
      <c r="D55" s="119"/>
      <c r="E55" s="119"/>
      <c r="F55" s="120">
        <f>+F53+F54</f>
        <v>0</v>
      </c>
      <c r="G55" s="121" t="s">
        <v>143</v>
      </c>
      <c r="H55" s="121" t="s">
        <v>143</v>
      </c>
    </row>
    <row r="56" spans="1:22" ht="18.45" customHeight="1" thickBot="1">
      <c r="B56" s="418"/>
      <c r="C56" s="118" t="s">
        <v>147</v>
      </c>
      <c r="D56" s="122"/>
      <c r="E56" s="122"/>
      <c r="F56" s="123">
        <f>F52-F55</f>
        <v>0</v>
      </c>
      <c r="G56" s="124" t="s">
        <v>143</v>
      </c>
      <c r="H56" s="121" t="s">
        <v>143</v>
      </c>
      <c r="V56" s="124" t="s">
        <v>143</v>
      </c>
    </row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DDA9221F-81F0-4EFF-9059-C869131C94EB}">
      <formula1>"JF,CP,MA,AT,CSS,ITT"</formula1>
    </dataValidation>
  </dataValidations>
  <hyperlinks>
    <hyperlink ref="P1:P2" location="'RECAP '!A1" display="Retour recap" xr:uid="{F34189E3-A9BB-41E5-A225-4D34E0A67685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55111-B86B-4371-AE9A-FFCEEF2AC6E4}">
  <dimension ref="A1:AF57"/>
  <sheetViews>
    <sheetView zoomScaleNormal="100" workbookViewId="0">
      <pane xSplit="1" ySplit="10" topLeftCell="B32" activePane="bottomRight" state="frozen"/>
      <selection sqref="A1:B1"/>
      <selection pane="topRight" sqref="A1:B1"/>
      <selection pane="bottomLeft" sqref="A1:B1"/>
      <selection pane="bottomRight" activeCell="G7" sqref="G7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33" width="0" style="161" hidden="1" customWidth="1"/>
    <col min="34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81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155</v>
      </c>
      <c r="U5" s="36"/>
      <c r="V5" s="36"/>
      <c r="W5" s="36"/>
      <c r="AD5" s="152" t="s">
        <v>117</v>
      </c>
      <c r="AE5" s="42">
        <v>0.33333333333333331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0.33333333333333331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0.33333333333333331</v>
      </c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0.25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300"/>
      <c r="E11" s="300"/>
      <c r="F11" s="300"/>
      <c r="G11" s="300"/>
      <c r="H11" s="160">
        <f>IF(C11=0,0,((E11-D11)+(G11-F11)-N11))</f>
        <v>0</v>
      </c>
      <c r="I11" s="67">
        <f>H11*24</f>
        <v>0</v>
      </c>
      <c r="J11" s="301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2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300"/>
      <c r="E12" s="300"/>
      <c r="F12" s="300"/>
      <c r="G12" s="300"/>
      <c r="H12" s="160">
        <f t="shared" ref="H12:H41" si="11">IF(C12=0,0,((E12-D12)+(G12-F12)-N12))</f>
        <v>0</v>
      </c>
      <c r="I12" s="67">
        <f>H12*24</f>
        <v>0</v>
      </c>
      <c r="J12" s="301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2" ht="17.399999999999999">
      <c r="A13" s="77"/>
      <c r="B13" s="65" t="str">
        <f t="shared" si="9"/>
        <v>lundi</v>
      </c>
      <c r="C13" s="66">
        <f t="shared" si="10"/>
        <v>44564</v>
      </c>
      <c r="D13" s="300">
        <v>0.35416666666666663</v>
      </c>
      <c r="E13" s="300">
        <v>0.5</v>
      </c>
      <c r="F13" s="300">
        <v>0.52083333333333337</v>
      </c>
      <c r="G13" s="300">
        <v>0.6875</v>
      </c>
      <c r="H13" s="160">
        <f t="shared" si="11"/>
        <v>0.3125</v>
      </c>
      <c r="I13" s="67">
        <f t="shared" ref="I13:I42" si="16">H13*24</f>
        <v>7.5</v>
      </c>
      <c r="J13" s="301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0.3125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-2.0833333333333315E-2</v>
      </c>
      <c r="V13" s="36">
        <f t="shared" si="7"/>
        <v>-2.0833333333333315E-2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2" ht="17.399999999999999">
      <c r="A14" s="75"/>
      <c r="B14" s="65" t="str">
        <f t="shared" si="9"/>
        <v>mardi</v>
      </c>
      <c r="C14" s="66">
        <f t="shared" si="10"/>
        <v>44565</v>
      </c>
      <c r="D14" s="300">
        <v>0.35416666666666663</v>
      </c>
      <c r="E14" s="300">
        <v>0.5</v>
      </c>
      <c r="F14" s="300">
        <v>0.52083333333333337</v>
      </c>
      <c r="G14" s="300">
        <v>0.6875</v>
      </c>
      <c r="H14" s="160">
        <f t="shared" si="11"/>
        <v>0.3125</v>
      </c>
      <c r="I14" s="67">
        <f t="shared" si="16"/>
        <v>7.5</v>
      </c>
      <c r="J14" s="301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0.3125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-2.0833333333333315E-2</v>
      </c>
      <c r="V14" s="36">
        <f t="shared" si="7"/>
        <v>-2.0833333333333315E-2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2" ht="17.399999999999999">
      <c r="A15" s="75"/>
      <c r="B15" s="65" t="str">
        <f t="shared" si="9"/>
        <v>mercredi</v>
      </c>
      <c r="C15" s="66">
        <f t="shared" si="10"/>
        <v>44566</v>
      </c>
      <c r="D15" s="300">
        <v>0.35416666666666663</v>
      </c>
      <c r="E15" s="300">
        <v>0.5</v>
      </c>
      <c r="F15" s="300">
        <v>0.52083333333333337</v>
      </c>
      <c r="G15" s="300">
        <v>0.6875</v>
      </c>
      <c r="H15" s="160">
        <f t="shared" si="11"/>
        <v>0.3125</v>
      </c>
      <c r="I15" s="67">
        <f t="shared" si="16"/>
        <v>7.5</v>
      </c>
      <c r="J15" s="301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0.3125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0.33333333333333331</v>
      </c>
      <c r="U15" s="71">
        <f t="shared" si="6"/>
        <v>-2.0833333333333315E-2</v>
      </c>
      <c r="V15" s="36">
        <f t="shared" si="7"/>
        <v>-2.0833333333333315E-2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2" ht="17.399999999999999">
      <c r="A16" s="78"/>
      <c r="B16" s="65" t="str">
        <f t="shared" si="9"/>
        <v>jeudi</v>
      </c>
      <c r="C16" s="66">
        <f t="shared" si="10"/>
        <v>44567</v>
      </c>
      <c r="D16" s="300"/>
      <c r="E16" s="300"/>
      <c r="F16" s="300"/>
      <c r="G16" s="300"/>
      <c r="H16" s="160">
        <f t="shared" si="11"/>
        <v>0</v>
      </c>
      <c r="I16" s="67">
        <f t="shared" si="16"/>
        <v>0</v>
      </c>
      <c r="J16" s="301" t="s">
        <v>153</v>
      </c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</v>
      </c>
      <c r="U16" s="71">
        <f t="shared" si="6"/>
        <v>0</v>
      </c>
      <c r="V16" s="36">
        <f t="shared" si="7"/>
        <v>0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1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300"/>
      <c r="E17" s="300"/>
      <c r="F17" s="300"/>
      <c r="G17" s="300"/>
      <c r="H17" s="160">
        <f t="shared" si="11"/>
        <v>0</v>
      </c>
      <c r="I17" s="67">
        <f t="shared" si="16"/>
        <v>0</v>
      </c>
      <c r="J17" s="301" t="s">
        <v>153</v>
      </c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</v>
      </c>
      <c r="U17" s="71">
        <f t="shared" si="6"/>
        <v>0</v>
      </c>
      <c r="V17" s="36">
        <f t="shared" si="7"/>
        <v>0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1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300"/>
      <c r="E18" s="300"/>
      <c r="F18" s="300"/>
      <c r="G18" s="300"/>
      <c r="H18" s="160">
        <f t="shared" si="11"/>
        <v>0</v>
      </c>
      <c r="I18" s="67">
        <f t="shared" si="16"/>
        <v>0</v>
      </c>
      <c r="J18" s="301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300"/>
      <c r="E19" s="300"/>
      <c r="F19" s="300"/>
      <c r="G19" s="300"/>
      <c r="H19" s="160">
        <f t="shared" si="11"/>
        <v>0</v>
      </c>
      <c r="I19" s="67">
        <f t="shared" si="16"/>
        <v>0</v>
      </c>
      <c r="J19" s="301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300"/>
      <c r="E20" s="300"/>
      <c r="F20" s="300"/>
      <c r="G20" s="300"/>
      <c r="H20" s="160">
        <f t="shared" si="11"/>
        <v>0</v>
      </c>
      <c r="I20" s="67">
        <f t="shared" si="16"/>
        <v>0</v>
      </c>
      <c r="J20" s="301" t="s">
        <v>153</v>
      </c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</v>
      </c>
      <c r="U20" s="71">
        <f t="shared" si="6"/>
        <v>0</v>
      </c>
      <c r="V20" s="36">
        <f t="shared" si="7"/>
        <v>0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1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300"/>
      <c r="E21" s="300"/>
      <c r="F21" s="300"/>
      <c r="G21" s="300"/>
      <c r="H21" s="160">
        <f t="shared" si="11"/>
        <v>0</v>
      </c>
      <c r="I21" s="67">
        <f t="shared" si="16"/>
        <v>0</v>
      </c>
      <c r="J21" s="301" t="s">
        <v>153</v>
      </c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</v>
      </c>
      <c r="U21" s="71">
        <f t="shared" si="6"/>
        <v>0</v>
      </c>
      <c r="V21" s="36">
        <f t="shared" si="7"/>
        <v>0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1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300"/>
      <c r="E22" s="300"/>
      <c r="F22" s="300"/>
      <c r="G22" s="300"/>
      <c r="H22" s="160">
        <f t="shared" si="11"/>
        <v>0</v>
      </c>
      <c r="I22" s="67">
        <f t="shared" si="16"/>
        <v>0</v>
      </c>
      <c r="J22" s="301" t="s">
        <v>153</v>
      </c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</v>
      </c>
      <c r="U22" s="71">
        <f t="shared" si="6"/>
        <v>0</v>
      </c>
      <c r="V22" s="36">
        <f t="shared" si="7"/>
        <v>0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1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300"/>
      <c r="E23" s="300"/>
      <c r="F23" s="300"/>
      <c r="G23" s="300"/>
      <c r="H23" s="160">
        <f t="shared" si="11"/>
        <v>0</v>
      </c>
      <c r="I23" s="67">
        <f t="shared" si="16"/>
        <v>0</v>
      </c>
      <c r="J23" s="301" t="s">
        <v>153</v>
      </c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</v>
      </c>
      <c r="U23" s="71">
        <f t="shared" si="6"/>
        <v>0</v>
      </c>
      <c r="V23" s="36">
        <f t="shared" si="7"/>
        <v>0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1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300"/>
      <c r="E24" s="300"/>
      <c r="F24" s="300"/>
      <c r="G24" s="300"/>
      <c r="H24" s="160">
        <f t="shared" si="11"/>
        <v>0</v>
      </c>
      <c r="I24" s="67">
        <f t="shared" si="16"/>
        <v>0</v>
      </c>
      <c r="J24" s="301" t="s">
        <v>153</v>
      </c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</v>
      </c>
      <c r="U24" s="71">
        <f t="shared" si="6"/>
        <v>0</v>
      </c>
      <c r="V24" s="36">
        <f t="shared" si="7"/>
        <v>0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1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300"/>
      <c r="E25" s="300"/>
      <c r="F25" s="300"/>
      <c r="G25" s="300"/>
      <c r="H25" s="160">
        <f t="shared" si="11"/>
        <v>0</v>
      </c>
      <c r="I25" s="67">
        <f t="shared" si="16"/>
        <v>0</v>
      </c>
      <c r="J25" s="301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300"/>
      <c r="E26" s="300"/>
      <c r="F26" s="300"/>
      <c r="G26" s="300"/>
      <c r="H26" s="160">
        <f t="shared" si="11"/>
        <v>0</v>
      </c>
      <c r="I26" s="67">
        <f t="shared" si="16"/>
        <v>0</v>
      </c>
      <c r="J26" s="301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300"/>
      <c r="E27" s="300"/>
      <c r="F27" s="300"/>
      <c r="G27" s="300"/>
      <c r="H27" s="129">
        <f t="shared" si="11"/>
        <v>0</v>
      </c>
      <c r="I27" s="67">
        <f t="shared" si="16"/>
        <v>0</v>
      </c>
      <c r="J27" s="301" t="s">
        <v>153</v>
      </c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>IF(J27="AT","0:00",IF(J27="JF","0:00",IF(J27="CP","0:00",IF(J27="MA","0:00",IF(J27="CSS","0:00",IF(J27="ITT","0:00",IF(B27="lundi",AE$5,IF(B27="mardi",AE$6,IF(B27="mercredi",AE$7,IF(B27="jeudi",AE$8,IF(B27="vendredi",AE$9,IF(B27="samedi",AE$10))))))))))))*Q27*S27</f>
        <v>0</v>
      </c>
      <c r="U27" s="71">
        <f>P27-T27</f>
        <v>0</v>
      </c>
      <c r="V27" s="36">
        <f>U27</f>
        <v>0</v>
      </c>
      <c r="X27" s="42"/>
      <c r="Y27" s="76">
        <f>IF(J$6&lt;AB27,0,Y26+1)</f>
        <v>44578</v>
      </c>
      <c r="Z27" s="46"/>
      <c r="AB27" s="161">
        <f t="shared" si="17"/>
        <v>18</v>
      </c>
      <c r="AF27" s="161">
        <f>IF(J27="CP",1,0)</f>
        <v>1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300"/>
      <c r="E28" s="300"/>
      <c r="F28" s="300"/>
      <c r="G28" s="300"/>
      <c r="H28" s="160">
        <f t="shared" si="11"/>
        <v>0</v>
      </c>
      <c r="I28" s="67">
        <f t="shared" si="16"/>
        <v>0</v>
      </c>
      <c r="J28" s="301" t="s">
        <v>153</v>
      </c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</v>
      </c>
      <c r="U28" s="71">
        <f t="shared" si="6"/>
        <v>0</v>
      </c>
      <c r="V28" s="36">
        <f t="shared" si="7"/>
        <v>0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1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300"/>
      <c r="E29" s="300"/>
      <c r="F29" s="300"/>
      <c r="G29" s="300"/>
      <c r="H29" s="160">
        <f t="shared" si="11"/>
        <v>0</v>
      </c>
      <c r="I29" s="67">
        <f t="shared" si="16"/>
        <v>0</v>
      </c>
      <c r="J29" s="301" t="s">
        <v>153</v>
      </c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</v>
      </c>
      <c r="U29" s="71">
        <f t="shared" si="6"/>
        <v>0</v>
      </c>
      <c r="V29" s="36">
        <f t="shared" si="7"/>
        <v>0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1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300"/>
      <c r="E30" s="300"/>
      <c r="F30" s="300"/>
      <c r="G30" s="300"/>
      <c r="H30" s="160">
        <f t="shared" si="11"/>
        <v>0</v>
      </c>
      <c r="I30" s="67">
        <f t="shared" si="16"/>
        <v>0</v>
      </c>
      <c r="J30" s="301" t="s">
        <v>153</v>
      </c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</v>
      </c>
      <c r="U30" s="71">
        <f t="shared" si="6"/>
        <v>0</v>
      </c>
      <c r="V30" s="36">
        <f t="shared" si="7"/>
        <v>0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1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300"/>
      <c r="E31" s="300"/>
      <c r="F31" s="300"/>
      <c r="G31" s="300"/>
      <c r="H31" s="160">
        <f t="shared" si="11"/>
        <v>0</v>
      </c>
      <c r="I31" s="67">
        <f t="shared" si="16"/>
        <v>0</v>
      </c>
      <c r="J31" s="301" t="s">
        <v>153</v>
      </c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</v>
      </c>
      <c r="U31" s="71">
        <f t="shared" si="6"/>
        <v>0</v>
      </c>
      <c r="V31" s="36">
        <f t="shared" si="7"/>
        <v>0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1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300"/>
      <c r="E32" s="300"/>
      <c r="F32" s="300"/>
      <c r="G32" s="300"/>
      <c r="H32" s="160">
        <f t="shared" si="11"/>
        <v>0</v>
      </c>
      <c r="I32" s="67">
        <f t="shared" si="16"/>
        <v>0</v>
      </c>
      <c r="J32" s="301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300"/>
      <c r="E33" s="300"/>
      <c r="F33" s="300"/>
      <c r="G33" s="300"/>
      <c r="H33" s="160">
        <f t="shared" si="11"/>
        <v>0</v>
      </c>
      <c r="I33" s="67">
        <f t="shared" si="16"/>
        <v>0</v>
      </c>
      <c r="J33" s="301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300">
        <v>0.35416666666666663</v>
      </c>
      <c r="E34" s="300">
        <v>0.5</v>
      </c>
      <c r="F34" s="300">
        <v>0.52083333333333337</v>
      </c>
      <c r="G34" s="300">
        <v>0.70833333333333337</v>
      </c>
      <c r="H34" s="160">
        <f t="shared" si="11"/>
        <v>0.33333333333333337</v>
      </c>
      <c r="I34" s="67">
        <f t="shared" si="16"/>
        <v>8</v>
      </c>
      <c r="J34" s="301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0.33333333333333337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0</v>
      </c>
      <c r="V34" s="36">
        <f t="shared" si="7"/>
        <v>0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300">
        <v>0.35416666666666663</v>
      </c>
      <c r="E35" s="300">
        <v>0.5</v>
      </c>
      <c r="F35" s="300">
        <v>0.52083333333333337</v>
      </c>
      <c r="G35" s="300">
        <v>0.6875</v>
      </c>
      <c r="H35" s="160">
        <f t="shared" si="11"/>
        <v>0.3125</v>
      </c>
      <c r="I35" s="67">
        <f t="shared" si="16"/>
        <v>7.5</v>
      </c>
      <c r="J35" s="301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0.3125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-2.0833333333333315E-2</v>
      </c>
      <c r="V35" s="36">
        <f t="shared" si="7"/>
        <v>-2.0833333333333315E-2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300">
        <v>0.35416666666666663</v>
      </c>
      <c r="E36" s="300">
        <v>0.5</v>
      </c>
      <c r="F36" s="300">
        <v>0.52083333333333337</v>
      </c>
      <c r="G36" s="300">
        <v>0.6875</v>
      </c>
      <c r="H36" s="160">
        <f t="shared" si="11"/>
        <v>0.3125</v>
      </c>
      <c r="I36" s="67">
        <f t="shared" si="16"/>
        <v>7.5</v>
      </c>
      <c r="J36" s="301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0.3125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0.33333333333333331</v>
      </c>
      <c r="U36" s="71">
        <f t="shared" si="6"/>
        <v>-2.0833333333333315E-2</v>
      </c>
      <c r="V36" s="36">
        <f t="shared" si="7"/>
        <v>-2.0833333333333315E-2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300">
        <v>0.35416666666666663</v>
      </c>
      <c r="E37" s="300">
        <v>0.5</v>
      </c>
      <c r="F37" s="300">
        <v>0.52083333333333337</v>
      </c>
      <c r="G37" s="300">
        <v>0.6875</v>
      </c>
      <c r="H37" s="160">
        <f t="shared" si="11"/>
        <v>0.3125</v>
      </c>
      <c r="I37" s="67">
        <f t="shared" si="16"/>
        <v>7.5</v>
      </c>
      <c r="J37" s="301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0.3125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-2.0833333333333315E-2</v>
      </c>
      <c r="V37" s="36">
        <f t="shared" si="7"/>
        <v>-2.0833333333333315E-2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300"/>
      <c r="E38" s="300"/>
      <c r="F38" s="300"/>
      <c r="G38" s="300"/>
      <c r="H38" s="160">
        <f t="shared" si="11"/>
        <v>0</v>
      </c>
      <c r="I38" s="67">
        <f t="shared" si="16"/>
        <v>0</v>
      </c>
      <c r="J38" s="301" t="s">
        <v>168</v>
      </c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</v>
      </c>
      <c r="U38" s="71">
        <f t="shared" si="6"/>
        <v>0</v>
      </c>
      <c r="V38" s="36">
        <f t="shared" si="7"/>
        <v>0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300"/>
      <c r="E39" s="300"/>
      <c r="F39" s="300"/>
      <c r="G39" s="300"/>
      <c r="H39" s="160">
        <f t="shared" si="11"/>
        <v>0</v>
      </c>
      <c r="I39" s="67">
        <f t="shared" si="16"/>
        <v>0</v>
      </c>
      <c r="J39" s="301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300"/>
      <c r="E40" s="300"/>
      <c r="F40" s="300"/>
      <c r="G40" s="300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300">
        <v>0.35416666666666663</v>
      </c>
      <c r="E41" s="300">
        <v>0.5</v>
      </c>
      <c r="F41" s="300">
        <v>0.52083333333333337</v>
      </c>
      <c r="G41" s="300">
        <v>0.70833333333333337</v>
      </c>
      <c r="H41" s="160">
        <f t="shared" si="11"/>
        <v>0.33333333333333337</v>
      </c>
      <c r="I41" s="67">
        <f t="shared" si="16"/>
        <v>8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0.33333333333333337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0</v>
      </c>
      <c r="V41" s="81">
        <f t="shared" si="7"/>
        <v>0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2.541666666666667</v>
      </c>
      <c r="Q42" s="87"/>
      <c r="R42" s="87"/>
      <c r="S42" s="87"/>
      <c r="T42" s="86">
        <f>SUM(T11:T41)</f>
        <v>2.6666666666666665</v>
      </c>
      <c r="U42" s="88">
        <f>SUM(U11:U41)</f>
        <v>-0.12499999999999989</v>
      </c>
      <c r="V42" s="89">
        <f>SUM(V11:V41)</f>
        <v>-0.12499999999999989</v>
      </c>
      <c r="AF42" s="161">
        <f>SUM(AF11:AF41)</f>
        <v>12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61</v>
      </c>
      <c r="I43" s="96">
        <f>SUM(I11:I41)</f>
        <v>61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2.541666666666667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/>
      <c r="H47" s="114">
        <f>-G47</f>
        <v>0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-0.12499999999999989</v>
      </c>
      <c r="H48" s="114">
        <f>-G48</f>
        <v>0.12499999999999989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>
        <f>G47+G48</f>
        <v>-0.12499999999999989</v>
      </c>
      <c r="H50" s="114">
        <f>-G50</f>
        <v>0.12499999999999989</v>
      </c>
    </row>
    <row r="51" spans="1:22" ht="18" customHeight="1" thickBot="1"/>
    <row r="52" spans="1:22" ht="18.75" hidden="1" customHeight="1" thickBot="1">
      <c r="B52" s="395" t="s">
        <v>141</v>
      </c>
      <c r="C52" s="118" t="s">
        <v>142</v>
      </c>
      <c r="D52" s="119"/>
      <c r="E52" s="119"/>
      <c r="F52" s="120">
        <v>20</v>
      </c>
      <c r="G52" s="121" t="s">
        <v>143</v>
      </c>
    </row>
    <row r="53" spans="1:22" ht="18.75" customHeight="1" thickBot="1">
      <c r="B53" s="396"/>
      <c r="C53" s="118" t="s">
        <v>144</v>
      </c>
      <c r="D53" s="119"/>
      <c r="E53" s="119"/>
      <c r="F53" s="120">
        <v>20</v>
      </c>
      <c r="G53" s="121" t="s">
        <v>143</v>
      </c>
      <c r="H53" s="121" t="s">
        <v>143</v>
      </c>
    </row>
    <row r="54" spans="1:22" ht="18.75" customHeight="1" thickBot="1">
      <c r="B54" s="396"/>
      <c r="C54" s="118" t="s">
        <v>145</v>
      </c>
      <c r="D54" s="119"/>
      <c r="E54" s="119"/>
      <c r="F54" s="120">
        <f>+AF42</f>
        <v>12</v>
      </c>
      <c r="G54" s="121" t="s">
        <v>143</v>
      </c>
      <c r="H54" s="121" t="s">
        <v>143</v>
      </c>
    </row>
    <row r="55" spans="1:22" ht="18.75" customHeight="1" thickBot="1">
      <c r="B55" s="396"/>
      <c r="C55" s="118" t="s">
        <v>146</v>
      </c>
      <c r="D55" s="119"/>
      <c r="E55" s="119"/>
      <c r="F55" s="120">
        <f>+F54</f>
        <v>12</v>
      </c>
      <c r="G55" s="121" t="s">
        <v>143</v>
      </c>
      <c r="H55" s="121" t="s">
        <v>143</v>
      </c>
    </row>
    <row r="56" spans="1:22" ht="18.75" customHeight="1" thickBot="1">
      <c r="B56" s="397"/>
      <c r="C56" s="118" t="s">
        <v>147</v>
      </c>
      <c r="D56" s="122"/>
      <c r="E56" s="122"/>
      <c r="F56" s="123">
        <f>F53-F55</f>
        <v>8</v>
      </c>
      <c r="G56" s="124" t="s">
        <v>143</v>
      </c>
      <c r="H56" s="121" t="s">
        <v>143</v>
      </c>
      <c r="V56" s="124" t="s">
        <v>143</v>
      </c>
    </row>
    <row r="57" spans="1:22" ht="16.5" customHeight="1"/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6ADE5BAD-D922-4821-83F0-715EB5DA0096}">
      <formula1>"JF,CP,MA,AT,CSS,ITT"</formula1>
    </dataValidation>
  </dataValidations>
  <hyperlinks>
    <hyperlink ref="P1:P2" location="'RECAP '!A1" display="Retour recap" xr:uid="{17D92559-10CD-4121-9BF7-1E1CA8F017D0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D5C5A-28A0-4B29-9524-FC9D8E7DC346}">
  <dimension ref="A1:AF57"/>
  <sheetViews>
    <sheetView zoomScaleNormal="100" workbookViewId="0">
      <pane xSplit="1" ySplit="10" topLeftCell="B20" activePane="bottomRight" state="frozen"/>
      <selection sqref="A1:B1"/>
      <selection pane="topRight" sqref="A1:B1"/>
      <selection pane="bottomLeft" sqref="A1:B1"/>
      <selection pane="bottomRight" activeCell="P1" sqref="P1:P2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33" width="0" style="161" hidden="1" customWidth="1"/>
    <col min="34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178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116</v>
      </c>
      <c r="U5" s="36"/>
      <c r="V5" s="36"/>
      <c r="W5" s="36"/>
      <c r="AD5" s="152" t="s">
        <v>117</v>
      </c>
      <c r="AE5" s="42">
        <v>0.33333333333333331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0.33333333333333331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0.33333333333333331</v>
      </c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0.25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305"/>
      <c r="E11" s="305"/>
      <c r="F11" s="305"/>
      <c r="G11" s="305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2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305"/>
      <c r="E12" s="305"/>
      <c r="F12" s="305"/>
      <c r="G12" s="305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2" ht="17.399999999999999">
      <c r="A13" s="77"/>
      <c r="B13" s="65" t="str">
        <f t="shared" si="9"/>
        <v>lundi</v>
      </c>
      <c r="C13" s="66">
        <f t="shared" si="10"/>
        <v>44564</v>
      </c>
      <c r="D13" s="305">
        <v>0.3125</v>
      </c>
      <c r="E13" s="305">
        <v>0.5</v>
      </c>
      <c r="F13" s="305">
        <v>0.52083333333333337</v>
      </c>
      <c r="G13" s="305">
        <v>0.66666666666666663</v>
      </c>
      <c r="H13" s="160">
        <f t="shared" si="11"/>
        <v>0.33333333333333326</v>
      </c>
      <c r="I13" s="67">
        <f t="shared" ref="I13:I42" si="16">H13*24</f>
        <v>7.9999999999999982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0.33333333333333326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0</v>
      </c>
      <c r="V13" s="36">
        <f t="shared" si="7"/>
        <v>0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2" ht="17.399999999999999">
      <c r="A14" s="75"/>
      <c r="B14" s="65" t="str">
        <f t="shared" si="9"/>
        <v>mardi</v>
      </c>
      <c r="C14" s="66">
        <f t="shared" si="10"/>
        <v>44565</v>
      </c>
      <c r="D14" s="305">
        <v>0.3125</v>
      </c>
      <c r="E14" s="305">
        <v>0.5</v>
      </c>
      <c r="F14" s="305">
        <v>0.52083333333333337</v>
      </c>
      <c r="G14" s="305">
        <v>0.66666666666666663</v>
      </c>
      <c r="H14" s="160">
        <f t="shared" si="11"/>
        <v>0.33333333333333326</v>
      </c>
      <c r="I14" s="67">
        <f t="shared" si="16"/>
        <v>7.9999999999999982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0.33333333333333326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0</v>
      </c>
      <c r="V14" s="36">
        <f t="shared" si="7"/>
        <v>0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2" ht="17.399999999999999">
      <c r="A15" s="75"/>
      <c r="B15" s="65" t="str">
        <f t="shared" si="9"/>
        <v>mercredi</v>
      </c>
      <c r="C15" s="66">
        <f t="shared" si="10"/>
        <v>44566</v>
      </c>
      <c r="D15" s="305">
        <v>0.3125</v>
      </c>
      <c r="E15" s="305">
        <v>0.5</v>
      </c>
      <c r="F15" s="305">
        <v>0.52083333333333337</v>
      </c>
      <c r="G15" s="305">
        <v>0.66666666666666663</v>
      </c>
      <c r="H15" s="160">
        <f t="shared" si="11"/>
        <v>0.33333333333333326</v>
      </c>
      <c r="I15" s="67">
        <f t="shared" si="16"/>
        <v>7.9999999999999982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0.33333333333333326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0.33333333333333331</v>
      </c>
      <c r="U15" s="71">
        <f t="shared" si="6"/>
        <v>0</v>
      </c>
      <c r="V15" s="36">
        <f t="shared" si="7"/>
        <v>0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2" ht="17.399999999999999">
      <c r="A16" s="78"/>
      <c r="B16" s="65" t="str">
        <f t="shared" si="9"/>
        <v>jeudi</v>
      </c>
      <c r="C16" s="66">
        <f t="shared" si="10"/>
        <v>44567</v>
      </c>
      <c r="D16" s="305">
        <v>0.3125</v>
      </c>
      <c r="E16" s="305">
        <v>0.5</v>
      </c>
      <c r="F16" s="305">
        <v>0.52083333333333337</v>
      </c>
      <c r="G16" s="305">
        <v>0.66666666666666663</v>
      </c>
      <c r="H16" s="160">
        <f t="shared" si="11"/>
        <v>0.33333333333333326</v>
      </c>
      <c r="I16" s="67">
        <f t="shared" si="16"/>
        <v>7.9999999999999982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0.33333333333333326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0</v>
      </c>
      <c r="V16" s="36">
        <f t="shared" si="7"/>
        <v>0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305">
        <v>0.3125</v>
      </c>
      <c r="E17" s="305">
        <v>0.5</v>
      </c>
      <c r="F17" s="305">
        <v>0.52083333333333337</v>
      </c>
      <c r="G17" s="305">
        <v>0.66666666666666663</v>
      </c>
      <c r="H17" s="160">
        <f t="shared" si="11"/>
        <v>0.33333333333333326</v>
      </c>
      <c r="I17" s="67">
        <f t="shared" si="16"/>
        <v>7.9999999999999982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0.33333333333333326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0.25</v>
      </c>
      <c r="U17" s="71">
        <f t="shared" si="6"/>
        <v>8.3333333333333259E-2</v>
      </c>
      <c r="V17" s="36">
        <f t="shared" si="7"/>
        <v>8.3333333333333259E-2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305"/>
      <c r="E18" s="305"/>
      <c r="F18" s="305"/>
      <c r="G18" s="305"/>
      <c r="H18" s="160">
        <f t="shared" si="11"/>
        <v>0</v>
      </c>
      <c r="I18" s="67">
        <f t="shared" si="16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305"/>
      <c r="E19" s="305"/>
      <c r="F19" s="305"/>
      <c r="G19" s="305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305">
        <v>0.3125</v>
      </c>
      <c r="E20" s="305">
        <v>0.5</v>
      </c>
      <c r="F20" s="305">
        <v>0.52083333333333337</v>
      </c>
      <c r="G20" s="305">
        <v>0.66666666666666663</v>
      </c>
      <c r="H20" s="160">
        <f t="shared" si="11"/>
        <v>0.33333333333333326</v>
      </c>
      <c r="I20" s="67">
        <f t="shared" si="16"/>
        <v>7.9999999999999982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0.33333333333333326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0</v>
      </c>
      <c r="V20" s="36">
        <f t="shared" si="7"/>
        <v>0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305">
        <v>0.33333333333333331</v>
      </c>
      <c r="E21" s="305">
        <v>0.5</v>
      </c>
      <c r="F21" s="305">
        <v>0.52083333333333337</v>
      </c>
      <c r="G21" s="305">
        <v>0.66666666666666663</v>
      </c>
      <c r="H21" s="160">
        <f t="shared" si="11"/>
        <v>0.31249999999999994</v>
      </c>
      <c r="I21" s="67">
        <f t="shared" si="16"/>
        <v>7.4999999999999982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0.31249999999999994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-2.083333333333337E-2</v>
      </c>
      <c r="V21" s="36">
        <f t="shared" si="7"/>
        <v>-2.083333333333337E-2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305">
        <v>0.3125</v>
      </c>
      <c r="E22" s="305">
        <v>0.5</v>
      </c>
      <c r="F22" s="305">
        <v>0.52083333333333337</v>
      </c>
      <c r="G22" s="305">
        <v>0.66666666666666663</v>
      </c>
      <c r="H22" s="160">
        <f t="shared" si="11"/>
        <v>0.33333333333333326</v>
      </c>
      <c r="I22" s="67">
        <f t="shared" si="16"/>
        <v>7.9999999999999982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0.33333333333333326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0.33333333333333331</v>
      </c>
      <c r="U22" s="71">
        <f t="shared" si="6"/>
        <v>0</v>
      </c>
      <c r="V22" s="36">
        <f t="shared" si="7"/>
        <v>0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305">
        <v>0.3125</v>
      </c>
      <c r="E23" s="305">
        <v>0.5</v>
      </c>
      <c r="F23" s="305">
        <v>0.52083333333333337</v>
      </c>
      <c r="G23" s="305">
        <v>0.66666666666666663</v>
      </c>
      <c r="H23" s="160">
        <f t="shared" si="11"/>
        <v>0.33333333333333326</v>
      </c>
      <c r="I23" s="67">
        <f t="shared" si="16"/>
        <v>7.9999999999999982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0.33333333333333326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0</v>
      </c>
      <c r="V23" s="36">
        <f t="shared" si="7"/>
        <v>0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305">
        <v>0.3125</v>
      </c>
      <c r="E24" s="305">
        <v>0.5</v>
      </c>
      <c r="F24" s="305">
        <v>0.52083333333333337</v>
      </c>
      <c r="G24" s="305">
        <v>0.66666666666666663</v>
      </c>
      <c r="H24" s="160">
        <f t="shared" si="11"/>
        <v>0.33333333333333326</v>
      </c>
      <c r="I24" s="67">
        <f t="shared" si="16"/>
        <v>7.9999999999999982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0.33333333333333326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0.25</v>
      </c>
      <c r="U24" s="71">
        <f t="shared" si="6"/>
        <v>8.3333333333333259E-2</v>
      </c>
      <c r="V24" s="36">
        <f t="shared" si="7"/>
        <v>8.3333333333333259E-2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305"/>
      <c r="E25" s="305"/>
      <c r="F25" s="305"/>
      <c r="G25" s="305"/>
      <c r="H25" s="160">
        <f t="shared" si="11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305"/>
      <c r="E26" s="305"/>
      <c r="F26" s="305"/>
      <c r="G26" s="305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305">
        <v>0.3125</v>
      </c>
      <c r="E27" s="305">
        <v>0.5</v>
      </c>
      <c r="F27" s="305">
        <v>0.52083333333333337</v>
      </c>
      <c r="G27" s="305">
        <v>0.66666666666666663</v>
      </c>
      <c r="H27" s="160">
        <f t="shared" si="11"/>
        <v>0.33333333333333326</v>
      </c>
      <c r="I27" s="67">
        <f t="shared" si="16"/>
        <v>7.9999999999999982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0.33333333333333326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>IF(J27="AT","0:00",IF(J27="JF","0:00",IF(J27="CP","0:00",IF(J27="MA","0:00",IF(J27="CSS","0:00",IF(J27="ITT","0:00",IF(B27="lundi",AE$5,IF(B27="mardi",AE$6,IF(B27="mercredi",AE$7,IF(B27="jeudi",AE$8,IF(B27="vendredi",AE$9,IF(B27="samedi",AE$10))))))))))))*Q27*S27</f>
        <v>0.33333333333333331</v>
      </c>
      <c r="U27" s="71">
        <f>P27-T27</f>
        <v>0</v>
      </c>
      <c r="V27" s="36">
        <f>U27</f>
        <v>0</v>
      </c>
      <c r="X27" s="42"/>
      <c r="Y27" s="76">
        <f>IF(J$6&lt;AB27,0,Y26+1)</f>
        <v>44578</v>
      </c>
      <c r="Z27" s="46"/>
      <c r="AB27" s="161">
        <f t="shared" si="17"/>
        <v>18</v>
      </c>
      <c r="AF27" s="161">
        <f>IF(J27="CP",1,0)</f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305"/>
      <c r="E28" s="305"/>
      <c r="F28" s="305"/>
      <c r="G28" s="305"/>
      <c r="H28" s="160">
        <f t="shared" si="11"/>
        <v>0</v>
      </c>
      <c r="I28" s="67">
        <f t="shared" si="16"/>
        <v>0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0.33333333333333331</v>
      </c>
      <c r="U28" s="71">
        <f t="shared" si="6"/>
        <v>-0.33333333333333331</v>
      </c>
      <c r="V28" s="36">
        <f t="shared" si="7"/>
        <v>-0.33333333333333331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305"/>
      <c r="E29" s="305"/>
      <c r="F29" s="305"/>
      <c r="G29" s="305"/>
      <c r="H29" s="160">
        <f t="shared" si="11"/>
        <v>0</v>
      </c>
      <c r="I29" s="67">
        <f t="shared" si="16"/>
        <v>0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0.33333333333333331</v>
      </c>
      <c r="U29" s="71">
        <f t="shared" si="6"/>
        <v>-0.33333333333333331</v>
      </c>
      <c r="V29" s="36">
        <f t="shared" si="7"/>
        <v>-0.33333333333333331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305"/>
      <c r="E30" s="305"/>
      <c r="F30" s="305"/>
      <c r="G30" s="305"/>
      <c r="H30" s="160">
        <f t="shared" si="11"/>
        <v>0</v>
      </c>
      <c r="I30" s="67">
        <f t="shared" si="16"/>
        <v>0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-0.33333333333333331</v>
      </c>
      <c r="V30" s="36">
        <f t="shared" si="7"/>
        <v>-0.33333333333333331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305">
        <v>0.3125</v>
      </c>
      <c r="E31" s="305">
        <v>0.5</v>
      </c>
      <c r="F31" s="305">
        <v>0.52083333333333337</v>
      </c>
      <c r="G31" s="305">
        <v>0.66666666666666663</v>
      </c>
      <c r="H31" s="160">
        <f t="shared" si="11"/>
        <v>0.33333333333333326</v>
      </c>
      <c r="I31" s="67">
        <f t="shared" si="16"/>
        <v>7.9999999999999982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0.33333333333333326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0.25</v>
      </c>
      <c r="U31" s="71">
        <f t="shared" si="6"/>
        <v>8.3333333333333259E-2</v>
      </c>
      <c r="V31" s="36">
        <f t="shared" si="7"/>
        <v>8.3333333333333259E-2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305"/>
      <c r="E32" s="305"/>
      <c r="F32" s="305"/>
      <c r="G32" s="305"/>
      <c r="H32" s="160">
        <f t="shared" si="11"/>
        <v>0</v>
      </c>
      <c r="I32" s="67">
        <f t="shared" si="16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305"/>
      <c r="E33" s="305"/>
      <c r="F33" s="305"/>
      <c r="G33" s="305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305">
        <v>0.25</v>
      </c>
      <c r="E34" s="305">
        <v>0.5</v>
      </c>
      <c r="F34" s="305">
        <v>0.52083333333333337</v>
      </c>
      <c r="G34" s="305">
        <v>0.60416666666666663</v>
      </c>
      <c r="H34" s="160">
        <f t="shared" si="11"/>
        <v>0.33333333333333326</v>
      </c>
      <c r="I34" s="67">
        <f t="shared" si="16"/>
        <v>7.9999999999999982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0.33333333333333326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0</v>
      </c>
      <c r="V34" s="36">
        <f t="shared" si="7"/>
        <v>0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305">
        <v>0.25</v>
      </c>
      <c r="E35" s="305">
        <v>0.5</v>
      </c>
      <c r="F35" s="305">
        <v>0.52083333333333337</v>
      </c>
      <c r="G35" s="305">
        <v>0.60416666666666663</v>
      </c>
      <c r="H35" s="160">
        <f t="shared" si="11"/>
        <v>0.33333333333333326</v>
      </c>
      <c r="I35" s="67">
        <f t="shared" si="16"/>
        <v>7.9999999999999982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0.33333333333333326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0</v>
      </c>
      <c r="V35" s="36">
        <f t="shared" si="7"/>
        <v>0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305">
        <v>0.41666666666666669</v>
      </c>
      <c r="E36" s="305">
        <v>0.5</v>
      </c>
      <c r="F36" s="305">
        <v>0.52083333333333337</v>
      </c>
      <c r="G36" s="305">
        <v>0.66666666666666663</v>
      </c>
      <c r="H36" s="160">
        <f t="shared" si="11"/>
        <v>0.22916666666666657</v>
      </c>
      <c r="I36" s="67">
        <f t="shared" si="16"/>
        <v>5.4999999999999982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0.22916666666666657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0.33333333333333331</v>
      </c>
      <c r="U36" s="71">
        <f t="shared" si="6"/>
        <v>-0.10416666666666674</v>
      </c>
      <c r="V36" s="36">
        <f t="shared" si="7"/>
        <v>-0.10416666666666674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305">
        <v>0.3125</v>
      </c>
      <c r="E37" s="305">
        <v>0.5</v>
      </c>
      <c r="F37" s="305">
        <v>0.52083333333333337</v>
      </c>
      <c r="G37" s="305">
        <v>0.66666666666666663</v>
      </c>
      <c r="H37" s="160">
        <f t="shared" si="11"/>
        <v>0.33333333333333326</v>
      </c>
      <c r="I37" s="67">
        <f t="shared" si="16"/>
        <v>7.9999999999999982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0.33333333333333326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0</v>
      </c>
      <c r="V37" s="36">
        <f t="shared" si="7"/>
        <v>0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305">
        <v>0.29166666666666669</v>
      </c>
      <c r="E38" s="305">
        <v>0.5</v>
      </c>
      <c r="F38" s="305">
        <v>0.52083333333333337</v>
      </c>
      <c r="G38" s="305">
        <v>0.66666666666666663</v>
      </c>
      <c r="H38" s="160">
        <f t="shared" si="11"/>
        <v>0.35416666666666657</v>
      </c>
      <c r="I38" s="67">
        <f t="shared" si="16"/>
        <v>8.4999999999999982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0.35416666666666657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0.25</v>
      </c>
      <c r="U38" s="71">
        <f t="shared" si="6"/>
        <v>0.10416666666666657</v>
      </c>
      <c r="V38" s="36">
        <f t="shared" si="7"/>
        <v>0.10416666666666657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305"/>
      <c r="E39" s="305"/>
      <c r="F39" s="305"/>
      <c r="G39" s="305"/>
      <c r="H39" s="160">
        <f t="shared" si="11"/>
        <v>0</v>
      </c>
      <c r="I39" s="67">
        <f t="shared" si="16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305"/>
      <c r="E40" s="305"/>
      <c r="F40" s="305"/>
      <c r="G40" s="305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305">
        <v>0.3125</v>
      </c>
      <c r="E41" s="305">
        <v>0.5</v>
      </c>
      <c r="F41" s="305">
        <v>0.52083333333333337</v>
      </c>
      <c r="G41" s="305">
        <v>0.66666666666666663</v>
      </c>
      <c r="H41" s="160">
        <f t="shared" si="11"/>
        <v>0.33333333333333326</v>
      </c>
      <c r="I41" s="67">
        <f t="shared" si="16"/>
        <v>7.9999999999999982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0.33333333333333326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0</v>
      </c>
      <c r="V41" s="81">
        <f t="shared" si="7"/>
        <v>0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5.8958333333333313</v>
      </c>
      <c r="Q42" s="87"/>
      <c r="R42" s="87"/>
      <c r="S42" s="87"/>
      <c r="T42" s="86">
        <f>SUM(T11:T41)</f>
        <v>6.6666666666666652</v>
      </c>
      <c r="U42" s="88">
        <f>SUM(U11:U41)</f>
        <v>-0.7708333333333337</v>
      </c>
      <c r="V42" s="89">
        <f>SUM(V11:V41)</f>
        <v>-0.7708333333333337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141.49999999999997</v>
      </c>
      <c r="I43" s="96">
        <f>SUM(I11:I41)</f>
        <v>141.49999999999997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K44" s="46"/>
      <c r="L44" s="46"/>
      <c r="M44" s="46"/>
      <c r="N44" s="46"/>
      <c r="P44" s="86">
        <f>SUM(P42:P43)</f>
        <v>5.8958333333333313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>
        <v>1.177083333333335</v>
      </c>
      <c r="H47" s="114">
        <f>-G47</f>
        <v>-1.177083333333335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-0.7708333333333337</v>
      </c>
      <c r="H48" s="114">
        <f>-G48</f>
        <v>0.7708333333333337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>
        <f>G47+G48</f>
        <v>0.40625000000000133</v>
      </c>
      <c r="H50" s="114">
        <f>-G50</f>
        <v>-0.40625000000000133</v>
      </c>
    </row>
    <row r="51" spans="1:22" ht="18" customHeight="1" thickBot="1"/>
    <row r="52" spans="1:22" ht="18.75" hidden="1" customHeight="1" thickBot="1">
      <c r="B52" s="395" t="s">
        <v>141</v>
      </c>
      <c r="C52" s="118" t="s">
        <v>142</v>
      </c>
      <c r="D52" s="119"/>
      <c r="E52" s="119"/>
      <c r="F52" s="120">
        <v>20</v>
      </c>
      <c r="G52" s="121" t="s">
        <v>143</v>
      </c>
    </row>
    <row r="53" spans="1:22" ht="18.75" customHeight="1" thickBot="1">
      <c r="B53" s="396"/>
      <c r="C53" s="118" t="s">
        <v>144</v>
      </c>
      <c r="D53" s="119"/>
      <c r="E53" s="119"/>
      <c r="F53" s="120">
        <v>20</v>
      </c>
      <c r="G53" s="121" t="s">
        <v>143</v>
      </c>
      <c r="H53" s="121" t="s">
        <v>143</v>
      </c>
    </row>
    <row r="54" spans="1:22" ht="18.75" customHeight="1" thickBot="1">
      <c r="B54" s="396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8.75" customHeight="1" thickBot="1">
      <c r="B55" s="396"/>
      <c r="C55" s="118" t="s">
        <v>146</v>
      </c>
      <c r="D55" s="119"/>
      <c r="E55" s="119"/>
      <c r="F55" s="120">
        <f>+F54</f>
        <v>0</v>
      </c>
      <c r="G55" s="121" t="s">
        <v>143</v>
      </c>
      <c r="H55" s="121" t="s">
        <v>143</v>
      </c>
    </row>
    <row r="56" spans="1:22" ht="18.75" customHeight="1" thickBot="1">
      <c r="B56" s="397"/>
      <c r="C56" s="118" t="s">
        <v>147</v>
      </c>
      <c r="D56" s="122"/>
      <c r="E56" s="122"/>
      <c r="F56" s="123">
        <f>F53-F55</f>
        <v>20</v>
      </c>
      <c r="G56" s="124" t="s">
        <v>143</v>
      </c>
      <c r="H56" s="121" t="s">
        <v>143</v>
      </c>
      <c r="V56" s="124" t="s">
        <v>143</v>
      </c>
    </row>
    <row r="57" spans="1:22" ht="16.5" customHeight="1"/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59DBA1E9-33DF-43EE-BC79-B5F2FDC719AA}">
      <formula1>"JF,CP,MA,AT,CSS,ITT"</formula1>
    </dataValidation>
  </dataValidations>
  <hyperlinks>
    <hyperlink ref="P1:P2" location="'RECAP '!A1" display="Retour recap" xr:uid="{6D8D2CB0-2C44-4259-A118-04EC7F4B1B8C}"/>
  </hyperlinks>
  <pageMargins left="0.15748031496062992" right="0.15748031496062992" top="0.74803149606299213" bottom="0.51181102362204722" header="0.51181102362204722" footer="0.51181102362204722"/>
  <pageSetup paperSize="9" scale="55" orientation="portrait" horizontalDpi="4294967295" verticalDpi="4294967295" r:id="rId1"/>
  <headerFooter alignWithMargins="0">
    <oddFooter>&amp;REdition du &amp;D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B48D7-6AE9-4218-84BE-02B0D42F6CEC}">
  <dimension ref="A1:AF56"/>
  <sheetViews>
    <sheetView zoomScaleNormal="100" workbookViewId="0">
      <pane xSplit="1" ySplit="10" topLeftCell="B35" activePane="bottomRight" state="frozen"/>
      <selection sqref="A1:B1"/>
      <selection pane="topRight" sqref="A1:B1"/>
      <selection pane="bottomLeft" sqref="A1:B1"/>
      <selection pane="bottomRight" activeCell="P1" sqref="P1:P2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156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150</v>
      </c>
      <c r="U5" s="36"/>
      <c r="V5" s="36"/>
      <c r="W5" s="36"/>
      <c r="AD5" s="152" t="s">
        <v>117</v>
      </c>
      <c r="AE5" s="54">
        <v>0.33333333333333331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54">
        <v>0.33333333333333331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0.33333333333333331</v>
      </c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54">
        <v>0.25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299"/>
      <c r="E11" s="299"/>
      <c r="F11" s="299"/>
      <c r="G11" s="299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2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299"/>
      <c r="E12" s="299"/>
      <c r="F12" s="299"/>
      <c r="G12" s="299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2" ht="17.399999999999999">
      <c r="A13" s="77"/>
      <c r="B13" s="65" t="str">
        <f t="shared" si="9"/>
        <v>lundi</v>
      </c>
      <c r="C13" s="66">
        <f t="shared" si="10"/>
        <v>44564</v>
      </c>
      <c r="D13" s="299">
        <v>0.375</v>
      </c>
      <c r="E13" s="299">
        <v>0.54166666666666663</v>
      </c>
      <c r="F13" s="299">
        <v>0.58333333333333337</v>
      </c>
      <c r="G13" s="299">
        <v>0.76041666666666663</v>
      </c>
      <c r="H13" s="160">
        <f t="shared" si="11"/>
        <v>0.34374999999999989</v>
      </c>
      <c r="I13" s="67">
        <f t="shared" ref="I13:I42" si="16">H13*24</f>
        <v>8.2499999999999964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0.34374999999999989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1.0416666666666574E-2</v>
      </c>
      <c r="V13" s="36">
        <f t="shared" si="7"/>
        <v>1.0416666666666574E-2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2" ht="17.399999999999999">
      <c r="A14" s="75"/>
      <c r="B14" s="65" t="str">
        <f t="shared" si="9"/>
        <v>mardi</v>
      </c>
      <c r="C14" s="66">
        <f t="shared" si="10"/>
        <v>44565</v>
      </c>
      <c r="D14" s="299">
        <v>0.39583333333333331</v>
      </c>
      <c r="E14" s="299">
        <v>0.54166666666666663</v>
      </c>
      <c r="F14" s="299">
        <v>0.57291666666666663</v>
      </c>
      <c r="G14" s="299">
        <v>0.78125</v>
      </c>
      <c r="H14" s="160">
        <f t="shared" si="11"/>
        <v>0.35416666666666669</v>
      </c>
      <c r="I14" s="67">
        <f t="shared" si="16"/>
        <v>8.5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0.35416666666666669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2.083333333333337E-2</v>
      </c>
      <c r="V14" s="36">
        <f t="shared" si="7"/>
        <v>2.083333333333337E-2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2" ht="17.399999999999999">
      <c r="A15" s="75"/>
      <c r="B15" s="65" t="str">
        <f t="shared" si="9"/>
        <v>mercredi</v>
      </c>
      <c r="C15" s="66">
        <f t="shared" si="10"/>
        <v>44566</v>
      </c>
      <c r="D15" s="299">
        <v>0.36458333333333331</v>
      </c>
      <c r="E15" s="299">
        <v>0.55208333333333337</v>
      </c>
      <c r="F15" s="299">
        <v>0.57291666666666663</v>
      </c>
      <c r="G15" s="299">
        <v>0.6875</v>
      </c>
      <c r="H15" s="160">
        <f t="shared" si="11"/>
        <v>0.30208333333333343</v>
      </c>
      <c r="I15" s="67">
        <f t="shared" si="16"/>
        <v>7.2500000000000018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0.30208333333333343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0.33333333333333331</v>
      </c>
      <c r="U15" s="71">
        <f t="shared" si="6"/>
        <v>-3.1249999999999889E-2</v>
      </c>
      <c r="V15" s="36">
        <f t="shared" si="7"/>
        <v>-3.1249999999999889E-2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2" ht="17.399999999999999">
      <c r="A16" s="78"/>
      <c r="B16" s="65" t="str">
        <f t="shared" si="9"/>
        <v>jeudi</v>
      </c>
      <c r="C16" s="66">
        <f t="shared" si="10"/>
        <v>44567</v>
      </c>
      <c r="D16" s="299"/>
      <c r="E16" s="299"/>
      <c r="F16" s="299"/>
      <c r="G16" s="299"/>
      <c r="H16" s="160">
        <f t="shared" si="11"/>
        <v>0</v>
      </c>
      <c r="I16" s="67">
        <f t="shared" si="16"/>
        <v>0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-0.33333333333333331</v>
      </c>
      <c r="V16" s="36">
        <f t="shared" si="7"/>
        <v>-0.33333333333333331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299">
        <v>0.375</v>
      </c>
      <c r="E17" s="299">
        <v>0.54166666666666663</v>
      </c>
      <c r="F17" s="299">
        <v>0.57291666666666663</v>
      </c>
      <c r="G17" s="299">
        <v>0.75</v>
      </c>
      <c r="H17" s="160">
        <f t="shared" si="11"/>
        <v>0.34375</v>
      </c>
      <c r="I17" s="67">
        <f t="shared" si="16"/>
        <v>8.25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0.34375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0.25</v>
      </c>
      <c r="U17" s="71">
        <f t="shared" si="6"/>
        <v>9.375E-2</v>
      </c>
      <c r="V17" s="36">
        <f t="shared" si="7"/>
        <v>9.375E-2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299"/>
      <c r="E18" s="299"/>
      <c r="F18" s="299"/>
      <c r="G18" s="299"/>
      <c r="H18" s="160">
        <f t="shared" si="11"/>
        <v>0</v>
      </c>
      <c r="I18" s="67">
        <f t="shared" si="16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299"/>
      <c r="E19" s="299"/>
      <c r="F19" s="299"/>
      <c r="G19" s="299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299">
        <v>0.375</v>
      </c>
      <c r="E20" s="299">
        <v>0.54166666666666663</v>
      </c>
      <c r="F20" s="299">
        <v>0.55208333333333337</v>
      </c>
      <c r="G20" s="299">
        <v>0.94791666666666663</v>
      </c>
      <c r="H20" s="160">
        <f t="shared" si="11"/>
        <v>0.56249999999999989</v>
      </c>
      <c r="I20" s="67">
        <f t="shared" si="16"/>
        <v>13.499999999999996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0.56249999999999989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0.22916666666666657</v>
      </c>
      <c r="V20" s="36">
        <f t="shared" si="7"/>
        <v>0.22916666666666657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299">
        <v>0.375</v>
      </c>
      <c r="E21" s="299">
        <v>0.54166666666666663</v>
      </c>
      <c r="F21" s="299">
        <v>0.5625</v>
      </c>
      <c r="G21" s="299">
        <v>0.75</v>
      </c>
      <c r="H21" s="160">
        <f t="shared" si="11"/>
        <v>0.35416666666666663</v>
      </c>
      <c r="I21" s="67">
        <f t="shared" si="16"/>
        <v>8.5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0.35416666666666663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2.0833333333333315E-2</v>
      </c>
      <c r="V21" s="36">
        <f t="shared" si="7"/>
        <v>2.0833333333333315E-2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299">
        <v>0.375</v>
      </c>
      <c r="E22" s="299">
        <v>0.57291666666666663</v>
      </c>
      <c r="F22" s="299">
        <v>0.60416666666666663</v>
      </c>
      <c r="G22" s="299">
        <v>0.75</v>
      </c>
      <c r="H22" s="160">
        <f t="shared" si="11"/>
        <v>0.34375</v>
      </c>
      <c r="I22" s="67">
        <f t="shared" si="16"/>
        <v>8.25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0.34375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0.33333333333333331</v>
      </c>
      <c r="U22" s="71">
        <f t="shared" si="6"/>
        <v>1.0416666666666685E-2</v>
      </c>
      <c r="V22" s="36">
        <f t="shared" si="7"/>
        <v>1.0416666666666685E-2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299"/>
      <c r="E23" s="299"/>
      <c r="F23" s="299"/>
      <c r="G23" s="299"/>
      <c r="H23" s="160">
        <f t="shared" si="11"/>
        <v>0</v>
      </c>
      <c r="I23" s="67">
        <f t="shared" si="16"/>
        <v>0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-0.33333333333333331</v>
      </c>
      <c r="V23" s="36">
        <f t="shared" si="7"/>
        <v>-0.33333333333333331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299">
        <v>0.375</v>
      </c>
      <c r="E24" s="299">
        <v>0.52083333333333337</v>
      </c>
      <c r="F24" s="299">
        <v>0.5625</v>
      </c>
      <c r="G24" s="299">
        <v>0.77083333333333337</v>
      </c>
      <c r="H24" s="160">
        <f t="shared" si="11"/>
        <v>0.35416666666666674</v>
      </c>
      <c r="I24" s="67">
        <f t="shared" si="16"/>
        <v>8.5000000000000018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0.35416666666666674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0.25</v>
      </c>
      <c r="U24" s="71">
        <f t="shared" si="6"/>
        <v>0.10416666666666674</v>
      </c>
      <c r="V24" s="36">
        <f t="shared" si="7"/>
        <v>0.10416666666666674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299"/>
      <c r="E25" s="299"/>
      <c r="F25" s="299"/>
      <c r="G25" s="299"/>
      <c r="H25" s="160">
        <f t="shared" si="11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299"/>
      <c r="E26" s="299"/>
      <c r="F26" s="299"/>
      <c r="G26" s="299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299">
        <v>0.39583333333333331</v>
      </c>
      <c r="E27" s="299">
        <v>0.55208333333333337</v>
      </c>
      <c r="F27" s="299">
        <v>0.58333333333333337</v>
      </c>
      <c r="G27" s="299">
        <v>0.72916666666666663</v>
      </c>
      <c r="H27" s="160">
        <f t="shared" si="11"/>
        <v>0.30208333333333331</v>
      </c>
      <c r="I27" s="67">
        <f t="shared" si="16"/>
        <v>7.25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0.30208333333333331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 t="shared" si="5"/>
        <v>0.33333333333333331</v>
      </c>
      <c r="U27" s="71">
        <f t="shared" si="6"/>
        <v>-3.125E-2</v>
      </c>
      <c r="V27" s="36">
        <f t="shared" si="7"/>
        <v>-3.125E-2</v>
      </c>
      <c r="X27" s="42"/>
      <c r="Y27" s="76">
        <f t="shared" si="15"/>
        <v>44578</v>
      </c>
      <c r="Z27" s="46"/>
      <c r="AB27" s="161">
        <f t="shared" si="17"/>
        <v>18</v>
      </c>
      <c r="AF27" s="161">
        <f t="shared" si="8"/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299">
        <v>0.36458333333333331</v>
      </c>
      <c r="E28" s="299">
        <v>0.53125</v>
      </c>
      <c r="F28" s="299">
        <v>0.55208333333333337</v>
      </c>
      <c r="G28" s="299">
        <v>0.79166666666666663</v>
      </c>
      <c r="H28" s="160">
        <f t="shared" si="11"/>
        <v>0.40624999999999994</v>
      </c>
      <c r="I28" s="67">
        <f t="shared" si="16"/>
        <v>9.7499999999999982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0.40624999999999994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0.33333333333333331</v>
      </c>
      <c r="U28" s="71">
        <f t="shared" si="6"/>
        <v>7.291666666666663E-2</v>
      </c>
      <c r="V28" s="36">
        <f t="shared" si="7"/>
        <v>7.291666666666663E-2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299"/>
      <c r="E29" s="299"/>
      <c r="F29" s="299"/>
      <c r="G29" s="299"/>
      <c r="H29" s="160">
        <f t="shared" si="11"/>
        <v>0</v>
      </c>
      <c r="I29" s="67">
        <f t="shared" si="16"/>
        <v>0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0.33333333333333331</v>
      </c>
      <c r="U29" s="71">
        <f t="shared" si="6"/>
        <v>-0.33333333333333331</v>
      </c>
      <c r="V29" s="36">
        <f t="shared" si="7"/>
        <v>-0.33333333333333331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299">
        <v>0.375</v>
      </c>
      <c r="E30" s="299">
        <v>0.51041666666666663</v>
      </c>
      <c r="F30" s="299">
        <v>0.5625</v>
      </c>
      <c r="G30" s="299">
        <v>0.75</v>
      </c>
      <c r="H30" s="160">
        <f t="shared" si="11"/>
        <v>0.32291666666666663</v>
      </c>
      <c r="I30" s="67">
        <f t="shared" si="16"/>
        <v>7.7499999999999991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0.32291666666666663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-1.0416666666666685E-2</v>
      </c>
      <c r="V30" s="36">
        <f t="shared" si="7"/>
        <v>-1.0416666666666685E-2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299">
        <v>0.375</v>
      </c>
      <c r="E31" s="299">
        <v>0.57291666666666663</v>
      </c>
      <c r="F31" s="299">
        <v>0.60416666666666663</v>
      </c>
      <c r="G31" s="299">
        <v>0.76041666666666663</v>
      </c>
      <c r="H31" s="160">
        <f t="shared" si="11"/>
        <v>0.35416666666666663</v>
      </c>
      <c r="I31" s="67">
        <f t="shared" si="16"/>
        <v>8.5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0.35416666666666663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0.25</v>
      </c>
      <c r="U31" s="71">
        <f t="shared" si="6"/>
        <v>0.10416666666666663</v>
      </c>
      <c r="V31" s="36">
        <f t="shared" si="7"/>
        <v>0.10416666666666663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299"/>
      <c r="E32" s="299"/>
      <c r="F32" s="299"/>
      <c r="G32" s="299"/>
      <c r="H32" s="160">
        <f t="shared" si="11"/>
        <v>0</v>
      </c>
      <c r="I32" s="67">
        <f t="shared" si="16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299"/>
      <c r="E33" s="299"/>
      <c r="F33" s="299"/>
      <c r="G33" s="299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299">
        <v>0.38541666666666669</v>
      </c>
      <c r="E34" s="299">
        <v>0.5625</v>
      </c>
      <c r="F34" s="299">
        <v>0.59375</v>
      </c>
      <c r="G34" s="299">
        <v>0.76041666666666663</v>
      </c>
      <c r="H34" s="160">
        <f t="shared" si="11"/>
        <v>0.34374999999999994</v>
      </c>
      <c r="I34" s="67">
        <f t="shared" si="16"/>
        <v>8.2499999999999982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0.34374999999999994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1.041666666666663E-2</v>
      </c>
      <c r="V34" s="36">
        <f t="shared" si="7"/>
        <v>1.041666666666663E-2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299">
        <v>0.38541666666666669</v>
      </c>
      <c r="E35" s="299">
        <v>0.54166666666666663</v>
      </c>
      <c r="F35" s="299">
        <v>0.5625</v>
      </c>
      <c r="G35" s="299">
        <v>0.77083333333333337</v>
      </c>
      <c r="H35" s="160">
        <f t="shared" si="11"/>
        <v>0.36458333333333331</v>
      </c>
      <c r="I35" s="67">
        <f t="shared" si="16"/>
        <v>8.75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0.36458333333333331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3.125E-2</v>
      </c>
      <c r="V35" s="36">
        <f t="shared" si="7"/>
        <v>3.125E-2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299"/>
      <c r="E36" s="299"/>
      <c r="F36" s="299"/>
      <c r="G36" s="299"/>
      <c r="H36" s="160">
        <f t="shared" si="11"/>
        <v>0</v>
      </c>
      <c r="I36" s="67">
        <f t="shared" si="16"/>
        <v>0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0.33333333333333331</v>
      </c>
      <c r="U36" s="71">
        <f t="shared" si="6"/>
        <v>-0.33333333333333331</v>
      </c>
      <c r="V36" s="36">
        <f t="shared" si="7"/>
        <v>-0.33333333333333331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299">
        <v>0.375</v>
      </c>
      <c r="E37" s="299">
        <v>0.53125</v>
      </c>
      <c r="F37" s="299">
        <v>0.5625</v>
      </c>
      <c r="G37" s="299">
        <v>0.75</v>
      </c>
      <c r="H37" s="160">
        <f t="shared" si="11"/>
        <v>0.34375</v>
      </c>
      <c r="I37" s="67">
        <f t="shared" si="16"/>
        <v>8.25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0.34375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1.0416666666666685E-2</v>
      </c>
      <c r="V37" s="36">
        <f t="shared" si="7"/>
        <v>1.0416666666666685E-2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299">
        <v>0.38541666666666669</v>
      </c>
      <c r="E38" s="299">
        <v>0.55208333333333337</v>
      </c>
      <c r="F38" s="299">
        <v>0.58333333333333337</v>
      </c>
      <c r="G38" s="299">
        <v>0.77083333333333337</v>
      </c>
      <c r="H38" s="160">
        <f t="shared" si="11"/>
        <v>0.35416666666666669</v>
      </c>
      <c r="I38" s="67">
        <f t="shared" si="16"/>
        <v>8.5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0.35416666666666669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0.25</v>
      </c>
      <c r="U38" s="71">
        <f t="shared" si="6"/>
        <v>0.10416666666666669</v>
      </c>
      <c r="V38" s="36">
        <f t="shared" si="7"/>
        <v>0.10416666666666669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299"/>
      <c r="E39" s="299"/>
      <c r="F39" s="299"/>
      <c r="G39" s="299"/>
      <c r="H39" s="160">
        <f t="shared" si="11"/>
        <v>0</v>
      </c>
      <c r="I39" s="67">
        <f t="shared" si="16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299"/>
      <c r="E40" s="299"/>
      <c r="F40" s="299"/>
      <c r="G40" s="299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299">
        <v>0.375</v>
      </c>
      <c r="E41" s="299">
        <v>0.54166666666666663</v>
      </c>
      <c r="F41" s="299">
        <v>0.5625</v>
      </c>
      <c r="G41" s="299">
        <v>0.77083333333333337</v>
      </c>
      <c r="H41" s="160">
        <f t="shared" si="11"/>
        <v>0.375</v>
      </c>
      <c r="I41" s="67">
        <f t="shared" si="16"/>
        <v>9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0.375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4.1666666666666685E-2</v>
      </c>
      <c r="V41" s="81">
        <f t="shared" si="7"/>
        <v>4.1666666666666685E-2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6.125</v>
      </c>
      <c r="Q42" s="87"/>
      <c r="R42" s="87"/>
      <c r="S42" s="87"/>
      <c r="T42" s="86">
        <f>SUM(T11:T41)</f>
        <v>6.6666666666666652</v>
      </c>
      <c r="U42" s="88">
        <f>SUM(U11:U41)</f>
        <v>-0.54166666666666652</v>
      </c>
      <c r="V42" s="89">
        <f>SUM(V11:V41)</f>
        <v>-0.54166666666666652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147</v>
      </c>
      <c r="I43" s="96">
        <f>SUM(I11:I41)</f>
        <v>147</v>
      </c>
      <c r="J43" s="401"/>
      <c r="K43" s="46"/>
      <c r="L43" s="97">
        <f>SUM(L11:L42)</f>
        <v>0</v>
      </c>
      <c r="M43" s="98">
        <f>SUM(M11:M41)</f>
        <v>0</v>
      </c>
      <c r="O43" s="99"/>
      <c r="P43" s="134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6.125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P45" s="42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 t="e">
        <v>#REF!</v>
      </c>
      <c r="H47" s="114" t="e">
        <f>-G47</f>
        <v>#REF!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-0.54166666666666652</v>
      </c>
      <c r="H48" s="114">
        <f>-G48</f>
        <v>0.54166666666666652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 t="e">
        <f>G47+G48</f>
        <v>#REF!</v>
      </c>
      <c r="H50" s="114" t="e">
        <f>-G50</f>
        <v>#REF!</v>
      </c>
    </row>
    <row r="51" spans="1:22" ht="18" customHeight="1" thickBot="1"/>
    <row r="52" spans="1:22" ht="18.75" hidden="1" customHeight="1" thickBot="1">
      <c r="B52" s="417" t="s">
        <v>141</v>
      </c>
      <c r="C52" s="118" t="s">
        <v>142</v>
      </c>
      <c r="D52" s="119"/>
      <c r="E52" s="119"/>
      <c r="F52" s="120">
        <v>7</v>
      </c>
      <c r="G52" s="121" t="s">
        <v>143</v>
      </c>
    </row>
    <row r="53" spans="1:22" ht="18.75" customHeight="1" thickBot="1">
      <c r="B53" s="418"/>
      <c r="C53" s="118" t="s">
        <v>144</v>
      </c>
      <c r="D53" s="119"/>
      <c r="E53" s="119"/>
      <c r="F53" s="120">
        <v>7</v>
      </c>
      <c r="G53" s="121" t="s">
        <v>143</v>
      </c>
      <c r="H53" s="121" t="s">
        <v>143</v>
      </c>
    </row>
    <row r="54" spans="1:22" ht="18.75" customHeight="1" thickBot="1">
      <c r="B54" s="418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6.95" customHeight="1" thickBot="1">
      <c r="B55" s="418"/>
      <c r="C55" s="118" t="s">
        <v>146</v>
      </c>
      <c r="D55" s="119"/>
      <c r="E55" s="119"/>
      <c r="F55" s="120">
        <f>+F54</f>
        <v>0</v>
      </c>
      <c r="G55" s="121" t="s">
        <v>143</v>
      </c>
      <c r="H55" s="121" t="s">
        <v>143</v>
      </c>
    </row>
    <row r="56" spans="1:22" ht="18.75" customHeight="1" thickBot="1">
      <c r="B56" s="418"/>
      <c r="C56" s="118" t="s">
        <v>147</v>
      </c>
      <c r="D56" s="122"/>
      <c r="E56" s="122"/>
      <c r="F56" s="123">
        <f>F53-F55</f>
        <v>7</v>
      </c>
      <c r="G56" s="124" t="s">
        <v>143</v>
      </c>
      <c r="H56" s="121" t="s">
        <v>143</v>
      </c>
      <c r="V56" s="124" t="s">
        <v>143</v>
      </c>
    </row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B4120FDE-CD54-4DFB-ACE5-FEB831DB098E}">
      <formula1>"JF,CP,MA,AT,CSS,ITT"</formula1>
    </dataValidation>
  </dataValidations>
  <hyperlinks>
    <hyperlink ref="P1:P2" location="'RECAP '!A1" display="Retour recap" xr:uid="{EB4D2766-6677-45E6-ADCF-E34B1F60748C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90F83-B568-4F42-A9CA-A3B5B8F349FF}">
  <dimension ref="A1:AF57"/>
  <sheetViews>
    <sheetView zoomScaleNormal="100" workbookViewId="0">
      <pane xSplit="1" ySplit="10" topLeftCell="B35" activePane="bottomRight" state="frozen"/>
      <selection sqref="A1:B1"/>
      <selection pane="topRight" sqref="A1:B1"/>
      <selection pane="bottomLeft" sqref="A1:B1"/>
      <selection pane="bottomRight" activeCell="P1" sqref="P1:P2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customWidth="1"/>
    <col min="24" max="32" width="11.44140625" style="161" hidden="1" customWidth="1"/>
    <col min="33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138"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101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419" t="s">
        <v>158</v>
      </c>
      <c r="U5" s="36"/>
      <c r="V5" s="36"/>
      <c r="W5" s="36"/>
      <c r="AD5" s="152" t="s">
        <v>117</v>
      </c>
      <c r="AE5" s="42">
        <v>0.375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420"/>
      <c r="U6" s="36"/>
      <c r="V6" s="36"/>
      <c r="W6" s="36"/>
      <c r="AD6" s="152" t="s">
        <v>118</v>
      </c>
      <c r="AE6" s="54">
        <v>0.375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0.33333333333333331</v>
      </c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0.375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196"/>
      <c r="E11" s="196"/>
      <c r="F11" s="196"/>
      <c r="G11" s="196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W11" s="152"/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2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196"/>
      <c r="E12" s="196"/>
      <c r="F12" s="196"/>
      <c r="G12" s="196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2" ht="17.399999999999999">
      <c r="A13" s="77"/>
      <c r="B13" s="65" t="str">
        <f t="shared" si="9"/>
        <v>lundi</v>
      </c>
      <c r="C13" s="66">
        <f t="shared" si="10"/>
        <v>44564</v>
      </c>
      <c r="D13" s="196"/>
      <c r="E13" s="196"/>
      <c r="F13" s="196"/>
      <c r="G13" s="196"/>
      <c r="H13" s="160">
        <f t="shared" si="11"/>
        <v>0</v>
      </c>
      <c r="I13" s="67">
        <f t="shared" ref="I13:I42" si="16">H13*24</f>
        <v>0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0.375</v>
      </c>
      <c r="U13" s="71">
        <f t="shared" si="6"/>
        <v>-0.375</v>
      </c>
      <c r="V13" s="36">
        <f t="shared" si="7"/>
        <v>-0.375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2" ht="17.399999999999999">
      <c r="A14" s="75"/>
      <c r="B14" s="65" t="str">
        <f t="shared" si="9"/>
        <v>mardi</v>
      </c>
      <c r="C14" s="66">
        <f t="shared" si="10"/>
        <v>44565</v>
      </c>
      <c r="D14" s="196">
        <v>0.375</v>
      </c>
      <c r="E14" s="196">
        <v>0.53125</v>
      </c>
      <c r="F14" s="196">
        <v>0.5625</v>
      </c>
      <c r="G14" s="196">
        <v>0.75</v>
      </c>
      <c r="H14" s="160">
        <f t="shared" si="11"/>
        <v>0.34375</v>
      </c>
      <c r="I14" s="67">
        <f t="shared" si="16"/>
        <v>8.25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0.34375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0.375</v>
      </c>
      <c r="U14" s="71">
        <f t="shared" si="6"/>
        <v>-3.125E-2</v>
      </c>
      <c r="V14" s="36">
        <f t="shared" si="7"/>
        <v>-3.125E-2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2" ht="17.399999999999999">
      <c r="A15" s="75"/>
      <c r="B15" s="65" t="str">
        <f t="shared" si="9"/>
        <v>mercredi</v>
      </c>
      <c r="C15" s="66">
        <f t="shared" si="10"/>
        <v>44566</v>
      </c>
      <c r="D15" s="196">
        <v>0.34722222222222227</v>
      </c>
      <c r="E15" s="196">
        <v>0.54166666666666663</v>
      </c>
      <c r="F15" s="196">
        <v>0.5625</v>
      </c>
      <c r="G15" s="196">
        <v>0.65625</v>
      </c>
      <c r="H15" s="160">
        <f t="shared" si="11"/>
        <v>0.28819444444444436</v>
      </c>
      <c r="I15" s="67">
        <f t="shared" si="16"/>
        <v>6.9166666666666643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0.28819444444444436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</v>
      </c>
      <c r="U15" s="71">
        <f t="shared" si="6"/>
        <v>0.28819444444444436</v>
      </c>
      <c r="V15" s="36">
        <f t="shared" si="7"/>
        <v>0.28819444444444436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2" ht="17.399999999999999">
      <c r="A16" s="78"/>
      <c r="B16" s="65" t="str">
        <f t="shared" si="9"/>
        <v>jeudi</v>
      </c>
      <c r="C16" s="66">
        <f t="shared" si="10"/>
        <v>44567</v>
      </c>
      <c r="D16" s="196">
        <v>0.34027777777777773</v>
      </c>
      <c r="E16" s="196">
        <v>0.51388888888888895</v>
      </c>
      <c r="F16" s="196">
        <v>0.53125</v>
      </c>
      <c r="G16" s="196">
        <v>0.75</v>
      </c>
      <c r="H16" s="160">
        <f t="shared" si="11"/>
        <v>0.39236111111111122</v>
      </c>
      <c r="I16" s="67">
        <f t="shared" si="16"/>
        <v>9.4166666666666696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0.39236111111111122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5.9027777777777901E-2</v>
      </c>
      <c r="V16" s="36">
        <f t="shared" si="7"/>
        <v>5.9027777777777901E-2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196">
        <v>0.375</v>
      </c>
      <c r="E17" s="196">
        <v>0.54861111111111105</v>
      </c>
      <c r="F17" s="196">
        <v>0.5625</v>
      </c>
      <c r="G17" s="196">
        <v>0.75</v>
      </c>
      <c r="H17" s="160">
        <f t="shared" si="11"/>
        <v>0.36111111111111105</v>
      </c>
      <c r="I17" s="67">
        <f t="shared" si="16"/>
        <v>8.6666666666666643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0.36111111111111105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0.375</v>
      </c>
      <c r="U17" s="71">
        <f t="shared" si="6"/>
        <v>-1.3888888888888951E-2</v>
      </c>
      <c r="V17" s="36">
        <f t="shared" si="7"/>
        <v>-1.3888888888888951E-2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196"/>
      <c r="E18" s="196"/>
      <c r="F18" s="196"/>
      <c r="G18" s="196"/>
      <c r="H18" s="160">
        <f t="shared" si="11"/>
        <v>0</v>
      </c>
      <c r="I18" s="67">
        <f t="shared" si="16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196"/>
      <c r="E19" s="196"/>
      <c r="F19" s="196"/>
      <c r="G19" s="196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196">
        <v>0.34027777777777773</v>
      </c>
      <c r="E20" s="196">
        <v>0.52083333333333337</v>
      </c>
      <c r="F20" s="196">
        <v>0.54166666666666663</v>
      </c>
      <c r="G20" s="196">
        <v>0.75</v>
      </c>
      <c r="H20" s="139">
        <f t="shared" si="11"/>
        <v>0.38888888888888901</v>
      </c>
      <c r="I20" s="67">
        <f t="shared" si="16"/>
        <v>9.3333333333333357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0.38888888888888901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0.375</v>
      </c>
      <c r="U20" s="71">
        <f t="shared" si="6"/>
        <v>1.3888888888889006E-2</v>
      </c>
      <c r="V20" s="36">
        <f t="shared" si="7"/>
        <v>1.3888888888889006E-2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196">
        <v>0.33333333333333331</v>
      </c>
      <c r="E21" s="196">
        <v>0.54166666666666663</v>
      </c>
      <c r="F21" s="196">
        <v>0.5625</v>
      </c>
      <c r="G21" s="196">
        <v>0.77083333333333337</v>
      </c>
      <c r="H21" s="160">
        <f t="shared" si="11"/>
        <v>0.41666666666666669</v>
      </c>
      <c r="I21" s="67">
        <f t="shared" si="16"/>
        <v>10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0.41666666666666669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0.375</v>
      </c>
      <c r="U21" s="71">
        <f t="shared" si="6"/>
        <v>4.1666666666666685E-2</v>
      </c>
      <c r="V21" s="36">
        <f t="shared" si="7"/>
        <v>4.1666666666666685E-2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196">
        <v>0.35416666666666669</v>
      </c>
      <c r="E22" s="196">
        <v>0.5625</v>
      </c>
      <c r="F22" s="196">
        <v>0.58333333333333337</v>
      </c>
      <c r="G22" s="196">
        <v>0.65625</v>
      </c>
      <c r="H22" s="160">
        <f t="shared" si="11"/>
        <v>0.28124999999999994</v>
      </c>
      <c r="I22" s="67">
        <f t="shared" si="16"/>
        <v>6.7499999999999982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0.28124999999999994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</v>
      </c>
      <c r="U22" s="71">
        <f t="shared" si="6"/>
        <v>0.28124999999999994</v>
      </c>
      <c r="V22" s="36">
        <f t="shared" si="7"/>
        <v>0.28124999999999994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196">
        <v>0.3263888888888889</v>
      </c>
      <c r="E23" s="196">
        <v>0.53125</v>
      </c>
      <c r="F23" s="196">
        <v>0.5625</v>
      </c>
      <c r="G23" s="196">
        <v>0.72916666666666663</v>
      </c>
      <c r="H23" s="160">
        <f t="shared" si="11"/>
        <v>0.37152777777777773</v>
      </c>
      <c r="I23" s="67">
        <f t="shared" si="16"/>
        <v>8.9166666666666661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0.37152777777777773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3.819444444444442E-2</v>
      </c>
      <c r="V23" s="36">
        <f t="shared" si="7"/>
        <v>3.819444444444442E-2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196">
        <v>0.375</v>
      </c>
      <c r="E24" s="196">
        <v>0.55208333333333337</v>
      </c>
      <c r="F24" s="196">
        <v>0.57291666666666663</v>
      </c>
      <c r="G24" s="196">
        <v>0.78125</v>
      </c>
      <c r="H24" s="160">
        <f t="shared" si="11"/>
        <v>0.38541666666666674</v>
      </c>
      <c r="I24" s="67">
        <f t="shared" si="16"/>
        <v>9.2500000000000018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0.38541666666666674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0.375</v>
      </c>
      <c r="U24" s="71">
        <f t="shared" si="6"/>
        <v>1.0416666666666741E-2</v>
      </c>
      <c r="V24" s="36">
        <f t="shared" si="7"/>
        <v>1.0416666666666741E-2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196"/>
      <c r="E25" s="196"/>
      <c r="F25" s="196"/>
      <c r="G25" s="196"/>
      <c r="H25" s="160">
        <f t="shared" si="11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196"/>
      <c r="E26" s="196"/>
      <c r="F26" s="196"/>
      <c r="G26" s="196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196">
        <v>0.375</v>
      </c>
      <c r="E27" s="196">
        <v>0.53125</v>
      </c>
      <c r="F27" s="196">
        <v>0.5625</v>
      </c>
      <c r="G27" s="196">
        <v>0.72916666666666663</v>
      </c>
      <c r="H27" s="160">
        <f t="shared" si="11"/>
        <v>0.32291666666666663</v>
      </c>
      <c r="I27" s="67">
        <f t="shared" si="16"/>
        <v>7.7499999999999991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0.32291666666666663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 t="shared" si="5"/>
        <v>0.375</v>
      </c>
      <c r="U27" s="71">
        <f t="shared" si="6"/>
        <v>-5.208333333333337E-2</v>
      </c>
      <c r="V27" s="36">
        <f t="shared" si="7"/>
        <v>-5.208333333333337E-2</v>
      </c>
      <c r="X27" s="42"/>
      <c r="Y27" s="76">
        <f t="shared" si="15"/>
        <v>44578</v>
      </c>
      <c r="Z27" s="46"/>
      <c r="AB27" s="161">
        <f t="shared" si="17"/>
        <v>18</v>
      </c>
      <c r="AF27" s="161">
        <f t="shared" si="8"/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196">
        <v>0.35416666666666669</v>
      </c>
      <c r="E28" s="196">
        <v>0.53472222222222221</v>
      </c>
      <c r="F28" s="196">
        <v>0.55208333333333337</v>
      </c>
      <c r="G28" s="196">
        <v>0.78125</v>
      </c>
      <c r="H28" s="160">
        <f t="shared" si="11"/>
        <v>0.40972222222222215</v>
      </c>
      <c r="I28" s="67">
        <f t="shared" si="16"/>
        <v>9.8333333333333321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0.40972222222222215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0.375</v>
      </c>
      <c r="U28" s="71">
        <f t="shared" si="6"/>
        <v>3.4722222222222154E-2</v>
      </c>
      <c r="V28" s="36">
        <f t="shared" si="7"/>
        <v>3.4722222222222154E-2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196"/>
      <c r="E29" s="196"/>
      <c r="F29" s="196"/>
      <c r="G29" s="196"/>
      <c r="H29" s="160">
        <f t="shared" si="11"/>
        <v>0</v>
      </c>
      <c r="I29" s="67">
        <f t="shared" si="16"/>
        <v>0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</v>
      </c>
      <c r="U29" s="71">
        <f t="shared" si="6"/>
        <v>0</v>
      </c>
      <c r="V29" s="36">
        <f t="shared" si="7"/>
        <v>0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196">
        <v>0.33333333333333331</v>
      </c>
      <c r="E30" s="196">
        <v>0.52083333333333337</v>
      </c>
      <c r="F30" s="196">
        <v>0.54166666666666663</v>
      </c>
      <c r="G30" s="196">
        <v>0.77083333333333337</v>
      </c>
      <c r="H30" s="160">
        <f t="shared" si="11"/>
        <v>0.4166666666666668</v>
      </c>
      <c r="I30" s="67">
        <f t="shared" si="16"/>
        <v>10.000000000000004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0.4166666666666668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8.3333333333333481E-2</v>
      </c>
      <c r="V30" s="36">
        <f t="shared" si="7"/>
        <v>8.3333333333333481E-2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196">
        <v>0.375</v>
      </c>
      <c r="E31" s="196">
        <v>0.53472222222222221</v>
      </c>
      <c r="F31" s="196">
        <v>0.54166666666666663</v>
      </c>
      <c r="G31" s="196">
        <v>0.8125</v>
      </c>
      <c r="H31" s="160">
        <f t="shared" si="11"/>
        <v>0.43055555555555558</v>
      </c>
      <c r="I31" s="67">
        <f t="shared" si="16"/>
        <v>10.333333333333334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0.43055555555555558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0.375</v>
      </c>
      <c r="U31" s="71">
        <f t="shared" si="6"/>
        <v>5.555555555555558E-2</v>
      </c>
      <c r="V31" s="36">
        <f t="shared" si="7"/>
        <v>5.555555555555558E-2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196"/>
      <c r="E32" s="196"/>
      <c r="F32" s="196"/>
      <c r="G32" s="196"/>
      <c r="H32" s="160">
        <f t="shared" si="11"/>
        <v>0</v>
      </c>
      <c r="I32" s="67">
        <f t="shared" si="16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196"/>
      <c r="E33" s="196"/>
      <c r="F33" s="196"/>
      <c r="G33" s="196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196">
        <v>0.34027777777777773</v>
      </c>
      <c r="E34" s="196">
        <v>0.55555555555555558</v>
      </c>
      <c r="F34" s="196">
        <v>0.57291666666666663</v>
      </c>
      <c r="G34" s="196">
        <v>0.79166666666666663</v>
      </c>
      <c r="H34" s="160">
        <f t="shared" si="11"/>
        <v>0.43402777777777785</v>
      </c>
      <c r="I34" s="67">
        <f t="shared" si="16"/>
        <v>10.416666666666668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0.43402777777777785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0.375</v>
      </c>
      <c r="U34" s="71">
        <f t="shared" si="6"/>
        <v>5.9027777777777846E-2</v>
      </c>
      <c r="V34" s="36">
        <f t="shared" si="7"/>
        <v>5.9027777777777846E-2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196">
        <v>0.33333333333333331</v>
      </c>
      <c r="E35" s="196">
        <v>0.58333333333333337</v>
      </c>
      <c r="F35" s="196">
        <v>0.59027777777777779</v>
      </c>
      <c r="G35" s="196">
        <v>0.78125</v>
      </c>
      <c r="H35" s="160">
        <f t="shared" si="11"/>
        <v>0.44097222222222227</v>
      </c>
      <c r="I35" s="67">
        <f t="shared" si="16"/>
        <v>10.583333333333334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0.44097222222222227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0.375</v>
      </c>
      <c r="U35" s="71">
        <f t="shared" si="6"/>
        <v>6.5972222222222265E-2</v>
      </c>
      <c r="V35" s="36">
        <f t="shared" si="7"/>
        <v>6.5972222222222265E-2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196"/>
      <c r="E36" s="196"/>
      <c r="F36" s="196"/>
      <c r="G36" s="196"/>
      <c r="H36" s="160">
        <f t="shared" si="11"/>
        <v>0</v>
      </c>
      <c r="I36" s="67">
        <f t="shared" si="16"/>
        <v>0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</v>
      </c>
      <c r="U36" s="71">
        <f t="shared" si="6"/>
        <v>0</v>
      </c>
      <c r="V36" s="36">
        <f t="shared" si="7"/>
        <v>0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196">
        <v>0.33333333333333331</v>
      </c>
      <c r="E37" s="196">
        <v>0.59027777777777779</v>
      </c>
      <c r="F37" s="196">
        <v>0.60416666666666663</v>
      </c>
      <c r="G37" s="196">
        <v>0.78125</v>
      </c>
      <c r="H37" s="160">
        <f t="shared" si="11"/>
        <v>0.43402777777777785</v>
      </c>
      <c r="I37" s="67">
        <f t="shared" si="16"/>
        <v>10.416666666666668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0.43402777777777785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0.10069444444444453</v>
      </c>
      <c r="V37" s="36">
        <f t="shared" si="7"/>
        <v>0.10069444444444453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196">
        <v>0.375</v>
      </c>
      <c r="E38" s="196">
        <v>0.54861111111111105</v>
      </c>
      <c r="F38" s="196">
        <v>0.5625</v>
      </c>
      <c r="G38" s="196">
        <v>0.77083333333333337</v>
      </c>
      <c r="H38" s="160">
        <f t="shared" si="11"/>
        <v>0.38194444444444442</v>
      </c>
      <c r="I38" s="67">
        <f t="shared" si="16"/>
        <v>9.1666666666666661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0.38194444444444442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0.375</v>
      </c>
      <c r="U38" s="71">
        <f t="shared" si="6"/>
        <v>6.9444444444444198E-3</v>
      </c>
      <c r="V38" s="36">
        <f t="shared" si="7"/>
        <v>6.9444444444444198E-3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196"/>
      <c r="E39" s="196"/>
      <c r="F39" s="196"/>
      <c r="G39" s="196"/>
      <c r="H39" s="160">
        <f t="shared" si="11"/>
        <v>0</v>
      </c>
      <c r="I39" s="67">
        <f t="shared" si="16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196"/>
      <c r="E40" s="196"/>
      <c r="F40" s="196"/>
      <c r="G40" s="196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196">
        <v>0.34722222222222227</v>
      </c>
      <c r="E41" s="196">
        <v>0.54861111111111105</v>
      </c>
      <c r="F41" s="196">
        <v>0.5625</v>
      </c>
      <c r="G41" s="196">
        <v>0.76041666666666663</v>
      </c>
      <c r="H41" s="160">
        <f t="shared" si="11"/>
        <v>0.39930555555555541</v>
      </c>
      <c r="I41" s="67">
        <f t="shared" si="16"/>
        <v>9.5833333333333304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0.39930555555555541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0.375</v>
      </c>
      <c r="U41" s="80">
        <f t="shared" si="6"/>
        <v>2.4305555555555414E-2</v>
      </c>
      <c r="V41" s="81">
        <f t="shared" si="7"/>
        <v>2.4305555555555414E-2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6.8993055555555554</v>
      </c>
      <c r="Q42" s="87"/>
      <c r="R42" s="87"/>
      <c r="S42" s="87"/>
      <c r="T42" s="86">
        <f>SUM(T11:T41)</f>
        <v>6.208333333333333</v>
      </c>
      <c r="U42" s="88">
        <f>SUM(U11:U41)</f>
        <v>0.69097222222222254</v>
      </c>
      <c r="V42" s="89">
        <f>SUM(V11:V41)</f>
        <v>0.69097222222222254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165.58333333333331</v>
      </c>
      <c r="I43" s="96">
        <f>SUM(I11:I41)</f>
        <v>165.58333333333331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137">
        <f>SUM(P42:P43)</f>
        <v>6.8993055555555554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 t="e">
        <v>#REF!</v>
      </c>
      <c r="H47" s="114" t="e">
        <f>-G47</f>
        <v>#REF!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0.69097222222222254</v>
      </c>
      <c r="H48" s="114">
        <f>-G48</f>
        <v>-0.69097222222222254</v>
      </c>
    </row>
    <row r="49" spans="1:22" ht="18.75" customHeight="1" thickBot="1">
      <c r="A49" s="116"/>
      <c r="B49" s="403"/>
      <c r="C49" s="407" t="s">
        <v>159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 t="e">
        <f>G47+G48-G49</f>
        <v>#REF!</v>
      </c>
      <c r="H50" s="114" t="e">
        <f>-G50</f>
        <v>#REF!</v>
      </c>
    </row>
    <row r="51" spans="1:22" ht="18" customHeight="1" thickBot="1"/>
    <row r="52" spans="1:22" ht="18.75" hidden="1" customHeight="1" thickBot="1">
      <c r="B52" s="395" t="s">
        <v>141</v>
      </c>
      <c r="C52" s="118" t="s">
        <v>142</v>
      </c>
      <c r="D52" s="119"/>
      <c r="E52" s="119"/>
      <c r="F52" s="120"/>
      <c r="G52" s="121" t="s">
        <v>143</v>
      </c>
    </row>
    <row r="53" spans="1:22" ht="18.75" customHeight="1" thickBot="1">
      <c r="B53" s="396"/>
      <c r="C53" s="118" t="s">
        <v>144</v>
      </c>
      <c r="D53" s="119"/>
      <c r="E53" s="119"/>
      <c r="F53" s="120">
        <v>11</v>
      </c>
      <c r="G53" s="121" t="s">
        <v>143</v>
      </c>
      <c r="H53" s="121" t="s">
        <v>143</v>
      </c>
    </row>
    <row r="54" spans="1:22" ht="18.75" customHeight="1" thickBot="1">
      <c r="B54" s="396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8.75" customHeight="1" thickBot="1">
      <c r="B55" s="396"/>
      <c r="C55" s="118" t="s">
        <v>146</v>
      </c>
      <c r="D55" s="119"/>
      <c r="E55" s="119"/>
      <c r="F55" s="120">
        <f>+F54</f>
        <v>0</v>
      </c>
      <c r="G55" s="121" t="s">
        <v>143</v>
      </c>
      <c r="H55" s="121" t="s">
        <v>143</v>
      </c>
    </row>
    <row r="56" spans="1:22" ht="18.45" customHeight="1" thickBot="1">
      <c r="B56" s="397"/>
      <c r="C56" s="118" t="s">
        <v>147</v>
      </c>
      <c r="D56" s="122"/>
      <c r="E56" s="122"/>
      <c r="F56" s="123">
        <f>F53-F55</f>
        <v>11</v>
      </c>
      <c r="G56" s="124" t="s">
        <v>143</v>
      </c>
      <c r="H56" s="121" t="s">
        <v>143</v>
      </c>
      <c r="V56" s="124" t="s">
        <v>143</v>
      </c>
    </row>
    <row r="57" spans="1:22" ht="16.5" customHeight="1"/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617B2C84-BCE4-4333-BA8C-FFB58C6D8169}">
      <formula1>"JF,CP,MA,AT,CSS,ITT"</formula1>
    </dataValidation>
  </dataValidations>
  <hyperlinks>
    <hyperlink ref="P1:P2" location="'RECAP '!A1" display="Retour recap" xr:uid="{5EDFB263-981C-42C1-A804-30F3B7909604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DAD53-FFE1-4A81-994A-4F4B10C47322}">
  <dimension ref="A1:AG56"/>
  <sheetViews>
    <sheetView zoomScaleNormal="100" workbookViewId="0">
      <pane xSplit="1" ySplit="10" topLeftCell="B38" activePane="bottomRight" state="frozen"/>
      <selection sqref="A1:B1"/>
      <selection pane="topRight" sqref="A1:B1"/>
      <selection pane="bottomLeft" sqref="A1:B1"/>
      <selection pane="bottomRight" activeCell="P1" sqref="P1:P2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16384" width="11.44140625" style="161"/>
  </cols>
  <sheetData>
    <row r="1" spans="1:33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3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3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3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3" ht="12.75" customHeight="1">
      <c r="A5" s="47"/>
      <c r="B5" s="374"/>
      <c r="C5" s="375"/>
      <c r="D5" s="375"/>
      <c r="E5" s="376"/>
      <c r="F5" s="384" t="s">
        <v>115</v>
      </c>
      <c r="G5" s="386" t="s">
        <v>104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82</v>
      </c>
      <c r="U5" s="36"/>
      <c r="V5" s="36"/>
      <c r="W5" s="36"/>
      <c r="AD5" s="152" t="s">
        <v>117</v>
      </c>
      <c r="AE5" s="54">
        <v>0.20833333333333334</v>
      </c>
    </row>
    <row r="6" spans="1:33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0.20833333333333334</v>
      </c>
    </row>
    <row r="7" spans="1:33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0.16666666666666666</v>
      </c>
    </row>
    <row r="8" spans="1:33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0.20833333333333334</v>
      </c>
    </row>
    <row r="9" spans="1:33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0.20833333333333334</v>
      </c>
      <c r="AF9" s="399" t="s">
        <v>52</v>
      </c>
    </row>
    <row r="10" spans="1:33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3" ht="17.399999999999999">
      <c r="A11" s="64"/>
      <c r="B11" s="65" t="str">
        <f>TEXT(C11,"jjjjjjjjjjj")</f>
        <v>samedi</v>
      </c>
      <c r="C11" s="66">
        <f>J2</f>
        <v>44562</v>
      </c>
      <c r="D11" s="212"/>
      <c r="E11" s="212"/>
      <c r="F11" s="212"/>
      <c r="G11" s="212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3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212"/>
      <c r="E12" s="212"/>
      <c r="F12" s="212"/>
      <c r="G12" s="212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  <c r="AG12" s="152"/>
    </row>
    <row r="13" spans="1:33" ht="17.399999999999999">
      <c r="A13" s="77"/>
      <c r="B13" s="65" t="str">
        <f t="shared" si="9"/>
        <v>lundi</v>
      </c>
      <c r="C13" s="66">
        <f t="shared" si="10"/>
        <v>44564</v>
      </c>
      <c r="D13" s="212"/>
      <c r="E13" s="212"/>
      <c r="F13" s="212"/>
      <c r="G13" s="212"/>
      <c r="H13" s="160">
        <f t="shared" si="11"/>
        <v>0</v>
      </c>
      <c r="I13" s="67">
        <f t="shared" ref="I13:I42" si="16">H13*24</f>
        <v>0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0.20833333333333334</v>
      </c>
      <c r="U13" s="71">
        <f t="shared" si="6"/>
        <v>-0.20833333333333334</v>
      </c>
      <c r="V13" s="36">
        <f t="shared" si="7"/>
        <v>-0.20833333333333334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3" ht="17.399999999999999">
      <c r="A14" s="75"/>
      <c r="B14" s="65" t="str">
        <f t="shared" si="9"/>
        <v>mardi</v>
      </c>
      <c r="C14" s="66">
        <f t="shared" si="10"/>
        <v>44565</v>
      </c>
      <c r="D14" s="212"/>
      <c r="E14" s="212"/>
      <c r="F14" s="212"/>
      <c r="G14" s="212"/>
      <c r="H14" s="160">
        <f t="shared" si="11"/>
        <v>0</v>
      </c>
      <c r="I14" s="67">
        <f t="shared" si="16"/>
        <v>0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0.20833333333333334</v>
      </c>
      <c r="U14" s="71">
        <f t="shared" si="6"/>
        <v>-0.20833333333333334</v>
      </c>
      <c r="V14" s="36">
        <f t="shared" si="7"/>
        <v>-0.20833333333333334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3" ht="17.399999999999999">
      <c r="A15" s="75"/>
      <c r="B15" s="65" t="str">
        <f t="shared" si="9"/>
        <v>mercredi</v>
      </c>
      <c r="C15" s="66">
        <f t="shared" si="10"/>
        <v>44566</v>
      </c>
      <c r="D15" s="212"/>
      <c r="E15" s="212"/>
      <c r="F15" s="212"/>
      <c r="G15" s="212"/>
      <c r="H15" s="160">
        <f t="shared" si="11"/>
        <v>0</v>
      </c>
      <c r="I15" s="67">
        <f t="shared" si="16"/>
        <v>0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0.16666666666666666</v>
      </c>
      <c r="U15" s="71">
        <f t="shared" si="6"/>
        <v>-0.16666666666666666</v>
      </c>
      <c r="V15" s="36">
        <f t="shared" si="7"/>
        <v>-0.16666666666666666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3" ht="17.399999999999999">
      <c r="A16" s="78"/>
      <c r="B16" s="65" t="str">
        <f t="shared" si="9"/>
        <v>jeudi</v>
      </c>
      <c r="C16" s="66">
        <f t="shared" si="10"/>
        <v>44567</v>
      </c>
      <c r="D16" s="212"/>
      <c r="E16" s="212"/>
      <c r="F16" s="212"/>
      <c r="G16" s="212"/>
      <c r="H16" s="160">
        <f t="shared" si="11"/>
        <v>0</v>
      </c>
      <c r="I16" s="67">
        <f t="shared" si="16"/>
        <v>0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0.20833333333333334</v>
      </c>
      <c r="U16" s="71">
        <f t="shared" si="6"/>
        <v>-0.20833333333333334</v>
      </c>
      <c r="V16" s="36">
        <f t="shared" si="7"/>
        <v>-0.20833333333333334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3" ht="17.399999999999999">
      <c r="A17" s="75"/>
      <c r="B17" s="65" t="str">
        <f t="shared" si="9"/>
        <v>vendredi</v>
      </c>
      <c r="C17" s="66">
        <f t="shared" si="10"/>
        <v>44568</v>
      </c>
      <c r="D17" s="212"/>
      <c r="E17" s="212"/>
      <c r="F17" s="212"/>
      <c r="G17" s="212"/>
      <c r="H17" s="160">
        <f t="shared" si="11"/>
        <v>0</v>
      </c>
      <c r="I17" s="67">
        <f t="shared" si="16"/>
        <v>0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0.20833333333333334</v>
      </c>
      <c r="U17" s="71">
        <f t="shared" si="6"/>
        <v>-0.20833333333333334</v>
      </c>
      <c r="V17" s="36">
        <f t="shared" si="7"/>
        <v>-0.20833333333333334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3" ht="17.399999999999999">
      <c r="A18" s="77"/>
      <c r="B18" s="65" t="str">
        <f t="shared" si="9"/>
        <v>samedi</v>
      </c>
      <c r="C18" s="66">
        <f t="shared" si="10"/>
        <v>44569</v>
      </c>
      <c r="D18" s="212"/>
      <c r="E18" s="212"/>
      <c r="F18" s="212"/>
      <c r="G18" s="212"/>
      <c r="H18" s="160">
        <f t="shared" si="11"/>
        <v>0</v>
      </c>
      <c r="I18" s="67">
        <f t="shared" si="16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3" ht="17.399999999999999">
      <c r="A19" s="75"/>
      <c r="B19" s="65" t="str">
        <f t="shared" si="9"/>
        <v>dimanche</v>
      </c>
      <c r="C19" s="66">
        <f t="shared" si="10"/>
        <v>44570</v>
      </c>
      <c r="D19" s="212"/>
      <c r="E19" s="212"/>
      <c r="F19" s="212"/>
      <c r="G19" s="212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3" ht="17.399999999999999">
      <c r="A20" s="77"/>
      <c r="B20" s="65" t="str">
        <f t="shared" si="9"/>
        <v>lundi</v>
      </c>
      <c r="C20" s="66">
        <f t="shared" si="10"/>
        <v>44571</v>
      </c>
      <c r="D20" s="212">
        <v>0.35416666666666669</v>
      </c>
      <c r="E20" s="212">
        <v>0.52083333333333337</v>
      </c>
      <c r="F20" s="212">
        <v>0.54166666666666663</v>
      </c>
      <c r="G20" s="212">
        <v>0.75</v>
      </c>
      <c r="H20" s="160">
        <f t="shared" si="11"/>
        <v>0.37500000000000006</v>
      </c>
      <c r="I20" s="67">
        <f t="shared" si="16"/>
        <v>9.0000000000000018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0.37500000000000006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0.20833333333333334</v>
      </c>
      <c r="U20" s="71">
        <f t="shared" si="6"/>
        <v>0.16666666666666671</v>
      </c>
      <c r="V20" s="36">
        <f t="shared" si="7"/>
        <v>0.16666666666666671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3" ht="17.399999999999999">
      <c r="A21" s="75"/>
      <c r="B21" s="65" t="str">
        <f t="shared" si="9"/>
        <v>mardi</v>
      </c>
      <c r="C21" s="66">
        <f t="shared" si="10"/>
        <v>44572</v>
      </c>
      <c r="D21" s="212">
        <v>0.375</v>
      </c>
      <c r="E21" s="212">
        <v>0.53125</v>
      </c>
      <c r="F21" s="212">
        <v>0.55208333333333337</v>
      </c>
      <c r="G21" s="212">
        <v>0.77083333333333337</v>
      </c>
      <c r="H21" s="160">
        <f t="shared" si="11"/>
        <v>0.375</v>
      </c>
      <c r="I21" s="67">
        <f t="shared" si="16"/>
        <v>9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0.375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0.20833333333333334</v>
      </c>
      <c r="U21" s="71">
        <f t="shared" si="6"/>
        <v>0.16666666666666666</v>
      </c>
      <c r="V21" s="36">
        <f t="shared" si="7"/>
        <v>0.16666666666666666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3" ht="17.399999999999999">
      <c r="A22" s="75"/>
      <c r="B22" s="65" t="str">
        <f t="shared" si="9"/>
        <v>mercredi</v>
      </c>
      <c r="C22" s="66">
        <f t="shared" si="10"/>
        <v>44573</v>
      </c>
      <c r="D22" s="212">
        <v>0.375</v>
      </c>
      <c r="E22" s="212">
        <v>0.57291666666666663</v>
      </c>
      <c r="F22" s="212">
        <v>0.60416666666666663</v>
      </c>
      <c r="G22" s="212">
        <v>0.75</v>
      </c>
      <c r="H22" s="160">
        <f t="shared" si="11"/>
        <v>0.34375</v>
      </c>
      <c r="I22" s="67">
        <f t="shared" si="16"/>
        <v>8.25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0.34375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0.16666666666666666</v>
      </c>
      <c r="U22" s="71">
        <f t="shared" si="6"/>
        <v>0.17708333333333334</v>
      </c>
      <c r="V22" s="36">
        <f t="shared" si="7"/>
        <v>0.17708333333333334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3" ht="17.399999999999999">
      <c r="A23" s="78"/>
      <c r="B23" s="65" t="str">
        <f t="shared" si="9"/>
        <v>jeudi</v>
      </c>
      <c r="C23" s="66">
        <f t="shared" si="10"/>
        <v>44574</v>
      </c>
      <c r="D23" s="212">
        <v>0.36458333333333331</v>
      </c>
      <c r="E23" s="212">
        <v>0.54166666666666663</v>
      </c>
      <c r="F23" s="212">
        <v>0.57291666666666663</v>
      </c>
      <c r="G23" s="212">
        <v>0.75</v>
      </c>
      <c r="H23" s="160">
        <f t="shared" si="11"/>
        <v>0.35416666666666669</v>
      </c>
      <c r="I23" s="67">
        <f t="shared" si="16"/>
        <v>8.5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0.35416666666666669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0.20833333333333334</v>
      </c>
      <c r="U23" s="71">
        <f t="shared" si="6"/>
        <v>0.14583333333333334</v>
      </c>
      <c r="V23" s="36">
        <f t="shared" si="7"/>
        <v>0.14583333333333334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3" ht="18" customHeight="1">
      <c r="A24" s="75"/>
      <c r="B24" s="65" t="str">
        <f t="shared" si="9"/>
        <v>vendredi</v>
      </c>
      <c r="C24" s="66">
        <f t="shared" si="10"/>
        <v>44575</v>
      </c>
      <c r="D24" s="212">
        <v>0.34375</v>
      </c>
      <c r="E24" s="212">
        <v>0.52083333333333337</v>
      </c>
      <c r="F24" s="212">
        <v>0.54166666666666663</v>
      </c>
      <c r="G24" s="212">
        <v>0.79166666666666663</v>
      </c>
      <c r="H24" s="160">
        <f t="shared" si="11"/>
        <v>0.42708333333333337</v>
      </c>
      <c r="I24" s="67">
        <f t="shared" si="16"/>
        <v>10.25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0.42708333333333337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0.20833333333333334</v>
      </c>
      <c r="U24" s="71">
        <f t="shared" si="6"/>
        <v>0.21875000000000003</v>
      </c>
      <c r="V24" s="36">
        <f t="shared" si="7"/>
        <v>0.21875000000000003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3" ht="17.399999999999999">
      <c r="A25" s="77"/>
      <c r="B25" s="65" t="str">
        <f t="shared" si="9"/>
        <v>samedi</v>
      </c>
      <c r="C25" s="66">
        <f t="shared" si="10"/>
        <v>44576</v>
      </c>
      <c r="D25" s="212"/>
      <c r="E25" s="212"/>
      <c r="F25" s="212">
        <v>0.54166666666666663</v>
      </c>
      <c r="G25" s="212">
        <v>0.77083333333333337</v>
      </c>
      <c r="H25" s="160">
        <f t="shared" si="11"/>
        <v>0.22916666666666674</v>
      </c>
      <c r="I25" s="67">
        <f t="shared" si="16"/>
        <v>5.5000000000000018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0.22916666666666674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0.22916666666666674</v>
      </c>
      <c r="V25" s="36">
        <f t="shared" si="7"/>
        <v>0.22916666666666674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  <c r="AG25" s="152"/>
    </row>
    <row r="26" spans="1:33" ht="17.399999999999999">
      <c r="A26" s="75"/>
      <c r="B26" s="65" t="str">
        <f t="shared" si="9"/>
        <v>dimanche</v>
      </c>
      <c r="C26" s="66">
        <f t="shared" si="10"/>
        <v>44577</v>
      </c>
      <c r="D26" s="212"/>
      <c r="E26" s="212"/>
      <c r="F26" s="212"/>
      <c r="G26" s="212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  <c r="AG26" s="152"/>
    </row>
    <row r="27" spans="1:33" ht="18" customHeight="1">
      <c r="A27" s="77"/>
      <c r="B27" s="65" t="str">
        <f t="shared" si="9"/>
        <v>lundi</v>
      </c>
      <c r="C27" s="66">
        <f t="shared" si="10"/>
        <v>44578</v>
      </c>
      <c r="D27" s="212">
        <v>0.36458333333333331</v>
      </c>
      <c r="E27" s="212">
        <v>0.5625</v>
      </c>
      <c r="F27" s="212">
        <v>0.59375</v>
      </c>
      <c r="G27" s="212">
        <v>0.75</v>
      </c>
      <c r="H27" s="160">
        <f t="shared" si="11"/>
        <v>0.35416666666666669</v>
      </c>
      <c r="I27" s="67">
        <f t="shared" si="16"/>
        <v>8.5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0.35416666666666669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 t="shared" si="5"/>
        <v>0.20833333333333334</v>
      </c>
      <c r="U27" s="71">
        <f t="shared" si="6"/>
        <v>0.14583333333333334</v>
      </c>
      <c r="V27" s="36">
        <f t="shared" si="7"/>
        <v>0.14583333333333334</v>
      </c>
      <c r="X27" s="42"/>
      <c r="Y27" s="76">
        <f t="shared" si="15"/>
        <v>44578</v>
      </c>
      <c r="Z27" s="46"/>
      <c r="AB27" s="161">
        <f t="shared" si="17"/>
        <v>18</v>
      </c>
      <c r="AF27" s="161">
        <f t="shared" si="8"/>
        <v>0</v>
      </c>
      <c r="AG27" s="152"/>
    </row>
    <row r="28" spans="1:33" ht="18" customHeight="1">
      <c r="A28" s="75"/>
      <c r="B28" s="65" t="str">
        <f t="shared" si="9"/>
        <v>mardi</v>
      </c>
      <c r="C28" s="66">
        <f t="shared" si="10"/>
        <v>44579</v>
      </c>
      <c r="D28" s="212">
        <v>0.36458333333333331</v>
      </c>
      <c r="E28" s="212">
        <v>0.53125</v>
      </c>
      <c r="F28" s="212">
        <v>0.55208333333333337</v>
      </c>
      <c r="G28" s="212">
        <v>0.76041666666666663</v>
      </c>
      <c r="H28" s="160">
        <f t="shared" si="11"/>
        <v>0.37499999999999994</v>
      </c>
      <c r="I28" s="67">
        <f t="shared" si="16"/>
        <v>8.9999999999999982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0.37499999999999994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0.20833333333333334</v>
      </c>
      <c r="U28" s="71">
        <f t="shared" si="6"/>
        <v>0.1666666666666666</v>
      </c>
      <c r="V28" s="36">
        <f t="shared" si="7"/>
        <v>0.1666666666666666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3" ht="17.399999999999999">
      <c r="A29" s="75"/>
      <c r="B29" s="65" t="str">
        <f t="shared" si="9"/>
        <v>mercredi</v>
      </c>
      <c r="C29" s="66">
        <f t="shared" si="10"/>
        <v>44580</v>
      </c>
      <c r="D29" s="212">
        <v>0.36458333333333331</v>
      </c>
      <c r="E29" s="212">
        <v>0.53125</v>
      </c>
      <c r="F29" s="212">
        <v>0.55208333333333337</v>
      </c>
      <c r="G29" s="212">
        <v>0.75</v>
      </c>
      <c r="H29" s="160">
        <f t="shared" si="11"/>
        <v>0.36458333333333331</v>
      </c>
      <c r="I29" s="67">
        <f t="shared" si="16"/>
        <v>8.75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0.36458333333333331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0.16666666666666666</v>
      </c>
      <c r="U29" s="71">
        <f t="shared" si="6"/>
        <v>0.19791666666666666</v>
      </c>
      <c r="V29" s="36">
        <f t="shared" si="7"/>
        <v>0.19791666666666666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3" ht="17.399999999999999">
      <c r="A30" s="78"/>
      <c r="B30" s="65" t="str">
        <f t="shared" si="9"/>
        <v>jeudi</v>
      </c>
      <c r="C30" s="66">
        <f t="shared" si="10"/>
        <v>44581</v>
      </c>
      <c r="D30" s="212">
        <v>0.36458333333333331</v>
      </c>
      <c r="E30" s="212">
        <v>0.53125</v>
      </c>
      <c r="F30" s="212">
        <v>0.55208333333333337</v>
      </c>
      <c r="G30" s="212">
        <v>0.78125</v>
      </c>
      <c r="H30" s="160">
        <f t="shared" si="11"/>
        <v>0.39583333333333331</v>
      </c>
      <c r="I30" s="67">
        <f t="shared" si="16"/>
        <v>9.5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0.39583333333333331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0.20833333333333334</v>
      </c>
      <c r="U30" s="71">
        <f t="shared" si="6"/>
        <v>0.18749999999999997</v>
      </c>
      <c r="V30" s="36">
        <f t="shared" si="7"/>
        <v>0.18749999999999997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3" ht="17.399999999999999">
      <c r="A31" s="75"/>
      <c r="B31" s="65" t="str">
        <f t="shared" si="9"/>
        <v>vendredi</v>
      </c>
      <c r="C31" s="66">
        <f t="shared" si="10"/>
        <v>44582</v>
      </c>
      <c r="D31" s="212">
        <v>0.375</v>
      </c>
      <c r="E31" s="212">
        <v>0.57291666666666663</v>
      </c>
      <c r="F31" s="212">
        <v>0.60416666666666663</v>
      </c>
      <c r="G31" s="212">
        <v>0.77083333333333337</v>
      </c>
      <c r="H31" s="160">
        <f t="shared" si="11"/>
        <v>0.36458333333333337</v>
      </c>
      <c r="I31" s="67">
        <f t="shared" si="16"/>
        <v>8.75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0.36458333333333337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0.20833333333333334</v>
      </c>
      <c r="U31" s="71">
        <f t="shared" si="6"/>
        <v>0.15625000000000003</v>
      </c>
      <c r="V31" s="36">
        <f t="shared" si="7"/>
        <v>0.15625000000000003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3" ht="17.399999999999999">
      <c r="A32" s="77"/>
      <c r="B32" s="65" t="str">
        <f t="shared" si="9"/>
        <v>samedi</v>
      </c>
      <c r="C32" s="66">
        <f t="shared" si="10"/>
        <v>44583</v>
      </c>
      <c r="D32" s="212"/>
      <c r="E32" s="212"/>
      <c r="F32" s="212"/>
      <c r="G32" s="212"/>
      <c r="H32" s="160">
        <f t="shared" si="11"/>
        <v>0</v>
      </c>
      <c r="I32" s="67">
        <f t="shared" si="16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212"/>
      <c r="E33" s="212"/>
      <c r="F33" s="212"/>
      <c r="G33" s="212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212">
        <v>0.35416666666666669</v>
      </c>
      <c r="E34" s="212">
        <v>0.53125</v>
      </c>
      <c r="F34" s="212">
        <v>0.54166666666666663</v>
      </c>
      <c r="G34" s="212">
        <v>0.73958333333333337</v>
      </c>
      <c r="H34" s="160">
        <f t="shared" si="11"/>
        <v>0.37500000000000006</v>
      </c>
      <c r="I34" s="67">
        <f t="shared" si="16"/>
        <v>9.0000000000000018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0.37500000000000006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0.20833333333333334</v>
      </c>
      <c r="U34" s="71">
        <f t="shared" si="6"/>
        <v>0.16666666666666671</v>
      </c>
      <c r="V34" s="36">
        <f t="shared" si="7"/>
        <v>0.16666666666666671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212">
        <v>0.35416666666666669</v>
      </c>
      <c r="E35" s="212">
        <v>0.55208333333333337</v>
      </c>
      <c r="F35" s="212">
        <v>0.57291666666666663</v>
      </c>
      <c r="G35" s="212">
        <v>0.75</v>
      </c>
      <c r="H35" s="160">
        <f t="shared" si="11"/>
        <v>0.37500000000000006</v>
      </c>
      <c r="I35" s="67">
        <f t="shared" si="16"/>
        <v>9.0000000000000018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0.37500000000000006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0.20833333333333334</v>
      </c>
      <c r="U35" s="71">
        <f t="shared" si="6"/>
        <v>0.16666666666666671</v>
      </c>
      <c r="V35" s="36">
        <f t="shared" si="7"/>
        <v>0.16666666666666671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212">
        <v>0.375</v>
      </c>
      <c r="E36" s="212">
        <v>0.55208333333333337</v>
      </c>
      <c r="F36" s="212">
        <v>0.57291666666666663</v>
      </c>
      <c r="G36" s="212">
        <v>0.73958333333333337</v>
      </c>
      <c r="H36" s="160">
        <f t="shared" si="11"/>
        <v>0.34375000000000011</v>
      </c>
      <c r="I36" s="67">
        <f t="shared" si="16"/>
        <v>8.2500000000000036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0.34375000000000011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0.16666666666666666</v>
      </c>
      <c r="U36" s="71">
        <f t="shared" si="6"/>
        <v>0.17708333333333345</v>
      </c>
      <c r="V36" s="36">
        <f t="shared" si="7"/>
        <v>0.17708333333333345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212">
        <v>0.375</v>
      </c>
      <c r="E37" s="212">
        <v>0.53125</v>
      </c>
      <c r="F37" s="212">
        <v>0.57291666666666663</v>
      </c>
      <c r="G37" s="212">
        <v>0.77083333333333337</v>
      </c>
      <c r="H37" s="160">
        <f t="shared" si="11"/>
        <v>0.35416666666666674</v>
      </c>
      <c r="I37" s="67">
        <f t="shared" si="16"/>
        <v>8.5000000000000018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0.35416666666666674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0.20833333333333334</v>
      </c>
      <c r="U37" s="71">
        <f t="shared" si="6"/>
        <v>0.1458333333333334</v>
      </c>
      <c r="V37" s="36">
        <f t="shared" si="7"/>
        <v>0.1458333333333334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212">
        <v>0.33333333333333331</v>
      </c>
      <c r="E38" s="212">
        <v>0.54166666666666663</v>
      </c>
      <c r="F38" s="212">
        <v>0.55208333333333337</v>
      </c>
      <c r="G38" s="212">
        <v>0.75</v>
      </c>
      <c r="H38" s="160">
        <f t="shared" si="11"/>
        <v>0.40624999999999994</v>
      </c>
      <c r="I38" s="67">
        <f t="shared" si="16"/>
        <v>9.7499999999999982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0.40624999999999994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0.20833333333333334</v>
      </c>
      <c r="U38" s="71">
        <f t="shared" si="6"/>
        <v>0.1979166666666666</v>
      </c>
      <c r="V38" s="36">
        <f t="shared" si="7"/>
        <v>0.1979166666666666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166"/>
      <c r="E39" s="166"/>
      <c r="F39" s="166"/>
      <c r="G39" s="166"/>
      <c r="H39" s="160">
        <f t="shared" si="11"/>
        <v>0</v>
      </c>
      <c r="I39" s="67">
        <f t="shared" si="16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213"/>
      <c r="E40" s="213"/>
      <c r="F40" s="213">
        <v>0.64583333333333337</v>
      </c>
      <c r="G40" s="213">
        <v>0.69791666666666663</v>
      </c>
      <c r="H40" s="160">
        <f t="shared" si="11"/>
        <v>5.2083333333333259E-2</v>
      </c>
      <c r="I40" s="67">
        <f t="shared" si="16"/>
        <v>1.2499999999999982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5.2083333333333259E-2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5.2083333333333259E-2</v>
      </c>
      <c r="V40" s="36">
        <f t="shared" si="7"/>
        <v>5.2083333333333259E-2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213">
        <v>0.375</v>
      </c>
      <c r="E41" s="213">
        <v>0.58333333333333337</v>
      </c>
      <c r="F41" s="213">
        <v>0.61458333333333337</v>
      </c>
      <c r="G41" s="213">
        <v>0.75</v>
      </c>
      <c r="H41" s="160">
        <f t="shared" si="11"/>
        <v>0.34375</v>
      </c>
      <c r="I41" s="67">
        <f t="shared" si="16"/>
        <v>8.25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0.34375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0.20833333333333334</v>
      </c>
      <c r="U41" s="80">
        <f t="shared" si="6"/>
        <v>0.13541666666666666</v>
      </c>
      <c r="V41" s="81">
        <f t="shared" si="7"/>
        <v>0.13541666666666666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206"/>
      <c r="E42" s="207"/>
      <c r="F42" s="207"/>
      <c r="G42" s="207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6.2083333333333339</v>
      </c>
      <c r="Q42" s="87"/>
      <c r="R42" s="87"/>
      <c r="S42" s="87"/>
      <c r="T42" s="86">
        <f>SUM(T11:T41)</f>
        <v>4.208333333333333</v>
      </c>
      <c r="U42" s="88">
        <f>SUM(U11:U41)</f>
        <v>2.0000000000000004</v>
      </c>
      <c r="V42" s="89">
        <f>SUM(V11:V41)</f>
        <v>2.0000000000000004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140"/>
      <c r="E43" s="140"/>
      <c r="F43" s="140"/>
      <c r="G43" s="140"/>
      <c r="H43" s="95">
        <f>I43</f>
        <v>149</v>
      </c>
      <c r="I43" s="96">
        <f>SUM(I11:I41)</f>
        <v>149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T43" s="101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6.2083333333333339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>
        <v>8.6909722222222214</v>
      </c>
      <c r="H47" s="114">
        <f>-G47</f>
        <v>-8.6909722222222214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2.0000000000000004</v>
      </c>
      <c r="H48" s="114">
        <f>-G48</f>
        <v>-2.0000000000000004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>
        <f>G47+G48</f>
        <v>10.690972222222221</v>
      </c>
      <c r="H50" s="114">
        <f>-G50</f>
        <v>-10.690972222222221</v>
      </c>
    </row>
    <row r="51" spans="1:22" ht="18" customHeight="1" thickBot="1"/>
    <row r="52" spans="1:22" ht="18.75" customHeight="1" thickBot="1">
      <c r="B52" s="395" t="s">
        <v>141</v>
      </c>
      <c r="C52" s="118" t="s">
        <v>142</v>
      </c>
      <c r="D52" s="119"/>
      <c r="E52" s="119"/>
      <c r="F52" s="120">
        <v>0</v>
      </c>
      <c r="G52" s="121" t="s">
        <v>143</v>
      </c>
    </row>
    <row r="53" spans="1:22" ht="18.75" customHeight="1" thickBot="1">
      <c r="B53" s="396"/>
      <c r="C53" s="118" t="s">
        <v>144</v>
      </c>
      <c r="D53" s="119"/>
      <c r="E53" s="119"/>
      <c r="F53" s="120"/>
      <c r="G53" s="121" t="s">
        <v>143</v>
      </c>
      <c r="H53" s="121" t="s">
        <v>143</v>
      </c>
    </row>
    <row r="54" spans="1:22" ht="18.75" customHeight="1" thickBot="1">
      <c r="B54" s="396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8.75" customHeight="1" thickBot="1">
      <c r="B55" s="396"/>
      <c r="C55" s="118" t="s">
        <v>146</v>
      </c>
      <c r="D55" s="119"/>
      <c r="E55" s="119"/>
      <c r="F55" s="120">
        <f>+F53+F54</f>
        <v>0</v>
      </c>
      <c r="G55" s="121" t="s">
        <v>143</v>
      </c>
      <c r="H55" s="121" t="s">
        <v>143</v>
      </c>
    </row>
    <row r="56" spans="1:22" ht="18.75" customHeight="1" thickBot="1">
      <c r="B56" s="397"/>
      <c r="C56" s="118" t="s">
        <v>147</v>
      </c>
      <c r="D56" s="122"/>
      <c r="E56" s="122"/>
      <c r="F56" s="123">
        <f>F52-F55</f>
        <v>0</v>
      </c>
      <c r="G56" s="124" t="s">
        <v>143</v>
      </c>
      <c r="H56" s="121" t="s">
        <v>143</v>
      </c>
      <c r="V56" s="124" t="s">
        <v>143</v>
      </c>
    </row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34D62ECA-E905-4C39-9CE4-6FE4741B77D7}">
      <formula1>"JF,CP,MA,AT,CSS,ITT"</formula1>
    </dataValidation>
  </dataValidations>
  <hyperlinks>
    <hyperlink ref="P1:P2" location="'RECAP '!A1" display="Retour recap" xr:uid="{DB814C4C-6096-4D80-8023-97B748AFFC8E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FA736-4F26-4578-A703-9A7F24C69EF1}">
  <dimension ref="A1:AF57"/>
  <sheetViews>
    <sheetView zoomScaleNormal="100" workbookViewId="0">
      <pane xSplit="1" ySplit="10" topLeftCell="B11" activePane="bottomRight" state="frozen"/>
      <selection sqref="A1:B1"/>
      <selection pane="topRight" sqref="A1:B1"/>
      <selection pane="bottomLeft" sqref="A1:B1"/>
      <selection pane="bottomRight" activeCell="J11" sqref="J11:J41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33" width="11.44140625" style="161" customWidth="1"/>
    <col min="34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78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76</v>
      </c>
      <c r="U5" s="36"/>
      <c r="V5" s="36"/>
      <c r="W5" s="36"/>
      <c r="AD5" s="152" t="s">
        <v>117</v>
      </c>
      <c r="AE5" s="42">
        <v>0.33333333333333331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0.25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0.33333333333333331</v>
      </c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0.33333333333333331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>
        <v>0</v>
      </c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156"/>
      <c r="E11" s="156"/>
      <c r="F11" s="156"/>
      <c r="G11" s="156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2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156"/>
      <c r="E12" s="156"/>
      <c r="F12" s="156"/>
      <c r="G12" s="156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2" ht="17.399999999999999">
      <c r="A13" s="77"/>
      <c r="B13" s="65" t="str">
        <f t="shared" si="9"/>
        <v>lundi</v>
      </c>
      <c r="C13" s="66">
        <f t="shared" si="10"/>
        <v>44564</v>
      </c>
      <c r="D13" s="156"/>
      <c r="E13" s="156"/>
      <c r="F13" s="156"/>
      <c r="G13" s="156"/>
      <c r="H13" s="160">
        <f t="shared" si="11"/>
        <v>0</v>
      </c>
      <c r="I13" s="67">
        <f t="shared" ref="I13:I42" si="16">H13*24</f>
        <v>0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-0.33333333333333331</v>
      </c>
      <c r="V13" s="36">
        <f t="shared" si="7"/>
        <v>-0.33333333333333331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2" ht="17.399999999999999">
      <c r="A14" s="75"/>
      <c r="B14" s="65" t="str">
        <f t="shared" si="9"/>
        <v>mardi</v>
      </c>
      <c r="C14" s="66">
        <f t="shared" si="10"/>
        <v>44565</v>
      </c>
      <c r="D14" s="156"/>
      <c r="E14" s="156"/>
      <c r="F14" s="156"/>
      <c r="G14" s="156"/>
      <c r="H14" s="160">
        <f>IF(C14=0,0,((E14-D14)+(G14-F14)-N14))</f>
        <v>0</v>
      </c>
      <c r="I14" s="67">
        <f t="shared" si="16"/>
        <v>0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-0.33333333333333331</v>
      </c>
      <c r="V14" s="36">
        <f t="shared" si="7"/>
        <v>-0.33333333333333331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2" ht="17.399999999999999">
      <c r="A15" s="75"/>
      <c r="B15" s="65" t="str">
        <f t="shared" si="9"/>
        <v>mercredi</v>
      </c>
      <c r="C15" s="66">
        <f t="shared" si="10"/>
        <v>44566</v>
      </c>
      <c r="D15" s="156"/>
      <c r="E15" s="156"/>
      <c r="F15" s="156"/>
      <c r="G15" s="156"/>
      <c r="H15" s="160">
        <f t="shared" si="11"/>
        <v>0</v>
      </c>
      <c r="I15" s="67">
        <f t="shared" si="16"/>
        <v>0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0.25</v>
      </c>
      <c r="U15" s="71">
        <f t="shared" si="6"/>
        <v>-0.25</v>
      </c>
      <c r="V15" s="36">
        <f t="shared" si="7"/>
        <v>-0.25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2" ht="17.399999999999999">
      <c r="A16" s="78"/>
      <c r="B16" s="65" t="str">
        <f t="shared" si="9"/>
        <v>jeudi</v>
      </c>
      <c r="C16" s="66">
        <f t="shared" si="10"/>
        <v>44567</v>
      </c>
      <c r="D16" s="156"/>
      <c r="E16" s="156"/>
      <c r="F16" s="156"/>
      <c r="G16" s="156"/>
      <c r="H16" s="160">
        <f t="shared" si="11"/>
        <v>0</v>
      </c>
      <c r="I16" s="67">
        <f t="shared" si="16"/>
        <v>0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-0.33333333333333331</v>
      </c>
      <c r="V16" s="36">
        <f t="shared" si="7"/>
        <v>-0.33333333333333331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156"/>
      <c r="E17" s="156"/>
      <c r="F17" s="156"/>
      <c r="G17" s="156"/>
      <c r="H17" s="160">
        <f t="shared" si="11"/>
        <v>0</v>
      </c>
      <c r="I17" s="67">
        <f t="shared" si="16"/>
        <v>0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0.33333333333333331</v>
      </c>
      <c r="U17" s="71">
        <f t="shared" si="6"/>
        <v>-0.33333333333333331</v>
      </c>
      <c r="V17" s="36">
        <f t="shared" si="7"/>
        <v>-0.33333333333333331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156"/>
      <c r="E18" s="156"/>
      <c r="F18" s="156"/>
      <c r="G18" s="156"/>
      <c r="H18" s="160">
        <f t="shared" si="11"/>
        <v>0</v>
      </c>
      <c r="I18" s="67">
        <f t="shared" si="16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156"/>
      <c r="E19" s="156"/>
      <c r="F19" s="156"/>
      <c r="G19" s="156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156"/>
      <c r="E20" s="156"/>
      <c r="F20" s="156"/>
      <c r="G20" s="156"/>
      <c r="H20" s="160">
        <f t="shared" si="11"/>
        <v>0</v>
      </c>
      <c r="I20" s="67">
        <f t="shared" si="16"/>
        <v>0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-0.33333333333333331</v>
      </c>
      <c r="V20" s="36">
        <f t="shared" si="7"/>
        <v>-0.33333333333333331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156"/>
      <c r="E21" s="156"/>
      <c r="F21" s="156"/>
      <c r="G21" s="156"/>
      <c r="H21" s="160">
        <f t="shared" si="11"/>
        <v>0</v>
      </c>
      <c r="I21" s="67">
        <f t="shared" si="16"/>
        <v>0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-0.33333333333333331</v>
      </c>
      <c r="V21" s="36">
        <f t="shared" si="7"/>
        <v>-0.33333333333333331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156"/>
      <c r="E22" s="156"/>
      <c r="F22" s="156"/>
      <c r="G22" s="156"/>
      <c r="H22" s="160">
        <f t="shared" si="11"/>
        <v>0</v>
      </c>
      <c r="I22" s="67">
        <f t="shared" si="16"/>
        <v>0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0.25</v>
      </c>
      <c r="U22" s="71">
        <f t="shared" si="6"/>
        <v>-0.25</v>
      </c>
      <c r="V22" s="36">
        <f t="shared" si="7"/>
        <v>-0.25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156"/>
      <c r="E23" s="156"/>
      <c r="F23" s="156"/>
      <c r="G23" s="156"/>
      <c r="H23" s="160">
        <f t="shared" si="11"/>
        <v>0</v>
      </c>
      <c r="I23" s="67">
        <f t="shared" si="16"/>
        <v>0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-0.33333333333333331</v>
      </c>
      <c r="V23" s="36">
        <f t="shared" si="7"/>
        <v>-0.33333333333333331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156"/>
      <c r="E24" s="156"/>
      <c r="F24" s="156"/>
      <c r="G24" s="156"/>
      <c r="H24" s="160">
        <f t="shared" si="11"/>
        <v>0</v>
      </c>
      <c r="I24" s="67">
        <f t="shared" si="16"/>
        <v>0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0.33333333333333331</v>
      </c>
      <c r="U24" s="71">
        <f t="shared" si="6"/>
        <v>-0.33333333333333331</v>
      </c>
      <c r="V24" s="36">
        <f t="shared" si="7"/>
        <v>-0.33333333333333331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156"/>
      <c r="E25" s="156"/>
      <c r="F25" s="156"/>
      <c r="G25" s="156"/>
      <c r="H25" s="160">
        <f t="shared" si="11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156"/>
      <c r="E26" s="156"/>
      <c r="F26" s="156"/>
      <c r="G26" s="156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156"/>
      <c r="E27" s="156"/>
      <c r="F27" s="156"/>
      <c r="G27" s="156"/>
      <c r="H27" s="160">
        <f t="shared" si="11"/>
        <v>0</v>
      </c>
      <c r="I27" s="67">
        <f t="shared" si="16"/>
        <v>0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>IF(J27="AT","0:00",IF(J27="JF","0:00",IF(J27="CP","0:00",IF(J27="MA","0:00",IF(J27="CSS","0:00",IF(J27="ITT","0:00",IF(B27="lundi",AE$5,IF(B27="mardi",AE$6,IF(B27="mercredi",AE$7,IF(B27="jeudi",AE$8,IF(B27="vendredi",AE$9,IF(B27="samedi",AE$10))))))))))))*Q27*S27</f>
        <v>0.33333333333333331</v>
      </c>
      <c r="U27" s="71">
        <f>P27-T27</f>
        <v>-0.33333333333333331</v>
      </c>
      <c r="V27" s="36">
        <f>U27</f>
        <v>-0.33333333333333331</v>
      </c>
      <c r="X27" s="42"/>
      <c r="Y27" s="76">
        <f>IF(J$6&lt;AB27,0,Y26+1)</f>
        <v>44578</v>
      </c>
      <c r="Z27" s="46"/>
      <c r="AB27" s="161">
        <f t="shared" si="17"/>
        <v>18</v>
      </c>
      <c r="AF27" s="161">
        <f>IF(J27="CP",1,0)</f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156"/>
      <c r="E28" s="156"/>
      <c r="F28" s="156"/>
      <c r="G28" s="156"/>
      <c r="H28" s="160">
        <f t="shared" si="11"/>
        <v>0</v>
      </c>
      <c r="I28" s="67">
        <f t="shared" si="16"/>
        <v>0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0.33333333333333331</v>
      </c>
      <c r="U28" s="71">
        <f t="shared" si="6"/>
        <v>-0.33333333333333331</v>
      </c>
      <c r="V28" s="36">
        <f t="shared" si="7"/>
        <v>-0.33333333333333331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156"/>
      <c r="E29" s="156"/>
      <c r="F29" s="156"/>
      <c r="G29" s="156"/>
      <c r="H29" s="160">
        <f t="shared" si="11"/>
        <v>0</v>
      </c>
      <c r="I29" s="67">
        <f t="shared" si="16"/>
        <v>0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0.25</v>
      </c>
      <c r="U29" s="71">
        <f t="shared" si="6"/>
        <v>-0.25</v>
      </c>
      <c r="V29" s="36">
        <f t="shared" si="7"/>
        <v>-0.25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156"/>
      <c r="E30" s="156"/>
      <c r="F30" s="156"/>
      <c r="G30" s="156"/>
      <c r="H30" s="160">
        <f t="shared" si="11"/>
        <v>0</v>
      </c>
      <c r="I30" s="67">
        <f t="shared" si="16"/>
        <v>0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-0.33333333333333331</v>
      </c>
      <c r="V30" s="36">
        <f t="shared" si="7"/>
        <v>-0.33333333333333331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156"/>
      <c r="E31" s="156"/>
      <c r="F31" s="156"/>
      <c r="G31" s="156"/>
      <c r="H31" s="160">
        <f t="shared" si="11"/>
        <v>0</v>
      </c>
      <c r="I31" s="67">
        <f t="shared" si="16"/>
        <v>0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0.33333333333333331</v>
      </c>
      <c r="U31" s="71">
        <f t="shared" si="6"/>
        <v>-0.33333333333333331</v>
      </c>
      <c r="V31" s="36">
        <f t="shared" si="7"/>
        <v>-0.33333333333333331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156"/>
      <c r="E32" s="156"/>
      <c r="F32" s="156"/>
      <c r="G32" s="156"/>
      <c r="H32" s="160">
        <f t="shared" si="11"/>
        <v>0</v>
      </c>
      <c r="I32" s="67">
        <f t="shared" si="16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156"/>
      <c r="E33" s="156"/>
      <c r="F33" s="156"/>
      <c r="G33" s="156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156"/>
      <c r="E34" s="156"/>
      <c r="F34" s="156"/>
      <c r="G34" s="156"/>
      <c r="H34" s="160">
        <f t="shared" si="11"/>
        <v>0</v>
      </c>
      <c r="I34" s="67">
        <f t="shared" si="16"/>
        <v>0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-0.33333333333333331</v>
      </c>
      <c r="V34" s="36">
        <f t="shared" si="7"/>
        <v>-0.33333333333333331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156"/>
      <c r="E35" s="156"/>
      <c r="F35" s="156"/>
      <c r="G35" s="156"/>
      <c r="H35" s="160">
        <f t="shared" si="11"/>
        <v>0</v>
      </c>
      <c r="I35" s="67">
        <f t="shared" si="16"/>
        <v>0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-0.33333333333333331</v>
      </c>
      <c r="V35" s="36">
        <f t="shared" si="7"/>
        <v>-0.33333333333333331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156"/>
      <c r="E36" s="156"/>
      <c r="F36" s="156"/>
      <c r="G36" s="156"/>
      <c r="H36" s="160">
        <f t="shared" si="11"/>
        <v>0</v>
      </c>
      <c r="I36" s="67">
        <f t="shared" si="16"/>
        <v>0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0.25</v>
      </c>
      <c r="U36" s="71">
        <f t="shared" si="6"/>
        <v>-0.25</v>
      </c>
      <c r="V36" s="36">
        <f t="shared" si="7"/>
        <v>-0.25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156"/>
      <c r="E37" s="156"/>
      <c r="F37" s="156"/>
      <c r="G37" s="156"/>
      <c r="H37" s="160">
        <f t="shared" si="11"/>
        <v>0</v>
      </c>
      <c r="I37" s="67">
        <f t="shared" si="16"/>
        <v>0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-0.33333333333333331</v>
      </c>
      <c r="V37" s="36">
        <f t="shared" si="7"/>
        <v>-0.33333333333333331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156"/>
      <c r="E38" s="156"/>
      <c r="F38" s="156"/>
      <c r="G38" s="156"/>
      <c r="H38" s="160">
        <f t="shared" si="11"/>
        <v>0</v>
      </c>
      <c r="I38" s="67">
        <f t="shared" si="16"/>
        <v>0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0.33333333333333331</v>
      </c>
      <c r="U38" s="71">
        <f t="shared" si="6"/>
        <v>-0.33333333333333331</v>
      </c>
      <c r="V38" s="36">
        <f t="shared" si="7"/>
        <v>-0.33333333333333331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156"/>
      <c r="E39" s="156"/>
      <c r="F39" s="156"/>
      <c r="G39" s="156"/>
      <c r="H39" s="160">
        <f t="shared" si="11"/>
        <v>0</v>
      </c>
      <c r="I39" s="67">
        <f t="shared" si="16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156"/>
      <c r="E40" s="156"/>
      <c r="F40" s="156"/>
      <c r="G40" s="156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128"/>
      <c r="E41" s="128"/>
      <c r="F41" s="128"/>
      <c r="G41" s="128"/>
      <c r="H41" s="160">
        <f t="shared" si="11"/>
        <v>0</v>
      </c>
      <c r="I41" s="67">
        <f t="shared" si="16"/>
        <v>0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-0.33333333333333331</v>
      </c>
      <c r="V41" s="81">
        <f t="shared" si="7"/>
        <v>-0.33333333333333331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0</v>
      </c>
      <c r="Q42" s="87"/>
      <c r="R42" s="87"/>
      <c r="S42" s="87"/>
      <c r="T42" s="86">
        <f>SUM(T11:T41)</f>
        <v>6.6666666666666652</v>
      </c>
      <c r="U42" s="88">
        <f>SUM(U11:U41)</f>
        <v>-6.6666666666666652</v>
      </c>
      <c r="V42" s="89">
        <f>SUM(V11:V41)</f>
        <v>-6.6666666666666652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0</v>
      </c>
      <c r="I43" s="96">
        <f>SUM(I11:I41)</f>
        <v>0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0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>
        <v>3.590277777777779</v>
      </c>
      <c r="H47" s="114">
        <f>-G47</f>
        <v>-3.590277777777779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-6.6666666666666652</v>
      </c>
      <c r="H48" s="114">
        <f>-G48</f>
        <v>6.6666666666666652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>
        <f>G47+G48</f>
        <v>-3.0763888888888862</v>
      </c>
      <c r="H50" s="114">
        <f>-G50</f>
        <v>3.0763888888888862</v>
      </c>
    </row>
    <row r="51" spans="1:22" ht="18" customHeight="1" thickBot="1"/>
    <row r="52" spans="1:22" ht="18.75" hidden="1" customHeight="1" thickBot="1">
      <c r="B52" s="395" t="s">
        <v>141</v>
      </c>
      <c r="C52" s="118" t="s">
        <v>142</v>
      </c>
      <c r="D52" s="119"/>
      <c r="E52" s="119"/>
      <c r="F52" s="120">
        <v>16</v>
      </c>
      <c r="G52" s="121" t="s">
        <v>143</v>
      </c>
    </row>
    <row r="53" spans="1:22" ht="18.75" customHeight="1" thickBot="1">
      <c r="B53" s="396"/>
      <c r="C53" s="118" t="s">
        <v>144</v>
      </c>
      <c r="D53" s="119"/>
      <c r="E53" s="119"/>
      <c r="F53" s="120"/>
      <c r="G53" s="121" t="s">
        <v>143</v>
      </c>
      <c r="H53" s="121" t="s">
        <v>143</v>
      </c>
    </row>
    <row r="54" spans="1:22" ht="18.75" customHeight="1" thickBot="1">
      <c r="B54" s="396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8.75" customHeight="1" thickBot="1">
      <c r="B55" s="396"/>
      <c r="C55" s="118" t="s">
        <v>146</v>
      </c>
      <c r="D55" s="119"/>
      <c r="E55" s="119"/>
      <c r="F55" s="120">
        <f>+F54</f>
        <v>0</v>
      </c>
      <c r="G55" s="121" t="s">
        <v>143</v>
      </c>
      <c r="H55" s="121" t="s">
        <v>143</v>
      </c>
    </row>
    <row r="56" spans="1:22" ht="18.75" customHeight="1" thickBot="1">
      <c r="B56" s="397"/>
      <c r="C56" s="118" t="s">
        <v>147</v>
      </c>
      <c r="D56" s="122"/>
      <c r="E56" s="122"/>
      <c r="F56" s="123">
        <f>F53-F55</f>
        <v>0</v>
      </c>
      <c r="G56" s="124" t="s">
        <v>143</v>
      </c>
      <c r="H56" s="121" t="s">
        <v>143</v>
      </c>
      <c r="V56" s="124" t="s">
        <v>143</v>
      </c>
    </row>
    <row r="57" spans="1:22" ht="16.5" customHeight="1"/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174AC210-09B4-40E7-B0F8-54CDD9BEDAD2}">
      <formula1>"JF,CP,MA,AT,CSS,ITT"</formula1>
    </dataValidation>
  </dataValidations>
  <hyperlinks>
    <hyperlink ref="P1:P2" location="'RECAP '!A1" display="Retour recap" xr:uid="{B7E85A24-ABD2-41EE-9173-4E2653766622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AF996-1AC4-4FF3-896F-40745A2FE3CA}">
  <dimension ref="A1:AF57"/>
  <sheetViews>
    <sheetView zoomScaleNormal="100" workbookViewId="0">
      <pane xSplit="1" ySplit="10" topLeftCell="B11" activePane="bottomRight" state="frozen"/>
      <selection activeCell="C10" sqref="C10"/>
      <selection pane="topRight" activeCell="C10" sqref="C10"/>
      <selection pane="bottomLeft" activeCell="C10" sqref="C10"/>
      <selection pane="bottomRight" activeCell="G7" sqref="G7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33" width="0" style="161" hidden="1" customWidth="1"/>
    <col min="34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256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116</v>
      </c>
      <c r="U5" s="36"/>
      <c r="V5" s="36"/>
      <c r="W5" s="36"/>
      <c r="AD5" s="152" t="s">
        <v>117</v>
      </c>
      <c r="AE5" s="42">
        <v>0.33333333333333331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0.33333333333333331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0.33333333333333331</v>
      </c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0.25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295"/>
      <c r="E11" s="295"/>
      <c r="F11" s="295"/>
      <c r="G11" s="295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2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295"/>
      <c r="E12" s="295"/>
      <c r="F12" s="295"/>
      <c r="G12" s="295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2" ht="17.399999999999999">
      <c r="A13" s="77"/>
      <c r="B13" s="65" t="str">
        <f t="shared" si="9"/>
        <v>lundi</v>
      </c>
      <c r="C13" s="66">
        <f t="shared" si="10"/>
        <v>44564</v>
      </c>
      <c r="D13" s="295">
        <v>0.3611111111111111</v>
      </c>
      <c r="E13" s="295">
        <v>0.52777777777777779</v>
      </c>
      <c r="F13" s="295">
        <v>0.5625</v>
      </c>
      <c r="G13" s="295">
        <v>0.72916666666666663</v>
      </c>
      <c r="H13" s="160">
        <f t="shared" si="11"/>
        <v>0.33333333333333331</v>
      </c>
      <c r="I13" s="67">
        <f t="shared" ref="I13:I42" si="16">H13*24</f>
        <v>8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0.33333333333333331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0</v>
      </c>
      <c r="V13" s="36">
        <f t="shared" si="7"/>
        <v>0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2" ht="17.399999999999999">
      <c r="A14" s="75"/>
      <c r="B14" s="65" t="str">
        <f t="shared" si="9"/>
        <v>mardi</v>
      </c>
      <c r="C14" s="66">
        <f t="shared" si="10"/>
        <v>44565</v>
      </c>
      <c r="D14" s="295">
        <v>0.3611111111111111</v>
      </c>
      <c r="E14" s="295">
        <v>0.53472222222222221</v>
      </c>
      <c r="F14" s="295">
        <v>0.5625</v>
      </c>
      <c r="G14" s="295">
        <v>0.72222222222222221</v>
      </c>
      <c r="H14" s="160">
        <f t="shared" si="11"/>
        <v>0.33333333333333331</v>
      </c>
      <c r="I14" s="67">
        <f t="shared" si="16"/>
        <v>8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0.33333333333333331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0</v>
      </c>
      <c r="V14" s="36">
        <f t="shared" si="7"/>
        <v>0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2" ht="17.399999999999999">
      <c r="A15" s="75"/>
      <c r="B15" s="65" t="str">
        <f t="shared" si="9"/>
        <v>mercredi</v>
      </c>
      <c r="C15" s="66">
        <f t="shared" si="10"/>
        <v>44566</v>
      </c>
      <c r="D15" s="295">
        <v>0.3611111111111111</v>
      </c>
      <c r="E15" s="295">
        <v>0.52777777777777779</v>
      </c>
      <c r="F15" s="295">
        <v>0.5625</v>
      </c>
      <c r="G15" s="295">
        <v>0.72222222222222221</v>
      </c>
      <c r="H15" s="160">
        <f t="shared" si="11"/>
        <v>0.3263888888888889</v>
      </c>
      <c r="I15" s="67">
        <f t="shared" si="16"/>
        <v>7.8333333333333339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0.3263888888888889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0.33333333333333331</v>
      </c>
      <c r="U15" s="71">
        <f t="shared" si="6"/>
        <v>-6.9444444444444198E-3</v>
      </c>
      <c r="V15" s="36">
        <f t="shared" si="7"/>
        <v>-6.9444444444444198E-3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2" ht="17.399999999999999">
      <c r="A16" s="78"/>
      <c r="B16" s="65" t="str">
        <f t="shared" si="9"/>
        <v>jeudi</v>
      </c>
      <c r="C16" s="66">
        <f t="shared" si="10"/>
        <v>44567</v>
      </c>
      <c r="D16" s="295">
        <v>0.38194444444444442</v>
      </c>
      <c r="E16" s="295">
        <v>0.52083333333333337</v>
      </c>
      <c r="F16" s="295">
        <v>0.5625</v>
      </c>
      <c r="G16" s="295">
        <v>0.65277777777777779</v>
      </c>
      <c r="H16" s="160">
        <f t="shared" si="11"/>
        <v>0.22916666666666674</v>
      </c>
      <c r="I16" s="67">
        <f t="shared" si="16"/>
        <v>5.5000000000000018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0.22916666666666674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-0.10416666666666657</v>
      </c>
      <c r="V16" s="36">
        <f t="shared" si="7"/>
        <v>-0.10416666666666657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295"/>
      <c r="E17" s="295"/>
      <c r="F17" s="295"/>
      <c r="G17" s="295"/>
      <c r="H17" s="160">
        <f t="shared" si="11"/>
        <v>0</v>
      </c>
      <c r="I17" s="67">
        <f t="shared" si="16"/>
        <v>0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0.25</v>
      </c>
      <c r="U17" s="71">
        <f t="shared" si="6"/>
        <v>-0.25</v>
      </c>
      <c r="V17" s="36">
        <f t="shared" si="7"/>
        <v>-0.25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295"/>
      <c r="E18" s="295"/>
      <c r="F18" s="295"/>
      <c r="G18" s="295"/>
      <c r="H18" s="160">
        <f t="shared" si="11"/>
        <v>0</v>
      </c>
      <c r="I18" s="67">
        <f t="shared" si="16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295"/>
      <c r="E19" s="295"/>
      <c r="F19" s="295"/>
      <c r="G19" s="295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295">
        <v>0.375</v>
      </c>
      <c r="E20" s="295">
        <v>0.52777777777777779</v>
      </c>
      <c r="F20" s="295">
        <v>0.5625</v>
      </c>
      <c r="G20" s="295">
        <v>0.74305555555555547</v>
      </c>
      <c r="H20" s="160">
        <f t="shared" si="11"/>
        <v>0.33333333333333326</v>
      </c>
      <c r="I20" s="67">
        <f t="shared" si="16"/>
        <v>7.9999999999999982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0.33333333333333326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0</v>
      </c>
      <c r="V20" s="36">
        <f t="shared" si="7"/>
        <v>0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295">
        <v>0.375</v>
      </c>
      <c r="E21" s="295">
        <v>0.53472222222222221</v>
      </c>
      <c r="F21" s="295">
        <v>0.5625</v>
      </c>
      <c r="G21" s="295">
        <v>0.73611111111111116</v>
      </c>
      <c r="H21" s="160">
        <f t="shared" si="11"/>
        <v>0.33333333333333337</v>
      </c>
      <c r="I21" s="67">
        <f t="shared" si="16"/>
        <v>8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0.33333333333333337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0</v>
      </c>
      <c r="V21" s="36">
        <f t="shared" si="7"/>
        <v>0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295"/>
      <c r="E22" s="295"/>
      <c r="F22" s="295">
        <v>0.5625</v>
      </c>
      <c r="G22" s="295">
        <v>0.70833333333333337</v>
      </c>
      <c r="H22" s="160">
        <f t="shared" si="11"/>
        <v>0.14583333333333337</v>
      </c>
      <c r="I22" s="67">
        <f t="shared" si="16"/>
        <v>3.5000000000000009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0.14583333333333337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0.33333333333333331</v>
      </c>
      <c r="U22" s="71">
        <f t="shared" si="6"/>
        <v>-0.18749999999999994</v>
      </c>
      <c r="V22" s="36">
        <f t="shared" si="7"/>
        <v>-0.18749999999999994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295"/>
      <c r="E23" s="295"/>
      <c r="F23" s="295"/>
      <c r="G23" s="295"/>
      <c r="H23" s="160">
        <f t="shared" si="11"/>
        <v>0</v>
      </c>
      <c r="I23" s="67">
        <f t="shared" si="16"/>
        <v>0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-0.33333333333333331</v>
      </c>
      <c r="V23" s="36">
        <f t="shared" si="7"/>
        <v>-0.33333333333333331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295">
        <v>0.36805555555555558</v>
      </c>
      <c r="E24" s="295">
        <v>0.52083333333333337</v>
      </c>
      <c r="F24" s="295">
        <v>0.5625</v>
      </c>
      <c r="G24" s="295">
        <v>0.75</v>
      </c>
      <c r="H24" s="160">
        <f t="shared" si="11"/>
        <v>0.34027777777777779</v>
      </c>
      <c r="I24" s="67">
        <f t="shared" si="16"/>
        <v>8.1666666666666679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0.34027777777777779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0.25</v>
      </c>
      <c r="U24" s="71">
        <f t="shared" si="6"/>
        <v>9.027777777777779E-2</v>
      </c>
      <c r="V24" s="36">
        <f t="shared" si="7"/>
        <v>9.027777777777779E-2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295">
        <v>0.375</v>
      </c>
      <c r="E25" s="295">
        <v>0.53125</v>
      </c>
      <c r="F25" s="295">
        <v>0.5625</v>
      </c>
      <c r="G25" s="295">
        <v>0.77083333333333337</v>
      </c>
      <c r="H25" s="160">
        <f t="shared" si="11"/>
        <v>0.36458333333333337</v>
      </c>
      <c r="I25" s="67">
        <f t="shared" si="16"/>
        <v>8.75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0.36458333333333337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0.36458333333333337</v>
      </c>
      <c r="V25" s="36">
        <f t="shared" si="7"/>
        <v>0.36458333333333337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295"/>
      <c r="E26" s="295"/>
      <c r="F26" s="295"/>
      <c r="G26" s="295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295">
        <v>0.3611111111111111</v>
      </c>
      <c r="E27" s="295">
        <v>0.52777777777777779</v>
      </c>
      <c r="F27" s="295">
        <v>0.5625</v>
      </c>
      <c r="G27" s="295">
        <v>0.69444444444444453</v>
      </c>
      <c r="H27" s="160">
        <f t="shared" si="11"/>
        <v>0.29861111111111122</v>
      </c>
      <c r="I27" s="67">
        <f t="shared" si="16"/>
        <v>7.1666666666666696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0.29861111111111122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>IF(J27="AT","0:00",IF(J27="JF","0:00",IF(J27="CP","0:00",IF(J27="MA","0:00",IF(J27="CSS","0:00",IF(J27="ITT","0:00",IF(B27="lundi",AE$5,IF(B27="mardi",AE$6,IF(B27="mercredi",AE$7,IF(B27="jeudi",AE$8,IF(B27="vendredi",AE$9,IF(B27="samedi",AE$10))))))))))))*Q27*S27</f>
        <v>0.33333333333333331</v>
      </c>
      <c r="U27" s="71">
        <f>P27-T27</f>
        <v>-3.4722222222222099E-2</v>
      </c>
      <c r="V27" s="36">
        <f>U27</f>
        <v>-3.4722222222222099E-2</v>
      </c>
      <c r="X27" s="42"/>
      <c r="Y27" s="76">
        <f>IF(J$6&lt;AB27,0,Y26+1)</f>
        <v>44578</v>
      </c>
      <c r="Z27" s="46"/>
      <c r="AB27" s="161">
        <f t="shared" si="17"/>
        <v>18</v>
      </c>
      <c r="AF27" s="161">
        <f>IF(J27="CP",1,0)</f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295">
        <v>0.375</v>
      </c>
      <c r="E28" s="295">
        <v>0.53125</v>
      </c>
      <c r="F28" s="295">
        <v>0.5625</v>
      </c>
      <c r="G28" s="295">
        <v>0.72569444444444453</v>
      </c>
      <c r="H28" s="160">
        <f t="shared" si="11"/>
        <v>0.31944444444444453</v>
      </c>
      <c r="I28" s="67">
        <f t="shared" si="16"/>
        <v>7.6666666666666687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0.31944444444444453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0.33333333333333331</v>
      </c>
      <c r="U28" s="71">
        <f t="shared" si="6"/>
        <v>-1.3888888888888784E-2</v>
      </c>
      <c r="V28" s="36">
        <f t="shared" si="7"/>
        <v>-1.3888888888888784E-2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295">
        <v>0.3611111111111111</v>
      </c>
      <c r="E29" s="295">
        <v>0.52777777777777779</v>
      </c>
      <c r="F29" s="295">
        <v>0.5625</v>
      </c>
      <c r="G29" s="295">
        <v>0.72916666666666663</v>
      </c>
      <c r="H29" s="160">
        <f t="shared" si="11"/>
        <v>0.33333333333333331</v>
      </c>
      <c r="I29" s="67">
        <f t="shared" si="16"/>
        <v>8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0.33333333333333331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0.33333333333333331</v>
      </c>
      <c r="U29" s="71">
        <f t="shared" si="6"/>
        <v>0</v>
      </c>
      <c r="V29" s="36">
        <f t="shared" si="7"/>
        <v>0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295"/>
      <c r="E30" s="295"/>
      <c r="F30" s="295"/>
      <c r="G30" s="295"/>
      <c r="H30" s="160">
        <f t="shared" si="11"/>
        <v>0</v>
      </c>
      <c r="I30" s="67">
        <f t="shared" si="16"/>
        <v>0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-0.33333333333333331</v>
      </c>
      <c r="V30" s="36">
        <f t="shared" si="7"/>
        <v>-0.33333333333333331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295">
        <v>0.36805555555555558</v>
      </c>
      <c r="E31" s="295">
        <v>0.53125</v>
      </c>
      <c r="F31" s="295">
        <v>0.5625</v>
      </c>
      <c r="G31" s="295">
        <v>0.75</v>
      </c>
      <c r="H31" s="160">
        <f t="shared" si="11"/>
        <v>0.35069444444444442</v>
      </c>
      <c r="I31" s="67">
        <f t="shared" si="16"/>
        <v>8.4166666666666661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0.35069444444444442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0.25</v>
      </c>
      <c r="U31" s="71">
        <f t="shared" si="6"/>
        <v>0.10069444444444442</v>
      </c>
      <c r="V31" s="36">
        <f t="shared" si="7"/>
        <v>0.10069444444444442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295"/>
      <c r="E32" s="295"/>
      <c r="F32" s="295"/>
      <c r="G32" s="295"/>
      <c r="H32" s="160">
        <f t="shared" si="11"/>
        <v>0</v>
      </c>
      <c r="I32" s="67">
        <f t="shared" si="16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295"/>
      <c r="E33" s="295"/>
      <c r="F33" s="295"/>
      <c r="G33" s="295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295">
        <v>0.36805555555555558</v>
      </c>
      <c r="E34" s="295">
        <v>0.53472222222222221</v>
      </c>
      <c r="F34" s="295">
        <v>0.5625</v>
      </c>
      <c r="G34" s="295">
        <v>0.72916666666666663</v>
      </c>
      <c r="H34" s="160">
        <f t="shared" si="11"/>
        <v>0.33333333333333326</v>
      </c>
      <c r="I34" s="67">
        <f t="shared" si="16"/>
        <v>7.9999999999999982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0.33333333333333326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0</v>
      </c>
      <c r="V34" s="36">
        <f t="shared" si="7"/>
        <v>0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295">
        <v>0.375</v>
      </c>
      <c r="E35" s="295">
        <v>0.53472222222222221</v>
      </c>
      <c r="F35" s="295">
        <v>0.5625</v>
      </c>
      <c r="G35" s="295">
        <v>0.72222222222222221</v>
      </c>
      <c r="H35" s="160">
        <f t="shared" si="11"/>
        <v>0.31944444444444442</v>
      </c>
      <c r="I35" s="67">
        <f t="shared" si="16"/>
        <v>7.6666666666666661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0.31944444444444442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-1.3888888888888895E-2</v>
      </c>
      <c r="V35" s="36">
        <f t="shared" si="7"/>
        <v>-1.3888888888888895E-2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295"/>
      <c r="E36" s="295"/>
      <c r="F36" s="295"/>
      <c r="G36" s="295"/>
      <c r="H36" s="160">
        <f t="shared" si="11"/>
        <v>0</v>
      </c>
      <c r="I36" s="67">
        <f t="shared" si="16"/>
        <v>0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0.33333333333333331</v>
      </c>
      <c r="U36" s="71">
        <f t="shared" si="6"/>
        <v>-0.33333333333333331</v>
      </c>
      <c r="V36" s="36">
        <f t="shared" si="7"/>
        <v>-0.33333333333333331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295"/>
      <c r="E37" s="295"/>
      <c r="F37" s="295"/>
      <c r="G37" s="295"/>
      <c r="H37" s="160">
        <f t="shared" si="11"/>
        <v>0</v>
      </c>
      <c r="I37" s="67">
        <f t="shared" si="16"/>
        <v>0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-0.33333333333333331</v>
      </c>
      <c r="V37" s="36">
        <f t="shared" si="7"/>
        <v>-0.33333333333333331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295">
        <v>0.375</v>
      </c>
      <c r="E38" s="295">
        <v>0.53125</v>
      </c>
      <c r="F38" s="295">
        <v>0.5625</v>
      </c>
      <c r="G38" s="295">
        <v>0.73958333333333337</v>
      </c>
      <c r="H38" s="160">
        <f t="shared" si="11"/>
        <v>0.33333333333333337</v>
      </c>
      <c r="I38" s="67">
        <f t="shared" si="16"/>
        <v>8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0.33333333333333337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0.25</v>
      </c>
      <c r="U38" s="71">
        <f t="shared" si="6"/>
        <v>8.333333333333337E-2</v>
      </c>
      <c r="V38" s="36">
        <f t="shared" si="7"/>
        <v>8.333333333333337E-2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295">
        <v>0.3611111111111111</v>
      </c>
      <c r="E39" s="295">
        <v>0.53472222222222221</v>
      </c>
      <c r="F39" s="295">
        <v>0.5625</v>
      </c>
      <c r="G39" s="295">
        <v>0.70138888888888884</v>
      </c>
      <c r="H39" s="160">
        <f t="shared" si="11"/>
        <v>0.31249999999999994</v>
      </c>
      <c r="I39" s="67">
        <f t="shared" si="16"/>
        <v>7.4999999999999982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0.31249999999999994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0.31249999999999994</v>
      </c>
      <c r="V39" s="36">
        <f t="shared" si="7"/>
        <v>0.31249999999999994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295"/>
      <c r="E40" s="295"/>
      <c r="F40" s="295"/>
      <c r="G40" s="295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295">
        <v>0.3611111111111111</v>
      </c>
      <c r="E41" s="295">
        <v>0.53472222222222221</v>
      </c>
      <c r="F41" s="295">
        <v>0.5625</v>
      </c>
      <c r="G41" s="295">
        <v>0.71527777777777779</v>
      </c>
      <c r="H41" s="160">
        <f t="shared" si="11"/>
        <v>0.3263888888888889</v>
      </c>
      <c r="I41" s="67">
        <f t="shared" si="16"/>
        <v>7.8333333333333339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0.3263888888888889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-6.9444444444444198E-3</v>
      </c>
      <c r="V41" s="81">
        <f t="shared" si="7"/>
        <v>-6.9444444444444198E-3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5.666666666666667</v>
      </c>
      <c r="Q42" s="87"/>
      <c r="R42" s="87"/>
      <c r="S42" s="87"/>
      <c r="T42" s="86">
        <f>SUM(T11:T41)</f>
        <v>6.6666666666666652</v>
      </c>
      <c r="U42" s="88">
        <f>SUM(U11:U41)</f>
        <v>-0.99999999999999933</v>
      </c>
      <c r="V42" s="89">
        <f>SUM(V11:V41)</f>
        <v>-0.99999999999999933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136.00000000000003</v>
      </c>
      <c r="I43" s="96">
        <f>SUM(I11:I41)</f>
        <v>136.00000000000003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5.666666666666667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>
        <v>1.177083333333335</v>
      </c>
      <c r="H47" s="114">
        <f>-G47</f>
        <v>-1.177083333333335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-0.99999999999999933</v>
      </c>
      <c r="H48" s="114">
        <f>-G48</f>
        <v>0.99999999999999933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>
        <f>G47+G48</f>
        <v>0.1770833333333357</v>
      </c>
      <c r="H50" s="114">
        <f>-G50</f>
        <v>-0.1770833333333357</v>
      </c>
    </row>
    <row r="51" spans="1:22" ht="18" customHeight="1" thickBot="1"/>
    <row r="52" spans="1:22" ht="18.75" hidden="1" customHeight="1" thickBot="1">
      <c r="B52" s="395" t="s">
        <v>141</v>
      </c>
      <c r="C52" s="118" t="s">
        <v>142</v>
      </c>
      <c r="D52" s="119"/>
      <c r="E52" s="119"/>
      <c r="F52" s="120">
        <v>20</v>
      </c>
      <c r="G52" s="121" t="s">
        <v>143</v>
      </c>
    </row>
    <row r="53" spans="1:22" ht="18.75" customHeight="1" thickBot="1">
      <c r="B53" s="396"/>
      <c r="C53" s="118" t="s">
        <v>144</v>
      </c>
      <c r="D53" s="119"/>
      <c r="E53" s="119"/>
      <c r="F53" s="120">
        <v>20</v>
      </c>
      <c r="G53" s="121" t="s">
        <v>143</v>
      </c>
      <c r="H53" s="121" t="s">
        <v>143</v>
      </c>
    </row>
    <row r="54" spans="1:22" ht="18.75" customHeight="1" thickBot="1">
      <c r="B54" s="396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8.75" customHeight="1" thickBot="1">
      <c r="B55" s="396"/>
      <c r="C55" s="118" t="s">
        <v>146</v>
      </c>
      <c r="D55" s="119"/>
      <c r="E55" s="119"/>
      <c r="F55" s="120">
        <f>+F54</f>
        <v>0</v>
      </c>
      <c r="G55" s="121" t="s">
        <v>143</v>
      </c>
      <c r="H55" s="121" t="s">
        <v>143</v>
      </c>
    </row>
    <row r="56" spans="1:22" ht="18.75" customHeight="1" thickBot="1">
      <c r="B56" s="397"/>
      <c r="C56" s="118" t="s">
        <v>147</v>
      </c>
      <c r="D56" s="122"/>
      <c r="E56" s="122"/>
      <c r="F56" s="123">
        <f>F53-F55</f>
        <v>20</v>
      </c>
      <c r="G56" s="124" t="s">
        <v>143</v>
      </c>
      <c r="H56" s="121" t="s">
        <v>143</v>
      </c>
      <c r="V56" s="124" t="s">
        <v>143</v>
      </c>
    </row>
    <row r="57" spans="1:22" ht="16.5" customHeight="1"/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disablePrompts="1" count="1">
    <dataValidation type="list" allowBlank="1" showInputMessage="1" showErrorMessage="1" sqref="J11:J41" xr:uid="{664060A4-3E69-466E-AF0A-5111168EE661}">
      <formula1>"JF,CP,MA,AT,CSS,ITT"</formula1>
    </dataValidation>
  </dataValidations>
  <hyperlinks>
    <hyperlink ref="P1:P2" location="'RECAP '!A1" display="Retour recap" xr:uid="{1CE531E5-0F6D-4BF6-A820-1E7B6B240EE0}"/>
  </hyperlinks>
  <pageMargins left="0.15748031496062992" right="0.15748031496062992" top="0.74803149606299213" bottom="0.51181102362204722" header="0.51181102362204722" footer="0.51181102362204722"/>
  <pageSetup paperSize="9" scale="55" orientation="portrait" horizontalDpi="4294967295" verticalDpi="4294967295" r:id="rId1"/>
  <headerFooter alignWithMargins="0">
    <oddFooter>&amp;REdition du &amp;D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323C2-D652-4220-8E9D-C8B0EBAB841E}">
  <dimension ref="A1:AF56"/>
  <sheetViews>
    <sheetView zoomScaleNormal="100" workbookViewId="0">
      <pane xSplit="1" ySplit="10" topLeftCell="B32" activePane="bottomRight" state="frozen"/>
      <selection activeCell="C10" sqref="C10"/>
      <selection pane="topRight" activeCell="C10" sqref="C10"/>
      <selection pane="bottomLeft" activeCell="C10" sqref="C10"/>
      <selection pane="bottomRight" activeCell="P1" sqref="P1:P2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1" width="12.77734375" style="16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34" width="0" style="161" hidden="1" customWidth="1"/>
    <col min="35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84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160</v>
      </c>
      <c r="U5" s="36"/>
      <c r="V5" s="36"/>
      <c r="W5" s="36"/>
      <c r="AD5" s="152" t="s">
        <v>117</v>
      </c>
      <c r="AE5" s="42">
        <v>0.33333333333333331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0.33333333333333331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0.33333333333333331</v>
      </c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0.25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200"/>
      <c r="E11" s="200"/>
      <c r="F11" s="200"/>
      <c r="G11" s="200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2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200"/>
      <c r="E12" s="200"/>
      <c r="F12" s="200"/>
      <c r="G12" s="200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2" ht="17.399999999999999">
      <c r="A13" s="77"/>
      <c r="B13" s="65" t="str">
        <f t="shared" si="9"/>
        <v>lundi</v>
      </c>
      <c r="C13" s="66">
        <f t="shared" si="10"/>
        <v>44564</v>
      </c>
      <c r="D13" s="200"/>
      <c r="E13" s="200"/>
      <c r="F13" s="200"/>
      <c r="G13" s="200"/>
      <c r="H13" s="160">
        <f t="shared" si="11"/>
        <v>0</v>
      </c>
      <c r="I13" s="67">
        <f t="shared" ref="I13:I42" si="16">H13*24</f>
        <v>0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-0.33333333333333331</v>
      </c>
      <c r="V13" s="36">
        <f t="shared" si="7"/>
        <v>-0.33333333333333331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2" ht="17.399999999999999">
      <c r="A14" s="75"/>
      <c r="B14" s="65" t="str">
        <f t="shared" si="9"/>
        <v>mardi</v>
      </c>
      <c r="C14" s="66">
        <f t="shared" si="10"/>
        <v>44565</v>
      </c>
      <c r="D14" s="200"/>
      <c r="E14" s="200"/>
      <c r="F14" s="200"/>
      <c r="G14" s="200"/>
      <c r="H14" s="160">
        <f t="shared" si="11"/>
        <v>0</v>
      </c>
      <c r="I14" s="67">
        <f t="shared" si="16"/>
        <v>0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-0.33333333333333331</v>
      </c>
      <c r="V14" s="36">
        <f t="shared" si="7"/>
        <v>-0.33333333333333331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2" ht="17.399999999999999">
      <c r="A15" s="75"/>
      <c r="B15" s="65" t="str">
        <f t="shared" si="9"/>
        <v>mercredi</v>
      </c>
      <c r="C15" s="66">
        <f t="shared" si="10"/>
        <v>44566</v>
      </c>
      <c r="D15" s="200"/>
      <c r="E15" s="200"/>
      <c r="F15" s="200"/>
      <c r="G15" s="200"/>
      <c r="H15" s="160">
        <f t="shared" si="11"/>
        <v>0</v>
      </c>
      <c r="I15" s="67">
        <f t="shared" si="16"/>
        <v>0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0.33333333333333331</v>
      </c>
      <c r="U15" s="71">
        <f t="shared" si="6"/>
        <v>-0.33333333333333331</v>
      </c>
      <c r="V15" s="36">
        <f t="shared" si="7"/>
        <v>-0.33333333333333331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2" ht="17.399999999999999">
      <c r="A16" s="78"/>
      <c r="B16" s="65" t="str">
        <f t="shared" si="9"/>
        <v>jeudi</v>
      </c>
      <c r="C16" s="66">
        <f t="shared" si="10"/>
        <v>44567</v>
      </c>
      <c r="D16" s="200">
        <v>0.36458333333333331</v>
      </c>
      <c r="E16" s="200">
        <v>0.54861111111111105</v>
      </c>
      <c r="F16" s="200">
        <v>0.55902777777777779</v>
      </c>
      <c r="G16" s="200">
        <v>0.76736111111111116</v>
      </c>
      <c r="H16" s="160">
        <f t="shared" si="11"/>
        <v>0.3923611111111111</v>
      </c>
      <c r="I16" s="67">
        <f t="shared" si="16"/>
        <v>9.4166666666666661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0.3923611111111111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5.902777777777779E-2</v>
      </c>
      <c r="V16" s="36">
        <f t="shared" si="7"/>
        <v>5.902777777777779E-2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200"/>
      <c r="E17" s="200"/>
      <c r="F17" s="200"/>
      <c r="G17" s="200"/>
      <c r="H17" s="160">
        <f t="shared" si="11"/>
        <v>0</v>
      </c>
      <c r="I17" s="67">
        <f t="shared" si="16"/>
        <v>0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0.25</v>
      </c>
      <c r="U17" s="71">
        <f t="shared" si="6"/>
        <v>-0.25</v>
      </c>
      <c r="V17" s="36">
        <f t="shared" si="7"/>
        <v>-0.25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200"/>
      <c r="E18" s="200"/>
      <c r="F18" s="200"/>
      <c r="G18" s="200"/>
      <c r="H18" s="160">
        <f t="shared" si="11"/>
        <v>0</v>
      </c>
      <c r="I18" s="67">
        <f t="shared" si="16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200"/>
      <c r="E19" s="200"/>
      <c r="F19" s="200"/>
      <c r="G19" s="200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200">
        <v>0.36458333333333331</v>
      </c>
      <c r="E20" s="200">
        <v>0.51041666666666663</v>
      </c>
      <c r="F20" s="200">
        <v>0.53125</v>
      </c>
      <c r="G20" s="200">
        <v>0.77083333333333337</v>
      </c>
      <c r="H20" s="160">
        <f t="shared" si="11"/>
        <v>0.38541666666666669</v>
      </c>
      <c r="I20" s="67">
        <f t="shared" si="16"/>
        <v>9.25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0.38541666666666669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5.208333333333337E-2</v>
      </c>
      <c r="V20" s="36">
        <f t="shared" si="7"/>
        <v>5.208333333333337E-2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200">
        <v>0.38541666666666669</v>
      </c>
      <c r="E21" s="200">
        <v>0.51041666666666663</v>
      </c>
      <c r="F21" s="200">
        <v>0.52430555555555558</v>
      </c>
      <c r="G21" s="200">
        <v>0.76041666666666663</v>
      </c>
      <c r="H21" s="160">
        <f t="shared" si="11"/>
        <v>0.36111111111111099</v>
      </c>
      <c r="I21" s="67">
        <f t="shared" si="16"/>
        <v>8.6666666666666643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0.36111111111111099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2.7777777777777679E-2</v>
      </c>
      <c r="V21" s="36">
        <f t="shared" si="7"/>
        <v>2.7777777777777679E-2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200"/>
      <c r="E22" s="200"/>
      <c r="F22" s="200"/>
      <c r="G22" s="200"/>
      <c r="H22" s="160">
        <f t="shared" si="11"/>
        <v>0</v>
      </c>
      <c r="I22" s="67">
        <f t="shared" si="16"/>
        <v>0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0.33333333333333331</v>
      </c>
      <c r="U22" s="71">
        <f t="shared" si="6"/>
        <v>-0.33333333333333331</v>
      </c>
      <c r="V22" s="36">
        <f t="shared" si="7"/>
        <v>-0.33333333333333331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200"/>
      <c r="E23" s="200"/>
      <c r="F23" s="200"/>
      <c r="G23" s="200"/>
      <c r="H23" s="160">
        <f t="shared" si="11"/>
        <v>0</v>
      </c>
      <c r="I23" s="67">
        <f t="shared" si="16"/>
        <v>0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-0.33333333333333331</v>
      </c>
      <c r="V23" s="36">
        <f t="shared" si="7"/>
        <v>-0.33333333333333331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200"/>
      <c r="E24" s="200"/>
      <c r="F24" s="200"/>
      <c r="G24" s="200"/>
      <c r="H24" s="160">
        <f t="shared" si="11"/>
        <v>0</v>
      </c>
      <c r="I24" s="67">
        <f t="shared" si="16"/>
        <v>0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0.25</v>
      </c>
      <c r="U24" s="71">
        <f t="shared" si="6"/>
        <v>-0.25</v>
      </c>
      <c r="V24" s="36">
        <f t="shared" si="7"/>
        <v>-0.25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200"/>
      <c r="E25" s="200"/>
      <c r="F25" s="200"/>
      <c r="G25" s="200"/>
      <c r="H25" s="160">
        <f t="shared" si="11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200"/>
      <c r="E26" s="200"/>
      <c r="F26" s="200"/>
      <c r="G26" s="200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200"/>
      <c r="E27" s="200"/>
      <c r="F27" s="200"/>
      <c r="G27" s="200"/>
      <c r="H27" s="160">
        <f t="shared" si="11"/>
        <v>0</v>
      </c>
      <c r="I27" s="67">
        <f t="shared" si="16"/>
        <v>0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>IF(J27="AT","0:00",IF(J27="JF","0:00",IF(J27="CP","0:00",IF(J27="MA","0:00",IF(J27="CSS","0:00",IF(J27="ITT","0:00",IF(B27="lundi",AE$5,IF(B27="mardi",AE$6,IF(B27="mercredi",AE$7,IF(B27="jeudi",AE$8,IF(B27="vendredi",AE$9,IF(B27="samedi",AE$10))))))))))))*Q27*S27</f>
        <v>0.33333333333333331</v>
      </c>
      <c r="U27" s="71">
        <f>P27-T27</f>
        <v>-0.33333333333333331</v>
      </c>
      <c r="V27" s="36">
        <f>U27</f>
        <v>-0.33333333333333331</v>
      </c>
      <c r="X27" s="42"/>
      <c r="Y27" s="76">
        <f>IF(J$6&lt;AB27,0,Y26+1)</f>
        <v>44578</v>
      </c>
      <c r="Z27" s="46"/>
      <c r="AB27" s="161">
        <f t="shared" si="17"/>
        <v>18</v>
      </c>
      <c r="AF27" s="161">
        <f>IF(J27="CP",1,0)</f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200">
        <v>0.36458333333333331</v>
      </c>
      <c r="E28" s="200">
        <v>0.54513888888888895</v>
      </c>
      <c r="F28" s="200">
        <v>0.55555555555555558</v>
      </c>
      <c r="G28" s="200">
        <v>0.78125</v>
      </c>
      <c r="H28" s="160">
        <f t="shared" si="11"/>
        <v>0.40625000000000006</v>
      </c>
      <c r="I28" s="67">
        <f t="shared" si="16"/>
        <v>9.7500000000000018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0.40625000000000006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0.33333333333333331</v>
      </c>
      <c r="U28" s="71">
        <f t="shared" si="6"/>
        <v>7.2916666666666741E-2</v>
      </c>
      <c r="V28" s="36">
        <f t="shared" si="7"/>
        <v>7.2916666666666741E-2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200"/>
      <c r="E29" s="200"/>
      <c r="F29" s="200"/>
      <c r="G29" s="200"/>
      <c r="H29" s="160">
        <f t="shared" si="11"/>
        <v>0</v>
      </c>
      <c r="I29" s="67">
        <f t="shared" si="16"/>
        <v>0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0.33333333333333331</v>
      </c>
      <c r="U29" s="71">
        <f t="shared" si="6"/>
        <v>-0.33333333333333331</v>
      </c>
      <c r="V29" s="36">
        <f t="shared" si="7"/>
        <v>-0.33333333333333331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200">
        <v>0.35416666666666669</v>
      </c>
      <c r="E30" s="200">
        <v>0.52083333333333337</v>
      </c>
      <c r="F30" s="200">
        <v>0.53819444444444442</v>
      </c>
      <c r="G30" s="200">
        <v>0.76041666666666663</v>
      </c>
      <c r="H30" s="160">
        <f t="shared" si="11"/>
        <v>0.3888888888888889</v>
      </c>
      <c r="I30" s="67">
        <f t="shared" si="16"/>
        <v>9.3333333333333339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0.3888888888888889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5.555555555555558E-2</v>
      </c>
      <c r="V30" s="36">
        <f t="shared" si="7"/>
        <v>5.555555555555558E-2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200"/>
      <c r="E31" s="200"/>
      <c r="F31" s="200"/>
      <c r="G31" s="200"/>
      <c r="H31" s="160">
        <f t="shared" si="11"/>
        <v>0</v>
      </c>
      <c r="I31" s="67">
        <f t="shared" si="16"/>
        <v>0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0.25</v>
      </c>
      <c r="U31" s="71">
        <f t="shared" si="6"/>
        <v>-0.25</v>
      </c>
      <c r="V31" s="36">
        <f t="shared" si="7"/>
        <v>-0.25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200"/>
      <c r="E32" s="200"/>
      <c r="F32" s="200"/>
      <c r="G32" s="200"/>
      <c r="H32" s="160">
        <f t="shared" si="11"/>
        <v>0</v>
      </c>
      <c r="I32" s="67">
        <f t="shared" si="16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200"/>
      <c r="E33" s="200"/>
      <c r="F33" s="200"/>
      <c r="G33" s="200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200">
        <v>0.36458333333333331</v>
      </c>
      <c r="E34" s="200">
        <v>0.55555555555555558</v>
      </c>
      <c r="F34" s="200">
        <v>0.56597222222222221</v>
      </c>
      <c r="G34" s="200">
        <v>0.76041666666666663</v>
      </c>
      <c r="H34" s="160">
        <f t="shared" si="11"/>
        <v>0.38541666666666669</v>
      </c>
      <c r="I34" s="67">
        <f t="shared" si="16"/>
        <v>9.25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0.38541666666666669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5.208333333333337E-2</v>
      </c>
      <c r="V34" s="36">
        <f t="shared" si="7"/>
        <v>5.208333333333337E-2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200">
        <v>0.38541666666666669</v>
      </c>
      <c r="E35" s="200">
        <v>0.52083333333333337</v>
      </c>
      <c r="F35" s="200">
        <v>0.53125</v>
      </c>
      <c r="G35" s="200">
        <v>0.78472222222222221</v>
      </c>
      <c r="H35" s="160">
        <f t="shared" si="11"/>
        <v>0.3888888888888889</v>
      </c>
      <c r="I35" s="67">
        <f t="shared" si="16"/>
        <v>9.3333333333333339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0.3888888888888889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5.555555555555558E-2</v>
      </c>
      <c r="V35" s="36">
        <f t="shared" si="7"/>
        <v>5.555555555555558E-2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200"/>
      <c r="E36" s="200"/>
      <c r="F36" s="200"/>
      <c r="G36" s="200"/>
      <c r="H36" s="160">
        <f t="shared" si="11"/>
        <v>0</v>
      </c>
      <c r="I36" s="67">
        <f t="shared" si="16"/>
        <v>0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0.33333333333333331</v>
      </c>
      <c r="U36" s="71">
        <f t="shared" si="6"/>
        <v>-0.33333333333333331</v>
      </c>
      <c r="V36" s="36">
        <f t="shared" si="7"/>
        <v>-0.33333333333333331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200"/>
      <c r="E37" s="200"/>
      <c r="F37" s="200"/>
      <c r="G37" s="200"/>
      <c r="H37" s="160">
        <f t="shared" si="11"/>
        <v>0</v>
      </c>
      <c r="I37" s="67">
        <f t="shared" si="16"/>
        <v>0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-0.33333333333333331</v>
      </c>
      <c r="V37" s="36">
        <f t="shared" si="7"/>
        <v>-0.33333333333333331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200"/>
      <c r="E38" s="200"/>
      <c r="F38" s="200"/>
      <c r="G38" s="200"/>
      <c r="H38" s="160">
        <f t="shared" si="11"/>
        <v>0</v>
      </c>
      <c r="I38" s="67">
        <f t="shared" si="16"/>
        <v>0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0.25</v>
      </c>
      <c r="U38" s="71">
        <f t="shared" si="6"/>
        <v>-0.25</v>
      </c>
      <c r="V38" s="36">
        <f t="shared" si="7"/>
        <v>-0.25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200"/>
      <c r="E39" s="200"/>
      <c r="F39" s="200"/>
      <c r="G39" s="200"/>
      <c r="H39" s="160">
        <f t="shared" si="11"/>
        <v>0</v>
      </c>
      <c r="I39" s="67">
        <f t="shared" si="16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200"/>
      <c r="E40" s="200"/>
      <c r="F40" s="200"/>
      <c r="G40" s="200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200"/>
      <c r="E41" s="200"/>
      <c r="F41" s="200"/>
      <c r="G41" s="200"/>
      <c r="H41" s="160">
        <f t="shared" si="11"/>
        <v>0</v>
      </c>
      <c r="I41" s="67">
        <f t="shared" si="16"/>
        <v>0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-0.33333333333333331</v>
      </c>
      <c r="V41" s="81">
        <f t="shared" si="7"/>
        <v>-0.33333333333333331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2.708333333333333</v>
      </c>
      <c r="Q42" s="87"/>
      <c r="R42" s="87"/>
      <c r="S42" s="87"/>
      <c r="T42" s="86">
        <f>SUM(T11:T41)</f>
        <v>6.6666666666666652</v>
      </c>
      <c r="U42" s="88">
        <f>SUM(U11:U41)</f>
        <v>-3.9583333333333335</v>
      </c>
      <c r="V42" s="89">
        <f>SUM(V11:V41)</f>
        <v>-3.9583333333333335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65</v>
      </c>
      <c r="I43" s="96">
        <f>SUM(I11:I41)</f>
        <v>65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2.708333333333333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 t="e">
        <v>#REF!</v>
      </c>
      <c r="H47" s="114" t="e">
        <f>-G47</f>
        <v>#REF!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-3.9583333333333335</v>
      </c>
      <c r="H48" s="114">
        <f>-G48</f>
        <v>3.9583333333333335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 t="e">
        <f>G47+G48</f>
        <v>#REF!</v>
      </c>
      <c r="H50" s="114" t="e">
        <f>-G50</f>
        <v>#REF!</v>
      </c>
    </row>
    <row r="51" spans="1:22" ht="18" customHeight="1" thickBot="1"/>
    <row r="52" spans="1:22" ht="18.75" hidden="1" customHeight="1" thickBot="1">
      <c r="B52" s="417" t="s">
        <v>141</v>
      </c>
      <c r="C52" s="118" t="s">
        <v>142</v>
      </c>
      <c r="D52" s="119"/>
      <c r="E52" s="119"/>
      <c r="F52" s="120">
        <v>20</v>
      </c>
      <c r="G52" s="121" t="s">
        <v>143</v>
      </c>
    </row>
    <row r="53" spans="1:22" ht="18.75" customHeight="1" thickBot="1">
      <c r="B53" s="418"/>
      <c r="C53" s="118" t="s">
        <v>144</v>
      </c>
      <c r="D53" s="119"/>
      <c r="E53" s="119"/>
      <c r="F53" s="120">
        <v>15</v>
      </c>
      <c r="G53" s="121" t="s">
        <v>143</v>
      </c>
      <c r="H53" s="121" t="s">
        <v>143</v>
      </c>
    </row>
    <row r="54" spans="1:22" ht="18.75" customHeight="1" thickBot="1">
      <c r="B54" s="418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6.95" customHeight="1" thickBot="1">
      <c r="B55" s="418"/>
      <c r="C55" s="118" t="s">
        <v>146</v>
      </c>
      <c r="D55" s="119"/>
      <c r="E55" s="119"/>
      <c r="F55" s="120">
        <f>+F54</f>
        <v>0</v>
      </c>
      <c r="G55" s="121" t="s">
        <v>143</v>
      </c>
      <c r="H55" s="121" t="s">
        <v>143</v>
      </c>
    </row>
    <row r="56" spans="1:22" ht="18.75" customHeight="1" thickBot="1">
      <c r="B56" s="418"/>
      <c r="C56" s="118" t="s">
        <v>147</v>
      </c>
      <c r="D56" s="122"/>
      <c r="E56" s="122"/>
      <c r="F56" s="123">
        <f>F53-F55</f>
        <v>15</v>
      </c>
      <c r="G56" s="124" t="s">
        <v>143</v>
      </c>
      <c r="H56" s="121" t="s">
        <v>143</v>
      </c>
      <c r="V56" s="124" t="s">
        <v>143</v>
      </c>
    </row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DFBB5BB5-174B-418B-B588-B465342E4698}">
      <formula1>"JF,CP,MA,AT,CSS,ITT"</formula1>
    </dataValidation>
  </dataValidations>
  <hyperlinks>
    <hyperlink ref="P1:P2" location="'RECAP '!A1" display="Retour recap" xr:uid="{F536EDBF-D213-4867-85A7-452BE0820DCD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40501-FC3B-4526-9376-EB5425FEADC5}">
  <dimension ref="A1:AF57"/>
  <sheetViews>
    <sheetView zoomScaleNormal="100" workbookViewId="0">
      <pane xSplit="1" ySplit="10" topLeftCell="B35" activePane="bottomRight" state="frozen"/>
      <selection activeCell="C10" sqref="C10"/>
      <selection pane="topRight" activeCell="C10" sqref="C10"/>
      <selection pane="bottomLeft" activeCell="C10" sqref="C10"/>
      <selection pane="bottomRight" activeCell="P1" sqref="P1:P2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33" width="11.44140625" style="161" customWidth="1"/>
    <col min="34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83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150</v>
      </c>
      <c r="U5" s="36"/>
      <c r="V5" s="36"/>
      <c r="W5" s="36"/>
      <c r="AD5" s="152" t="s">
        <v>117</v>
      </c>
      <c r="AE5" s="54">
        <v>0.33333333333333331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0.33333333333333331</v>
      </c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0.33333333333333331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>
        <v>0.25</v>
      </c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294"/>
      <c r="E11" s="294"/>
      <c r="F11" s="294"/>
      <c r="G11" s="294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0.25</v>
      </c>
      <c r="U11" s="71">
        <f t="shared" ref="U11:U41" si="6">P11-T11</f>
        <v>-0.25</v>
      </c>
      <c r="V11" s="36">
        <f t="shared" ref="V11:V41" si="7">U11</f>
        <v>-0.25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71" t="b">
        <f>IF(J11="CP",IF(B11="lundi",AE$5,IF(B11="mardi",AE$6,IF(B11="mercredi",AE$7,IF(B11="jeudi",AE$8,IF(B11="vendredi",AE$9,IF(B11="samedi",AE$10,0)))))))</f>
        <v>0</v>
      </c>
    </row>
    <row r="12" spans="1:32" ht="17.399999999999999">
      <c r="A12" s="75"/>
      <c r="B12" s="65" t="str">
        <f t="shared" ref="B12:B41" si="8">TEXT(C12,"jjjjjjjjjjj")</f>
        <v>dimanche</v>
      </c>
      <c r="C12" s="66">
        <f t="shared" ref="C12:C41" si="9">IF(J$5&gt;Y12,"",Y12)</f>
        <v>44563</v>
      </c>
      <c r="D12" s="294"/>
      <c r="E12" s="294"/>
      <c r="F12" s="294"/>
      <c r="G12" s="294"/>
      <c r="H12" s="160">
        <f t="shared" ref="H12:H41" si="10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1">IF(J12="AT","0:00",IF(J12="JF","0:00",IF(J12="CP","0:00",IF(J12="MA","0:00",IF(J12="CSS","0:00",IF(J12="ITT","0:00",H12))))))*S12</f>
        <v>0</v>
      </c>
      <c r="Q12" s="36" t="b">
        <f t="shared" ref="Q12:Q41" si="12">AND(O12&lt;&gt;"dimanche",O12&lt;&gt;0)</f>
        <v>0</v>
      </c>
      <c r="R12" s="72" t="b">
        <f t="shared" ref="R12:R41" si="13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4">IF(J$6&lt;AB12,0,Y11+1)</f>
        <v>44563</v>
      </c>
      <c r="Z12" s="46"/>
      <c r="AB12" s="161">
        <f>AB11+1</f>
        <v>3</v>
      </c>
      <c r="AF12" s="71" t="b">
        <f t="shared" ref="AF12:AF41" si="15">IF(J12="CP",IF(B12="lundi",AE$5,IF(B12="mardi",AE$6,IF(B12="mercredi",AE$7,IF(B12="jeudi",AE$8,IF(B12="vendredi",AE$9,IF(B12="samedi",AE$10,0)))))))</f>
        <v>0</v>
      </c>
    </row>
    <row r="13" spans="1:32" ht="17.399999999999999">
      <c r="A13" s="77"/>
      <c r="B13" s="65" t="str">
        <f t="shared" si="8"/>
        <v>lundi</v>
      </c>
      <c r="C13" s="66">
        <f t="shared" si="9"/>
        <v>44564</v>
      </c>
      <c r="D13" s="294">
        <v>0.3611111111111111</v>
      </c>
      <c r="E13" s="294">
        <v>0.53125</v>
      </c>
      <c r="F13" s="294">
        <v>0.5625</v>
      </c>
      <c r="G13" s="294">
        <v>0.71875</v>
      </c>
      <c r="H13" s="160">
        <f t="shared" si="10"/>
        <v>0.3263888888888889</v>
      </c>
      <c r="I13" s="67">
        <f t="shared" ref="I13:I42" si="16">H13*24</f>
        <v>7.8333333333333339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1"/>
        <v>0.3263888888888889</v>
      </c>
      <c r="Q13" s="36" t="b">
        <f t="shared" si="12"/>
        <v>1</v>
      </c>
      <c r="R13" s="72" t="b">
        <f t="shared" si="13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-6.9444444444444198E-3</v>
      </c>
      <c r="V13" s="36">
        <f t="shared" si="7"/>
        <v>-6.9444444444444198E-3</v>
      </c>
      <c r="X13" s="42"/>
      <c r="Y13" s="76">
        <f t="shared" si="14"/>
        <v>44564</v>
      </c>
      <c r="Z13" s="46"/>
      <c r="AB13" s="161">
        <f t="shared" ref="AB13:AB41" si="17">AB12+1</f>
        <v>4</v>
      </c>
      <c r="AF13" s="71" t="b">
        <f t="shared" si="15"/>
        <v>0</v>
      </c>
    </row>
    <row r="14" spans="1:32" ht="17.399999999999999">
      <c r="A14" s="75"/>
      <c r="B14" s="65" t="str">
        <f t="shared" si="8"/>
        <v>mardi</v>
      </c>
      <c r="C14" s="66">
        <f t="shared" si="9"/>
        <v>44565</v>
      </c>
      <c r="D14" s="294">
        <v>0.375</v>
      </c>
      <c r="E14" s="294">
        <v>0.53125</v>
      </c>
      <c r="F14" s="294">
        <v>0.5625</v>
      </c>
      <c r="G14" s="294">
        <v>0.70833333333333337</v>
      </c>
      <c r="H14" s="160">
        <f t="shared" si="10"/>
        <v>0.30208333333333337</v>
      </c>
      <c r="I14" s="67">
        <f t="shared" si="16"/>
        <v>7.2500000000000009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1"/>
        <v>0.30208333333333337</v>
      </c>
      <c r="Q14" s="36" t="b">
        <f t="shared" si="12"/>
        <v>1</v>
      </c>
      <c r="R14" s="72" t="b">
        <f t="shared" si="13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-3.1249999999999944E-2</v>
      </c>
      <c r="V14" s="36">
        <f t="shared" si="7"/>
        <v>-3.1249999999999944E-2</v>
      </c>
      <c r="X14" s="42"/>
      <c r="Y14" s="76">
        <f t="shared" si="14"/>
        <v>44565</v>
      </c>
      <c r="Z14" s="46"/>
      <c r="AB14" s="161">
        <f t="shared" si="17"/>
        <v>5</v>
      </c>
      <c r="AF14" s="71" t="b">
        <f t="shared" si="15"/>
        <v>0</v>
      </c>
    </row>
    <row r="15" spans="1:32" ht="17.399999999999999">
      <c r="A15" s="75"/>
      <c r="B15" s="65" t="str">
        <f t="shared" si="8"/>
        <v>mercredi</v>
      </c>
      <c r="C15" s="66">
        <f t="shared" si="9"/>
        <v>44566</v>
      </c>
      <c r="D15" s="294">
        <v>0.375</v>
      </c>
      <c r="E15" s="294">
        <v>0.54166666666666663</v>
      </c>
      <c r="F15" s="294">
        <v>0.5625</v>
      </c>
      <c r="G15" s="294">
        <v>0.72222222222222221</v>
      </c>
      <c r="H15" s="160">
        <f t="shared" si="10"/>
        <v>0.32638888888888884</v>
      </c>
      <c r="I15" s="67">
        <f t="shared" si="16"/>
        <v>7.8333333333333321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1"/>
        <v>0.32638888888888884</v>
      </c>
      <c r="Q15" s="36" t="b">
        <f t="shared" si="12"/>
        <v>1</v>
      </c>
      <c r="R15" s="72" t="b">
        <f t="shared" si="13"/>
        <v>0</v>
      </c>
      <c r="S15" s="73">
        <f t="shared" si="4"/>
        <v>1</v>
      </c>
      <c r="T15" s="72">
        <f t="shared" si="5"/>
        <v>0</v>
      </c>
      <c r="U15" s="71">
        <f t="shared" si="6"/>
        <v>0.32638888888888884</v>
      </c>
      <c r="V15" s="36">
        <f t="shared" si="7"/>
        <v>0.32638888888888884</v>
      </c>
      <c r="X15" s="42"/>
      <c r="Y15" s="76">
        <f t="shared" si="14"/>
        <v>44566</v>
      </c>
      <c r="Z15" s="46"/>
      <c r="AB15" s="161">
        <f t="shared" si="17"/>
        <v>6</v>
      </c>
      <c r="AF15" s="71" t="b">
        <f t="shared" si="15"/>
        <v>0</v>
      </c>
    </row>
    <row r="16" spans="1:32" ht="17.399999999999999">
      <c r="A16" s="78"/>
      <c r="B16" s="65" t="str">
        <f t="shared" si="8"/>
        <v>jeudi</v>
      </c>
      <c r="C16" s="66">
        <f t="shared" si="9"/>
        <v>44567</v>
      </c>
      <c r="D16" s="294">
        <v>0.3611111111111111</v>
      </c>
      <c r="E16" s="294">
        <v>0.53125</v>
      </c>
      <c r="F16" s="294"/>
      <c r="G16" s="294"/>
      <c r="H16" s="160">
        <f t="shared" si="10"/>
        <v>0.1701388888888889</v>
      </c>
      <c r="I16" s="67">
        <f t="shared" si="16"/>
        <v>4.0833333333333339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1"/>
        <v>0.1701388888888889</v>
      </c>
      <c r="Q16" s="36" t="b">
        <f t="shared" si="12"/>
        <v>1</v>
      </c>
      <c r="R16" s="72" t="b">
        <f t="shared" si="13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-0.16319444444444442</v>
      </c>
      <c r="V16" s="36">
        <f t="shared" si="7"/>
        <v>-0.16319444444444442</v>
      </c>
      <c r="X16" s="42"/>
      <c r="Y16" s="76">
        <f t="shared" si="14"/>
        <v>44567</v>
      </c>
      <c r="Z16" s="46"/>
      <c r="AB16" s="161">
        <f t="shared" si="17"/>
        <v>7</v>
      </c>
      <c r="AF16" s="71" t="b">
        <f t="shared" si="15"/>
        <v>0</v>
      </c>
    </row>
    <row r="17" spans="1:32" ht="17.399999999999999">
      <c r="A17" s="75"/>
      <c r="B17" s="65" t="str">
        <f t="shared" si="8"/>
        <v>vendredi</v>
      </c>
      <c r="C17" s="66">
        <f t="shared" si="9"/>
        <v>44568</v>
      </c>
      <c r="D17" s="294">
        <v>0.375</v>
      </c>
      <c r="E17" s="294">
        <v>0.52083333333333337</v>
      </c>
      <c r="F17" s="294">
        <v>0.5625</v>
      </c>
      <c r="G17" s="294">
        <v>0.69791666666666663</v>
      </c>
      <c r="H17" s="160">
        <f t="shared" si="10"/>
        <v>0.28125</v>
      </c>
      <c r="I17" s="67">
        <f t="shared" si="16"/>
        <v>6.75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1"/>
        <v>0.28125</v>
      </c>
      <c r="Q17" s="36" t="b">
        <f t="shared" si="12"/>
        <v>1</v>
      </c>
      <c r="R17" s="72" t="b">
        <f t="shared" si="13"/>
        <v>0</v>
      </c>
      <c r="S17" s="73">
        <f t="shared" si="4"/>
        <v>1</v>
      </c>
      <c r="T17" s="72">
        <f t="shared" si="5"/>
        <v>0.33333333333333331</v>
      </c>
      <c r="U17" s="71">
        <f t="shared" si="6"/>
        <v>-5.2083333333333315E-2</v>
      </c>
      <c r="V17" s="36">
        <f t="shared" si="7"/>
        <v>-5.2083333333333315E-2</v>
      </c>
      <c r="X17" s="42"/>
      <c r="Y17" s="76">
        <f t="shared" si="14"/>
        <v>44568</v>
      </c>
      <c r="Z17" s="46"/>
      <c r="AB17" s="161">
        <f t="shared" si="17"/>
        <v>8</v>
      </c>
      <c r="AF17" s="71" t="b">
        <f t="shared" si="15"/>
        <v>0</v>
      </c>
    </row>
    <row r="18" spans="1:32" ht="17.399999999999999">
      <c r="A18" s="77"/>
      <c r="B18" s="65" t="str">
        <f t="shared" si="8"/>
        <v>samedi</v>
      </c>
      <c r="C18" s="66">
        <f t="shared" si="9"/>
        <v>44569</v>
      </c>
      <c r="D18" s="294">
        <v>0.375</v>
      </c>
      <c r="E18" s="294">
        <v>0.53472222222222221</v>
      </c>
      <c r="F18" s="294">
        <v>0.5625</v>
      </c>
      <c r="G18" s="294">
        <v>0.63541666666666663</v>
      </c>
      <c r="H18" s="160">
        <f t="shared" si="10"/>
        <v>0.23263888888888884</v>
      </c>
      <c r="I18" s="67">
        <f t="shared" si="16"/>
        <v>5.5833333333333321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1"/>
        <v>0.23263888888888884</v>
      </c>
      <c r="Q18" s="36" t="b">
        <f t="shared" si="12"/>
        <v>1</v>
      </c>
      <c r="R18" s="72" t="b">
        <f t="shared" si="13"/>
        <v>1</v>
      </c>
      <c r="S18" s="73">
        <f t="shared" si="4"/>
        <v>1</v>
      </c>
      <c r="T18" s="72">
        <f t="shared" si="5"/>
        <v>0.25</v>
      </c>
      <c r="U18" s="71">
        <f t="shared" si="6"/>
        <v>-1.736111111111116E-2</v>
      </c>
      <c r="V18" s="36">
        <f t="shared" si="7"/>
        <v>-1.736111111111116E-2</v>
      </c>
      <c r="X18" s="42"/>
      <c r="Y18" s="76">
        <f t="shared" si="14"/>
        <v>44569</v>
      </c>
      <c r="Z18" s="46"/>
      <c r="AB18" s="161">
        <f t="shared" si="17"/>
        <v>9</v>
      </c>
      <c r="AF18" s="71" t="b">
        <f t="shared" si="15"/>
        <v>0</v>
      </c>
    </row>
    <row r="19" spans="1:32" ht="17.399999999999999">
      <c r="A19" s="75"/>
      <c r="B19" s="65" t="str">
        <f t="shared" si="8"/>
        <v>dimanche</v>
      </c>
      <c r="C19" s="66">
        <f t="shared" si="9"/>
        <v>44570</v>
      </c>
      <c r="D19" s="294"/>
      <c r="E19" s="294"/>
      <c r="F19" s="294"/>
      <c r="G19" s="294"/>
      <c r="H19" s="160">
        <f t="shared" si="10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1"/>
        <v>0</v>
      </c>
      <c r="Q19" s="36" t="b">
        <f t="shared" si="12"/>
        <v>0</v>
      </c>
      <c r="R19" s="72" t="b">
        <f t="shared" si="13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4"/>
        <v>44570</v>
      </c>
      <c r="Z19" s="46"/>
      <c r="AB19" s="161">
        <f t="shared" si="17"/>
        <v>10</v>
      </c>
      <c r="AF19" s="71" t="b">
        <f t="shared" si="15"/>
        <v>0</v>
      </c>
    </row>
    <row r="20" spans="1:32" ht="17.399999999999999">
      <c r="A20" s="77"/>
      <c r="B20" s="65" t="str">
        <f t="shared" si="8"/>
        <v>lundi</v>
      </c>
      <c r="C20" s="66">
        <f t="shared" si="9"/>
        <v>44571</v>
      </c>
      <c r="D20" s="294">
        <v>0.36805555555555558</v>
      </c>
      <c r="E20" s="294">
        <v>0.54166666666666663</v>
      </c>
      <c r="F20" s="294">
        <v>0.5625</v>
      </c>
      <c r="G20" s="294">
        <v>0.76736111111111116</v>
      </c>
      <c r="H20" s="160">
        <f t="shared" si="10"/>
        <v>0.37847222222222221</v>
      </c>
      <c r="I20" s="67">
        <f t="shared" si="16"/>
        <v>9.0833333333333321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1"/>
        <v>0.37847222222222221</v>
      </c>
      <c r="Q20" s="36" t="b">
        <f t="shared" si="12"/>
        <v>1</v>
      </c>
      <c r="R20" s="72" t="b">
        <f t="shared" si="13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4.5138888888888895E-2</v>
      </c>
      <c r="V20" s="36">
        <f t="shared" si="7"/>
        <v>4.5138888888888895E-2</v>
      </c>
      <c r="X20" s="42"/>
      <c r="Y20" s="76">
        <f t="shared" si="14"/>
        <v>44571</v>
      </c>
      <c r="Z20" s="46"/>
      <c r="AB20" s="161">
        <f t="shared" si="17"/>
        <v>11</v>
      </c>
      <c r="AF20" s="71" t="b">
        <f t="shared" si="15"/>
        <v>0</v>
      </c>
    </row>
    <row r="21" spans="1:32" ht="17.399999999999999">
      <c r="A21" s="75"/>
      <c r="B21" s="65" t="str">
        <f t="shared" si="8"/>
        <v>mardi</v>
      </c>
      <c r="C21" s="66">
        <f t="shared" si="9"/>
        <v>44572</v>
      </c>
      <c r="D21" s="294">
        <v>0.375</v>
      </c>
      <c r="E21" s="294">
        <v>0.55555555555555558</v>
      </c>
      <c r="F21" s="294">
        <v>0.5625</v>
      </c>
      <c r="G21" s="294">
        <v>0.77083333333333337</v>
      </c>
      <c r="H21" s="160">
        <f t="shared" si="10"/>
        <v>0.38888888888888895</v>
      </c>
      <c r="I21" s="67">
        <f t="shared" si="16"/>
        <v>9.3333333333333357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1"/>
        <v>0.38888888888888895</v>
      </c>
      <c r="Q21" s="36" t="b">
        <f t="shared" si="12"/>
        <v>1</v>
      </c>
      <c r="R21" s="72" t="b">
        <f t="shared" si="13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5.5555555555555636E-2</v>
      </c>
      <c r="V21" s="36">
        <f t="shared" si="7"/>
        <v>5.5555555555555636E-2</v>
      </c>
      <c r="X21" s="42"/>
      <c r="Y21" s="76">
        <f t="shared" si="14"/>
        <v>44572</v>
      </c>
      <c r="Z21" s="46"/>
      <c r="AB21" s="161">
        <f t="shared" si="17"/>
        <v>12</v>
      </c>
      <c r="AF21" s="71" t="b">
        <f t="shared" si="15"/>
        <v>0</v>
      </c>
    </row>
    <row r="22" spans="1:32" ht="17.399999999999999">
      <c r="A22" s="75"/>
      <c r="B22" s="65" t="str">
        <f t="shared" si="8"/>
        <v>mercredi</v>
      </c>
      <c r="C22" s="66">
        <f t="shared" si="9"/>
        <v>44573</v>
      </c>
      <c r="D22" s="294">
        <v>0.36805555555555558</v>
      </c>
      <c r="E22" s="294">
        <v>0.55208333333333337</v>
      </c>
      <c r="F22" s="294">
        <v>0.5625</v>
      </c>
      <c r="G22" s="294">
        <v>0.75</v>
      </c>
      <c r="H22" s="160">
        <f t="shared" si="10"/>
        <v>0.37152777777777779</v>
      </c>
      <c r="I22" s="67">
        <f t="shared" si="16"/>
        <v>8.9166666666666679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1"/>
        <v>0.37152777777777779</v>
      </c>
      <c r="Q22" s="36" t="b">
        <f t="shared" si="12"/>
        <v>1</v>
      </c>
      <c r="R22" s="72" t="b">
        <f t="shared" si="13"/>
        <v>0</v>
      </c>
      <c r="S22" s="73">
        <f t="shared" si="4"/>
        <v>1</v>
      </c>
      <c r="T22" s="72">
        <f t="shared" si="5"/>
        <v>0</v>
      </c>
      <c r="U22" s="71">
        <f t="shared" si="6"/>
        <v>0.37152777777777779</v>
      </c>
      <c r="V22" s="36">
        <f t="shared" si="7"/>
        <v>0.37152777777777779</v>
      </c>
      <c r="X22" s="42"/>
      <c r="Y22" s="76">
        <f t="shared" si="14"/>
        <v>44573</v>
      </c>
      <c r="Z22" s="46"/>
      <c r="AB22" s="161">
        <f t="shared" si="17"/>
        <v>13</v>
      </c>
      <c r="AF22" s="71" t="b">
        <f t="shared" si="15"/>
        <v>0</v>
      </c>
    </row>
    <row r="23" spans="1:32" ht="17.399999999999999">
      <c r="A23" s="78"/>
      <c r="B23" s="65" t="str">
        <f t="shared" si="8"/>
        <v>jeudi</v>
      </c>
      <c r="C23" s="66">
        <f t="shared" si="9"/>
        <v>44574</v>
      </c>
      <c r="D23" s="294">
        <v>0.375</v>
      </c>
      <c r="E23" s="294">
        <v>0.54166666666666663</v>
      </c>
      <c r="F23" s="294">
        <v>0.5625</v>
      </c>
      <c r="G23" s="294">
        <v>0.72916666666666663</v>
      </c>
      <c r="H23" s="160">
        <f t="shared" si="10"/>
        <v>0.33333333333333326</v>
      </c>
      <c r="I23" s="67">
        <f t="shared" si="16"/>
        <v>7.9999999999999982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1"/>
        <v>0.33333333333333326</v>
      </c>
      <c r="Q23" s="36" t="b">
        <f t="shared" si="12"/>
        <v>1</v>
      </c>
      <c r="R23" s="72" t="b">
        <f t="shared" si="13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0</v>
      </c>
      <c r="V23" s="36">
        <f t="shared" si="7"/>
        <v>0</v>
      </c>
      <c r="X23" s="42"/>
      <c r="Y23" s="76">
        <f t="shared" si="14"/>
        <v>44574</v>
      </c>
      <c r="Z23" s="46"/>
      <c r="AB23" s="161">
        <f t="shared" si="17"/>
        <v>14</v>
      </c>
      <c r="AF23" s="71" t="b">
        <f t="shared" si="15"/>
        <v>0</v>
      </c>
    </row>
    <row r="24" spans="1:32" ht="18" customHeight="1">
      <c r="A24" s="75"/>
      <c r="B24" s="65" t="str">
        <f t="shared" si="8"/>
        <v>vendredi</v>
      </c>
      <c r="C24" s="66">
        <f t="shared" si="9"/>
        <v>44575</v>
      </c>
      <c r="D24" s="294">
        <v>0.36805555555555558</v>
      </c>
      <c r="E24" s="294">
        <v>0.53125</v>
      </c>
      <c r="F24" s="294">
        <v>0.5625</v>
      </c>
      <c r="G24" s="294">
        <v>0.75</v>
      </c>
      <c r="H24" s="160">
        <f t="shared" si="10"/>
        <v>0.35069444444444442</v>
      </c>
      <c r="I24" s="67">
        <f t="shared" si="16"/>
        <v>8.4166666666666661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1"/>
        <v>0.35069444444444442</v>
      </c>
      <c r="Q24" s="36" t="b">
        <f t="shared" si="12"/>
        <v>1</v>
      </c>
      <c r="R24" s="72" t="b">
        <f t="shared" si="13"/>
        <v>0</v>
      </c>
      <c r="S24" s="73">
        <f t="shared" si="4"/>
        <v>1</v>
      </c>
      <c r="T24" s="72">
        <f t="shared" si="5"/>
        <v>0.33333333333333331</v>
      </c>
      <c r="U24" s="71">
        <f t="shared" si="6"/>
        <v>1.7361111111111105E-2</v>
      </c>
      <c r="V24" s="36">
        <f t="shared" si="7"/>
        <v>1.7361111111111105E-2</v>
      </c>
      <c r="X24" s="42"/>
      <c r="Y24" s="76">
        <f t="shared" si="14"/>
        <v>44575</v>
      </c>
      <c r="Z24" s="46"/>
      <c r="AB24" s="161">
        <f t="shared" si="17"/>
        <v>15</v>
      </c>
      <c r="AF24" s="71" t="b">
        <f t="shared" si="15"/>
        <v>0</v>
      </c>
    </row>
    <row r="25" spans="1:32" ht="17.399999999999999">
      <c r="A25" s="77"/>
      <c r="B25" s="65" t="str">
        <f t="shared" si="8"/>
        <v>samedi</v>
      </c>
      <c r="C25" s="66">
        <f t="shared" si="9"/>
        <v>44576</v>
      </c>
      <c r="D25" s="294"/>
      <c r="E25" s="294"/>
      <c r="F25" s="294"/>
      <c r="G25" s="294"/>
      <c r="H25" s="160">
        <f t="shared" si="10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1"/>
        <v>0</v>
      </c>
      <c r="Q25" s="36" t="b">
        <f t="shared" si="12"/>
        <v>1</v>
      </c>
      <c r="R25" s="72" t="b">
        <f t="shared" si="13"/>
        <v>1</v>
      </c>
      <c r="S25" s="73">
        <f t="shared" si="4"/>
        <v>1</v>
      </c>
      <c r="T25" s="72">
        <f t="shared" si="5"/>
        <v>0.25</v>
      </c>
      <c r="U25" s="71">
        <f t="shared" si="6"/>
        <v>-0.25</v>
      </c>
      <c r="V25" s="36">
        <f t="shared" si="7"/>
        <v>-0.25</v>
      </c>
      <c r="X25" s="42"/>
      <c r="Y25" s="76">
        <f t="shared" si="14"/>
        <v>44576</v>
      </c>
      <c r="Z25" s="46"/>
      <c r="AB25" s="161">
        <f t="shared" si="17"/>
        <v>16</v>
      </c>
      <c r="AF25" s="71" t="b">
        <f t="shared" si="15"/>
        <v>0</v>
      </c>
    </row>
    <row r="26" spans="1:32" ht="17.399999999999999">
      <c r="A26" s="75"/>
      <c r="B26" s="65" t="str">
        <f t="shared" si="8"/>
        <v>dimanche</v>
      </c>
      <c r="C26" s="66">
        <f t="shared" si="9"/>
        <v>44577</v>
      </c>
      <c r="D26" s="294"/>
      <c r="E26" s="294"/>
      <c r="F26" s="294"/>
      <c r="G26" s="294"/>
      <c r="H26" s="160">
        <f t="shared" si="10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1"/>
        <v>0</v>
      </c>
      <c r="Q26" s="36" t="b">
        <f t="shared" si="12"/>
        <v>0</v>
      </c>
      <c r="R26" s="72" t="b">
        <f t="shared" si="13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4"/>
        <v>44577</v>
      </c>
      <c r="Z26" s="46"/>
      <c r="AB26" s="161">
        <f t="shared" si="17"/>
        <v>17</v>
      </c>
      <c r="AF26" s="71" t="b">
        <f t="shared" si="15"/>
        <v>0</v>
      </c>
    </row>
    <row r="27" spans="1:32" ht="18" customHeight="1">
      <c r="A27" s="77"/>
      <c r="B27" s="65" t="str">
        <f t="shared" si="8"/>
        <v>lundi</v>
      </c>
      <c r="C27" s="66">
        <f t="shared" si="9"/>
        <v>44578</v>
      </c>
      <c r="D27" s="294"/>
      <c r="E27" s="294"/>
      <c r="F27" s="294"/>
      <c r="G27" s="294"/>
      <c r="H27" s="160">
        <f t="shared" si="10"/>
        <v>0</v>
      </c>
      <c r="I27" s="67">
        <f t="shared" si="16"/>
        <v>0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1"/>
        <v>0</v>
      </c>
      <c r="Q27" s="36" t="b">
        <f t="shared" si="12"/>
        <v>1</v>
      </c>
      <c r="R27" s="72" t="b">
        <f t="shared" si="13"/>
        <v>0</v>
      </c>
      <c r="S27" s="73">
        <f t="shared" si="4"/>
        <v>1</v>
      </c>
      <c r="T27" s="72">
        <f t="shared" si="5"/>
        <v>0.33333333333333331</v>
      </c>
      <c r="U27" s="71">
        <f t="shared" si="6"/>
        <v>-0.33333333333333331</v>
      </c>
      <c r="V27" s="36">
        <f t="shared" si="7"/>
        <v>-0.33333333333333331</v>
      </c>
      <c r="X27" s="42"/>
      <c r="Y27" s="76">
        <f t="shared" si="14"/>
        <v>44578</v>
      </c>
      <c r="Z27" s="46"/>
      <c r="AB27" s="161">
        <f t="shared" si="17"/>
        <v>18</v>
      </c>
      <c r="AF27" s="71" t="b">
        <f t="shared" si="15"/>
        <v>0</v>
      </c>
    </row>
    <row r="28" spans="1:32" ht="18" customHeight="1">
      <c r="A28" s="75"/>
      <c r="B28" s="65" t="str">
        <f t="shared" si="8"/>
        <v>mardi</v>
      </c>
      <c r="C28" s="66">
        <f t="shared" si="9"/>
        <v>44579</v>
      </c>
      <c r="D28" s="294">
        <v>0.375</v>
      </c>
      <c r="E28" s="294">
        <v>0.54166666666666663</v>
      </c>
      <c r="F28" s="294">
        <v>0.5625</v>
      </c>
      <c r="G28" s="294">
        <v>0.75</v>
      </c>
      <c r="H28" s="160">
        <f t="shared" si="10"/>
        <v>0.35416666666666663</v>
      </c>
      <c r="I28" s="67">
        <f t="shared" si="16"/>
        <v>8.5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1"/>
        <v>0.35416666666666663</v>
      </c>
      <c r="Q28" s="36" t="b">
        <f t="shared" si="12"/>
        <v>1</v>
      </c>
      <c r="R28" s="72" t="b">
        <f t="shared" si="13"/>
        <v>0</v>
      </c>
      <c r="S28" s="73">
        <f t="shared" si="4"/>
        <v>1</v>
      </c>
      <c r="T28" s="72">
        <f t="shared" si="5"/>
        <v>0.33333333333333331</v>
      </c>
      <c r="U28" s="71">
        <f t="shared" si="6"/>
        <v>2.0833333333333315E-2</v>
      </c>
      <c r="V28" s="36">
        <f t="shared" si="7"/>
        <v>2.0833333333333315E-2</v>
      </c>
      <c r="X28" s="42"/>
      <c r="Y28" s="76">
        <f t="shared" si="14"/>
        <v>44579</v>
      </c>
      <c r="Z28" s="46"/>
      <c r="AB28" s="161">
        <f t="shared" si="17"/>
        <v>19</v>
      </c>
      <c r="AF28" s="71" t="b">
        <f t="shared" si="15"/>
        <v>0</v>
      </c>
    </row>
    <row r="29" spans="1:32" ht="17.399999999999999">
      <c r="A29" s="75"/>
      <c r="B29" s="65" t="str">
        <f t="shared" si="8"/>
        <v>mercredi</v>
      </c>
      <c r="C29" s="66">
        <f t="shared" si="9"/>
        <v>44580</v>
      </c>
      <c r="D29" s="294">
        <v>0.36805555555555558</v>
      </c>
      <c r="E29" s="294">
        <v>0.54166666666666663</v>
      </c>
      <c r="F29" s="294">
        <v>0.5625</v>
      </c>
      <c r="G29" s="294">
        <v>0.76041666666666663</v>
      </c>
      <c r="H29" s="160">
        <f t="shared" si="10"/>
        <v>0.37152777777777768</v>
      </c>
      <c r="I29" s="67">
        <f t="shared" si="16"/>
        <v>8.9166666666666643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1"/>
        <v>0.37152777777777768</v>
      </c>
      <c r="Q29" s="36" t="b">
        <f t="shared" si="12"/>
        <v>1</v>
      </c>
      <c r="R29" s="72" t="b">
        <f t="shared" si="13"/>
        <v>0</v>
      </c>
      <c r="S29" s="73">
        <f t="shared" si="4"/>
        <v>1</v>
      </c>
      <c r="T29" s="72">
        <f t="shared" si="5"/>
        <v>0</v>
      </c>
      <c r="U29" s="71">
        <f t="shared" si="6"/>
        <v>0.37152777777777768</v>
      </c>
      <c r="V29" s="36">
        <f t="shared" si="7"/>
        <v>0.37152777777777768</v>
      </c>
      <c r="X29" s="42"/>
      <c r="Y29" s="76">
        <f t="shared" si="14"/>
        <v>44580</v>
      </c>
      <c r="Z29" s="46"/>
      <c r="AB29" s="161">
        <f t="shared" si="17"/>
        <v>20</v>
      </c>
      <c r="AF29" s="71" t="b">
        <f t="shared" si="15"/>
        <v>0</v>
      </c>
    </row>
    <row r="30" spans="1:32" ht="17.399999999999999">
      <c r="A30" s="78"/>
      <c r="B30" s="65" t="str">
        <f t="shared" si="8"/>
        <v>jeudi</v>
      </c>
      <c r="C30" s="66">
        <f t="shared" si="9"/>
        <v>44581</v>
      </c>
      <c r="D30" s="294">
        <v>0.3611111111111111</v>
      </c>
      <c r="E30" s="294">
        <v>0.53125</v>
      </c>
      <c r="F30" s="294">
        <v>0.5625</v>
      </c>
      <c r="G30" s="294">
        <v>0.70833333333333337</v>
      </c>
      <c r="H30" s="160">
        <f t="shared" si="10"/>
        <v>0.31597222222222227</v>
      </c>
      <c r="I30" s="67">
        <f t="shared" si="16"/>
        <v>7.5833333333333339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1"/>
        <v>0.31597222222222227</v>
      </c>
      <c r="Q30" s="36" t="b">
        <f t="shared" si="12"/>
        <v>1</v>
      </c>
      <c r="R30" s="72" t="b">
        <f t="shared" si="13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-1.7361111111111049E-2</v>
      </c>
      <c r="V30" s="36">
        <f t="shared" si="7"/>
        <v>-1.7361111111111049E-2</v>
      </c>
      <c r="X30" s="42"/>
      <c r="Y30" s="76">
        <f t="shared" si="14"/>
        <v>44581</v>
      </c>
      <c r="Z30" s="46"/>
      <c r="AB30" s="161">
        <f t="shared" si="17"/>
        <v>21</v>
      </c>
      <c r="AF30" s="71" t="b">
        <f t="shared" si="15"/>
        <v>0</v>
      </c>
    </row>
    <row r="31" spans="1:32" ht="17.399999999999999">
      <c r="A31" s="75"/>
      <c r="B31" s="65" t="str">
        <f t="shared" si="8"/>
        <v>vendredi</v>
      </c>
      <c r="C31" s="66">
        <f t="shared" si="9"/>
        <v>44582</v>
      </c>
      <c r="D31" s="294">
        <v>0.36805555555555558</v>
      </c>
      <c r="E31" s="294">
        <v>0.53125</v>
      </c>
      <c r="F31" s="294">
        <v>0.5625</v>
      </c>
      <c r="G31" s="294">
        <v>0.74305555555555547</v>
      </c>
      <c r="H31" s="160">
        <f t="shared" si="10"/>
        <v>0.34374999999999989</v>
      </c>
      <c r="I31" s="67">
        <f t="shared" si="16"/>
        <v>8.2499999999999964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1"/>
        <v>0.34374999999999989</v>
      </c>
      <c r="Q31" s="36" t="b">
        <f t="shared" si="12"/>
        <v>1</v>
      </c>
      <c r="R31" s="72" t="b">
        <f t="shared" si="13"/>
        <v>0</v>
      </c>
      <c r="S31" s="73">
        <f t="shared" si="4"/>
        <v>1</v>
      </c>
      <c r="T31" s="72">
        <f t="shared" si="5"/>
        <v>0.33333333333333331</v>
      </c>
      <c r="U31" s="71">
        <f t="shared" si="6"/>
        <v>1.0416666666666574E-2</v>
      </c>
      <c r="V31" s="36">
        <f t="shared" si="7"/>
        <v>1.0416666666666574E-2</v>
      </c>
      <c r="X31" s="42"/>
      <c r="Y31" s="76">
        <f t="shared" si="14"/>
        <v>44582</v>
      </c>
      <c r="Z31" s="46"/>
      <c r="AB31" s="161">
        <f t="shared" si="17"/>
        <v>22</v>
      </c>
      <c r="AF31" s="71" t="b">
        <f t="shared" si="15"/>
        <v>0</v>
      </c>
    </row>
    <row r="32" spans="1:32" ht="17.399999999999999">
      <c r="A32" s="77"/>
      <c r="B32" s="65" t="str">
        <f t="shared" si="8"/>
        <v>samedi</v>
      </c>
      <c r="C32" s="66">
        <f t="shared" si="9"/>
        <v>44583</v>
      </c>
      <c r="D32" s="294">
        <v>0.36805555555555558</v>
      </c>
      <c r="E32" s="294">
        <v>0.53125</v>
      </c>
      <c r="F32" s="294">
        <v>0.5625</v>
      </c>
      <c r="G32" s="294">
        <v>0.75</v>
      </c>
      <c r="H32" s="160">
        <f t="shared" si="10"/>
        <v>0.35069444444444442</v>
      </c>
      <c r="I32" s="67">
        <f t="shared" si="16"/>
        <v>8.4166666666666661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1"/>
        <v>0.35069444444444442</v>
      </c>
      <c r="Q32" s="36" t="b">
        <f t="shared" si="12"/>
        <v>1</v>
      </c>
      <c r="R32" s="72" t="b">
        <f t="shared" si="13"/>
        <v>1</v>
      </c>
      <c r="S32" s="73">
        <f t="shared" si="4"/>
        <v>1</v>
      </c>
      <c r="T32" s="72">
        <f t="shared" si="5"/>
        <v>0.25</v>
      </c>
      <c r="U32" s="71">
        <f t="shared" si="6"/>
        <v>0.10069444444444442</v>
      </c>
      <c r="V32" s="36">
        <f t="shared" si="7"/>
        <v>0.10069444444444442</v>
      </c>
      <c r="X32" s="42"/>
      <c r="Y32" s="76">
        <f t="shared" si="14"/>
        <v>44583</v>
      </c>
      <c r="Z32" s="46"/>
      <c r="AB32" s="161">
        <f t="shared" si="17"/>
        <v>23</v>
      </c>
      <c r="AF32" s="71" t="b">
        <f t="shared" si="15"/>
        <v>0</v>
      </c>
    </row>
    <row r="33" spans="1:32" ht="17.399999999999999">
      <c r="A33" s="75"/>
      <c r="B33" s="65" t="str">
        <f t="shared" si="8"/>
        <v>dimanche</v>
      </c>
      <c r="C33" s="66">
        <f t="shared" si="9"/>
        <v>44584</v>
      </c>
      <c r="D33" s="294"/>
      <c r="E33" s="294"/>
      <c r="F33" s="294"/>
      <c r="G33" s="294"/>
      <c r="H33" s="160">
        <f t="shared" si="10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1"/>
        <v>0</v>
      </c>
      <c r="Q33" s="36" t="b">
        <f t="shared" si="12"/>
        <v>0</v>
      </c>
      <c r="R33" s="72" t="b">
        <f t="shared" si="13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4"/>
        <v>44584</v>
      </c>
      <c r="Z33" s="46"/>
      <c r="AB33" s="161">
        <f t="shared" si="17"/>
        <v>24</v>
      </c>
      <c r="AF33" s="71" t="b">
        <f t="shared" si="15"/>
        <v>0</v>
      </c>
    </row>
    <row r="34" spans="1:32" ht="17.399999999999999">
      <c r="A34" s="77"/>
      <c r="B34" s="65" t="str">
        <f t="shared" si="8"/>
        <v>lundi</v>
      </c>
      <c r="C34" s="66">
        <f t="shared" si="9"/>
        <v>44585</v>
      </c>
      <c r="D34" s="294">
        <v>0.375</v>
      </c>
      <c r="E34" s="294">
        <v>0.53125</v>
      </c>
      <c r="F34" s="294">
        <v>0.5625</v>
      </c>
      <c r="G34" s="294">
        <v>0.71875</v>
      </c>
      <c r="H34" s="160">
        <f t="shared" si="10"/>
        <v>0.3125</v>
      </c>
      <c r="I34" s="67">
        <f t="shared" si="16"/>
        <v>7.5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1"/>
        <v>0.3125</v>
      </c>
      <c r="Q34" s="36" t="b">
        <f t="shared" si="12"/>
        <v>1</v>
      </c>
      <c r="R34" s="72" t="b">
        <f t="shared" si="13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-2.0833333333333315E-2</v>
      </c>
      <c r="V34" s="36">
        <f t="shared" si="7"/>
        <v>-2.0833333333333315E-2</v>
      </c>
      <c r="X34" s="42"/>
      <c r="Y34" s="76">
        <f t="shared" si="14"/>
        <v>44585</v>
      </c>
      <c r="Z34" s="46"/>
      <c r="AB34" s="161">
        <f t="shared" si="17"/>
        <v>25</v>
      </c>
      <c r="AF34" s="71" t="b">
        <f t="shared" si="15"/>
        <v>0</v>
      </c>
    </row>
    <row r="35" spans="1:32" ht="17.399999999999999">
      <c r="A35" s="75"/>
      <c r="B35" s="65" t="str">
        <f t="shared" si="8"/>
        <v>mardi</v>
      </c>
      <c r="C35" s="66">
        <f t="shared" si="9"/>
        <v>44586</v>
      </c>
      <c r="D35" s="294">
        <v>0.375</v>
      </c>
      <c r="E35" s="294">
        <v>0.53125</v>
      </c>
      <c r="F35" s="294">
        <v>0.5625</v>
      </c>
      <c r="G35" s="294">
        <v>0.72916666666666663</v>
      </c>
      <c r="H35" s="160">
        <f t="shared" si="10"/>
        <v>0.32291666666666663</v>
      </c>
      <c r="I35" s="67">
        <f t="shared" si="16"/>
        <v>7.7499999999999991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1"/>
        <v>0.32291666666666663</v>
      </c>
      <c r="Q35" s="36" t="b">
        <f t="shared" si="12"/>
        <v>1</v>
      </c>
      <c r="R35" s="72" t="b">
        <f t="shared" si="13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-1.0416666666666685E-2</v>
      </c>
      <c r="V35" s="36">
        <f t="shared" si="7"/>
        <v>-1.0416666666666685E-2</v>
      </c>
      <c r="X35" s="42"/>
      <c r="Y35" s="76">
        <f t="shared" si="14"/>
        <v>44586</v>
      </c>
      <c r="Z35" s="46"/>
      <c r="AB35" s="161">
        <f t="shared" si="17"/>
        <v>26</v>
      </c>
      <c r="AF35" s="71" t="b">
        <f t="shared" si="15"/>
        <v>0</v>
      </c>
    </row>
    <row r="36" spans="1:32" ht="17.399999999999999">
      <c r="A36" s="75"/>
      <c r="B36" s="65" t="str">
        <f t="shared" si="8"/>
        <v>mercredi</v>
      </c>
      <c r="C36" s="66">
        <f t="shared" si="9"/>
        <v>44587</v>
      </c>
      <c r="D36" s="294">
        <v>0.36805555555555558</v>
      </c>
      <c r="E36" s="294">
        <v>0.54166666666666663</v>
      </c>
      <c r="F36" s="294">
        <v>0.5625</v>
      </c>
      <c r="G36" s="294">
        <v>0.76736111111111116</v>
      </c>
      <c r="H36" s="160">
        <f t="shared" si="10"/>
        <v>0.37847222222222221</v>
      </c>
      <c r="I36" s="67">
        <f t="shared" si="16"/>
        <v>9.0833333333333321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1"/>
        <v>0.37847222222222221</v>
      </c>
      <c r="Q36" s="36" t="b">
        <f t="shared" si="12"/>
        <v>1</v>
      </c>
      <c r="R36" s="72" t="b">
        <f t="shared" si="13"/>
        <v>0</v>
      </c>
      <c r="S36" s="73">
        <f t="shared" si="4"/>
        <v>1</v>
      </c>
      <c r="T36" s="72">
        <f t="shared" si="5"/>
        <v>0</v>
      </c>
      <c r="U36" s="71">
        <f t="shared" si="6"/>
        <v>0.37847222222222221</v>
      </c>
      <c r="V36" s="36">
        <f t="shared" si="7"/>
        <v>0.37847222222222221</v>
      </c>
      <c r="X36" s="42"/>
      <c r="Y36" s="76">
        <f t="shared" si="14"/>
        <v>44587</v>
      </c>
      <c r="Z36" s="46"/>
      <c r="AB36" s="161">
        <f t="shared" si="17"/>
        <v>27</v>
      </c>
      <c r="AF36" s="71" t="b">
        <f t="shared" si="15"/>
        <v>0</v>
      </c>
    </row>
    <row r="37" spans="1:32" ht="17.399999999999999">
      <c r="A37" s="78"/>
      <c r="B37" s="65" t="str">
        <f t="shared" si="8"/>
        <v>jeudi</v>
      </c>
      <c r="C37" s="66">
        <f t="shared" si="9"/>
        <v>44588</v>
      </c>
      <c r="D37" s="294">
        <v>0.375</v>
      </c>
      <c r="E37" s="294">
        <v>0.54166666666666663</v>
      </c>
      <c r="F37" s="294">
        <v>0.5625</v>
      </c>
      <c r="G37" s="294">
        <v>0.73611111111111116</v>
      </c>
      <c r="H37" s="160">
        <f t="shared" si="10"/>
        <v>0.34027777777777779</v>
      </c>
      <c r="I37" s="67">
        <f t="shared" si="16"/>
        <v>8.1666666666666679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1"/>
        <v>0.34027777777777779</v>
      </c>
      <c r="Q37" s="36" t="b">
        <f t="shared" si="12"/>
        <v>1</v>
      </c>
      <c r="R37" s="72" t="b">
        <f t="shared" si="13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6.9444444444444753E-3</v>
      </c>
      <c r="V37" s="36">
        <f t="shared" si="7"/>
        <v>6.9444444444444753E-3</v>
      </c>
      <c r="X37" s="42"/>
      <c r="Y37" s="76">
        <f t="shared" si="14"/>
        <v>44588</v>
      </c>
      <c r="Z37" s="46"/>
      <c r="AB37" s="161">
        <f t="shared" si="17"/>
        <v>28</v>
      </c>
      <c r="AF37" s="71" t="b">
        <f t="shared" si="15"/>
        <v>0</v>
      </c>
    </row>
    <row r="38" spans="1:32" ht="17.399999999999999">
      <c r="A38" s="75"/>
      <c r="B38" s="65" t="str">
        <f t="shared" si="8"/>
        <v>vendredi</v>
      </c>
      <c r="C38" s="66">
        <f t="shared" si="9"/>
        <v>44589</v>
      </c>
      <c r="D38" s="294">
        <v>0.36805555555555558</v>
      </c>
      <c r="E38" s="294">
        <v>0.54861111111111105</v>
      </c>
      <c r="F38" s="294">
        <v>0.5625</v>
      </c>
      <c r="G38" s="294">
        <v>0.75694444444444453</v>
      </c>
      <c r="H38" s="160">
        <f t="shared" si="10"/>
        <v>0.375</v>
      </c>
      <c r="I38" s="67">
        <f t="shared" si="16"/>
        <v>9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1"/>
        <v>0.375</v>
      </c>
      <c r="Q38" s="36" t="b">
        <f t="shared" si="12"/>
        <v>1</v>
      </c>
      <c r="R38" s="72" t="b">
        <f t="shared" si="13"/>
        <v>0</v>
      </c>
      <c r="S38" s="73">
        <f t="shared" si="4"/>
        <v>1</v>
      </c>
      <c r="T38" s="72">
        <f t="shared" si="5"/>
        <v>0.33333333333333331</v>
      </c>
      <c r="U38" s="71">
        <f t="shared" si="6"/>
        <v>4.1666666666666685E-2</v>
      </c>
      <c r="V38" s="36">
        <f t="shared" si="7"/>
        <v>4.1666666666666685E-2</v>
      </c>
      <c r="X38" s="42"/>
      <c r="Y38" s="76">
        <f t="shared" si="14"/>
        <v>44589</v>
      </c>
      <c r="Z38" s="46"/>
      <c r="AB38" s="161">
        <f t="shared" si="17"/>
        <v>29</v>
      </c>
      <c r="AF38" s="71" t="b">
        <f t="shared" si="15"/>
        <v>0</v>
      </c>
    </row>
    <row r="39" spans="1:32" ht="17.399999999999999">
      <c r="A39" s="77"/>
      <c r="B39" s="65" t="str">
        <f t="shared" si="8"/>
        <v>samedi</v>
      </c>
      <c r="C39" s="66">
        <f t="shared" si="9"/>
        <v>44590</v>
      </c>
      <c r="D39" s="294"/>
      <c r="E39" s="294"/>
      <c r="F39" s="294"/>
      <c r="G39" s="294"/>
      <c r="H39" s="160">
        <f t="shared" si="10"/>
        <v>0</v>
      </c>
      <c r="I39" s="67">
        <f t="shared" si="16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1"/>
        <v>0</v>
      </c>
      <c r="Q39" s="36" t="b">
        <f t="shared" si="12"/>
        <v>1</v>
      </c>
      <c r="R39" s="72" t="b">
        <f t="shared" si="13"/>
        <v>1</v>
      </c>
      <c r="S39" s="73">
        <f t="shared" si="4"/>
        <v>1</v>
      </c>
      <c r="T39" s="72">
        <f t="shared" si="5"/>
        <v>0.25</v>
      </c>
      <c r="U39" s="71">
        <f t="shared" si="6"/>
        <v>-0.25</v>
      </c>
      <c r="V39" s="36">
        <f t="shared" si="7"/>
        <v>-0.25</v>
      </c>
      <c r="X39" s="42"/>
      <c r="Y39" s="76">
        <f t="shared" si="14"/>
        <v>44590</v>
      </c>
      <c r="Z39" s="46"/>
      <c r="AB39" s="161">
        <f t="shared" si="17"/>
        <v>30</v>
      </c>
      <c r="AF39" s="71" t="b">
        <f t="shared" si="15"/>
        <v>0</v>
      </c>
    </row>
    <row r="40" spans="1:32" ht="17.399999999999999">
      <c r="A40" s="75"/>
      <c r="B40" s="65" t="str">
        <f t="shared" si="8"/>
        <v>dimanche</v>
      </c>
      <c r="C40" s="66">
        <f t="shared" si="9"/>
        <v>44591</v>
      </c>
      <c r="D40" s="294"/>
      <c r="E40" s="294"/>
      <c r="F40" s="294">
        <v>0.53125</v>
      </c>
      <c r="G40" s="294">
        <v>0.60416666666666663</v>
      </c>
      <c r="H40" s="160">
        <f t="shared" si="10"/>
        <v>7.291666666666663E-2</v>
      </c>
      <c r="I40" s="67">
        <f t="shared" si="16"/>
        <v>1.7499999999999991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1"/>
        <v>7.291666666666663E-2</v>
      </c>
      <c r="Q40" s="36" t="b">
        <f t="shared" si="12"/>
        <v>0</v>
      </c>
      <c r="R40" s="72" t="b">
        <f t="shared" si="13"/>
        <v>0</v>
      </c>
      <c r="S40" s="73">
        <f t="shared" si="4"/>
        <v>1</v>
      </c>
      <c r="T40" s="72">
        <f t="shared" si="5"/>
        <v>0</v>
      </c>
      <c r="U40" s="71">
        <f t="shared" si="6"/>
        <v>7.291666666666663E-2</v>
      </c>
      <c r="V40" s="36">
        <f t="shared" si="7"/>
        <v>7.291666666666663E-2</v>
      </c>
      <c r="X40" s="42"/>
      <c r="Y40" s="76">
        <f t="shared" si="14"/>
        <v>44591</v>
      </c>
      <c r="Z40" s="46"/>
      <c r="AB40" s="161">
        <f t="shared" si="17"/>
        <v>31</v>
      </c>
      <c r="AF40" s="71" t="b">
        <f t="shared" si="15"/>
        <v>0</v>
      </c>
    </row>
    <row r="41" spans="1:32" ht="18" thickBot="1">
      <c r="A41" s="78"/>
      <c r="B41" s="65" t="str">
        <f t="shared" si="8"/>
        <v>lundi</v>
      </c>
      <c r="C41" s="66">
        <f t="shared" si="9"/>
        <v>44592</v>
      </c>
      <c r="D41" s="294"/>
      <c r="E41" s="294"/>
      <c r="F41" s="294">
        <v>0.5625</v>
      </c>
      <c r="G41" s="294">
        <v>0.72222222222222221</v>
      </c>
      <c r="H41" s="160">
        <f t="shared" si="10"/>
        <v>0.15972222222222221</v>
      </c>
      <c r="I41" s="67">
        <f t="shared" si="16"/>
        <v>3.833333333333333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1"/>
        <v>0.15972222222222221</v>
      </c>
      <c r="Q41" s="36" t="b">
        <f t="shared" si="12"/>
        <v>1</v>
      </c>
      <c r="R41" s="72" t="b">
        <f t="shared" si="13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-0.1736111111111111</v>
      </c>
      <c r="V41" s="81">
        <f t="shared" si="7"/>
        <v>-0.1736111111111111</v>
      </c>
      <c r="X41" s="42"/>
      <c r="Y41" s="76">
        <f t="shared" si="14"/>
        <v>44592</v>
      </c>
      <c r="Z41" s="46"/>
      <c r="AB41" s="161">
        <f t="shared" si="17"/>
        <v>32</v>
      </c>
      <c r="AF41" s="71" t="b">
        <f t="shared" si="15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7.1597222222222232</v>
      </c>
      <c r="Q42" s="87"/>
      <c r="R42" s="87"/>
      <c r="S42" s="87"/>
      <c r="T42" s="86">
        <f>SUM(T11:T41)</f>
        <v>6.9166666666666652</v>
      </c>
      <c r="U42" s="88">
        <f>SUM(U11:U41)</f>
        <v>0.24305555555555552</v>
      </c>
      <c r="V42" s="89">
        <f>SUM(V11:V41)</f>
        <v>0.24305555555555552</v>
      </c>
      <c r="AF42" s="7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171.83333333333334</v>
      </c>
      <c r="I43" s="96">
        <f>SUM(I11:I41)</f>
        <v>171.83333333333334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>
        <v>8.3333333333333329E-2</v>
      </c>
      <c r="T43" s="161" t="s">
        <v>181</v>
      </c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 t="s">
        <v>180</v>
      </c>
      <c r="K44" s="46"/>
      <c r="L44" s="46"/>
      <c r="M44" s="46"/>
      <c r="N44" s="46"/>
      <c r="P44" s="86">
        <f>SUM(P42:P43)</f>
        <v>7.2430555555555562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 t="e">
        <v>#REF!</v>
      </c>
      <c r="H47" s="114" t="e">
        <f>-G47</f>
        <v>#REF!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0.24305555555555552</v>
      </c>
      <c r="H48" s="114">
        <f>-G48</f>
        <v>-0.24305555555555552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 t="e">
        <f>G47+G48</f>
        <v>#REF!</v>
      </c>
      <c r="H50" s="114" t="e">
        <f>-G50</f>
        <v>#REF!</v>
      </c>
    </row>
    <row r="51" spans="1:22" ht="18" customHeight="1" thickBot="1"/>
    <row r="52" spans="1:22" ht="18.75" customHeight="1" thickBot="1">
      <c r="B52" s="395" t="s">
        <v>141</v>
      </c>
      <c r="C52" s="118" t="s">
        <v>142</v>
      </c>
      <c r="D52" s="119"/>
      <c r="E52" s="119"/>
      <c r="F52" s="141">
        <v>6.666666666666667</v>
      </c>
      <c r="G52" s="121" t="s">
        <v>161</v>
      </c>
    </row>
    <row r="53" spans="1:22" ht="18.75" customHeight="1" thickBot="1">
      <c r="B53" s="396"/>
      <c r="C53" s="118" t="s">
        <v>144</v>
      </c>
      <c r="D53" s="119"/>
      <c r="E53" s="119"/>
      <c r="F53" s="141">
        <v>6.666666666666667</v>
      </c>
      <c r="G53" s="121" t="s">
        <v>161</v>
      </c>
    </row>
    <row r="54" spans="1:22" ht="18.75" customHeight="1" thickBot="1">
      <c r="B54" s="396"/>
      <c r="C54" s="118" t="s">
        <v>145</v>
      </c>
      <c r="D54" s="119"/>
      <c r="E54" s="119"/>
      <c r="F54" s="141">
        <f>+AF42</f>
        <v>0</v>
      </c>
      <c r="G54" s="121" t="s">
        <v>161</v>
      </c>
    </row>
    <row r="55" spans="1:22" ht="18.75" hidden="1" customHeight="1" thickBot="1">
      <c r="B55" s="396"/>
      <c r="C55" s="118" t="s">
        <v>146</v>
      </c>
      <c r="D55" s="119"/>
      <c r="E55" s="119"/>
      <c r="F55" s="141">
        <f>+F53+F54</f>
        <v>6.666666666666667</v>
      </c>
      <c r="G55" s="121" t="s">
        <v>161</v>
      </c>
    </row>
    <row r="56" spans="1:22" ht="18.75" customHeight="1" thickBot="1">
      <c r="B56" s="397"/>
      <c r="C56" s="142" t="s">
        <v>162</v>
      </c>
      <c r="D56" s="122"/>
      <c r="E56" s="122"/>
      <c r="F56" s="143">
        <f>+F53-F54</f>
        <v>6.666666666666667</v>
      </c>
      <c r="G56" s="144" t="s">
        <v>161</v>
      </c>
      <c r="V56" s="124" t="s">
        <v>143</v>
      </c>
    </row>
    <row r="57" spans="1:22" ht="16.5" customHeight="1"/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2A842905-A18B-4E72-8A98-61637D215A52}">
      <formula1>"JF,CP,MA,AT,CSS,ITT"</formula1>
    </dataValidation>
  </dataValidations>
  <hyperlinks>
    <hyperlink ref="P1:P2" location="'RECAP '!A1" display="Retour recap" xr:uid="{4C09453B-68B8-4379-BB5B-84DC4D57E044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7E9C8-D001-41AF-B67E-86EA6F8A507E}">
  <dimension ref="A1:AF57"/>
  <sheetViews>
    <sheetView zoomScaleNormal="100" workbookViewId="0">
      <pane xSplit="1" ySplit="10" topLeftCell="B35" activePane="bottomRight" state="frozen"/>
      <selection activeCell="C10" sqref="C10"/>
      <selection pane="topRight" activeCell="C10" sqref="C10"/>
      <selection pane="bottomLeft" activeCell="C10" sqref="C10"/>
      <selection pane="bottomRight" activeCell="P1" sqref="P1:P2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88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163</v>
      </c>
      <c r="U5" s="36"/>
      <c r="V5" s="36"/>
      <c r="W5" s="36"/>
      <c r="AD5" s="152" t="s">
        <v>117</v>
      </c>
      <c r="AE5" s="42">
        <v>0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161">
        <v>0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0.33333333333333331</v>
      </c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54">
        <v>0.33333333333333331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>
        <v>0.125</v>
      </c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299"/>
      <c r="E11" s="299"/>
      <c r="F11" s="299"/>
      <c r="G11" s="299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0.125</v>
      </c>
      <c r="U11" s="71">
        <f t="shared" ref="U11:U41" si="6">P11-T11</f>
        <v>-0.125</v>
      </c>
      <c r="V11" s="36">
        <f t="shared" ref="V11:V41" si="7">U11</f>
        <v>-0.125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71" t="b">
        <f>IF(J11="CP",IF(B11="lundi",AE$5,IF(B11="mardi",AE$6,IF(B11="mercredi",AE$7,IF(B11="jeudi",AE$8,IF(B11="vendredi",AE$9,IF(B11="samedi",AE$10,0)))))))</f>
        <v>0</v>
      </c>
    </row>
    <row r="12" spans="1:32" ht="17.399999999999999">
      <c r="A12" s="75"/>
      <c r="B12" s="65" t="str">
        <f t="shared" ref="B12:B41" si="8">TEXT(C12,"jjjjjjjjjjj")</f>
        <v>dimanche</v>
      </c>
      <c r="C12" s="66">
        <f t="shared" ref="C12:C41" si="9">IF(J$5&gt;Y12,"",Y12)</f>
        <v>44563</v>
      </c>
      <c r="D12" s="299"/>
      <c r="E12" s="299"/>
      <c r="F12" s="299"/>
      <c r="G12" s="299"/>
      <c r="H12" s="160">
        <f t="shared" ref="H12:H41" si="10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1">IF(J12="AT","0:00",IF(J12="JF","0:00",IF(J12="CP","0:00",IF(J12="MA","0:00",IF(J12="CSS","0:00",IF(J12="ITT","0:00",H12))))))*S12</f>
        <v>0</v>
      </c>
      <c r="Q12" s="36" t="b">
        <f t="shared" ref="Q12:Q41" si="12">AND(O12&lt;&gt;"dimanche",O12&lt;&gt;0)</f>
        <v>0</v>
      </c>
      <c r="R12" s="72" t="b">
        <f t="shared" ref="R12:R41" si="13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4">IF(J$6&lt;AB12,0,Y11+1)</f>
        <v>44563</v>
      </c>
      <c r="Z12" s="46"/>
      <c r="AB12" s="161">
        <f>AB11+1</f>
        <v>3</v>
      </c>
      <c r="AF12" s="71" t="b">
        <f t="shared" ref="AF12:AF41" si="15">IF(J12="CP",IF(B12="lundi",AE$5,IF(B12="mardi",AE$6,IF(B12="mercredi",AE$7,IF(B12="jeudi",AE$8,IF(B12="vendredi",AE$9,IF(B12="samedi",AE$10,0)))))))</f>
        <v>0</v>
      </c>
    </row>
    <row r="13" spans="1:32" ht="17.399999999999999">
      <c r="A13" s="77"/>
      <c r="B13" s="65" t="str">
        <f t="shared" si="8"/>
        <v>lundi</v>
      </c>
      <c r="C13" s="66">
        <f t="shared" si="9"/>
        <v>44564</v>
      </c>
      <c r="D13" s="299"/>
      <c r="E13" s="299"/>
      <c r="F13" s="299"/>
      <c r="G13" s="299"/>
      <c r="H13" s="160">
        <f t="shared" si="10"/>
        <v>0</v>
      </c>
      <c r="I13" s="67">
        <f t="shared" ref="I13:I42" si="16">H13*24</f>
        <v>0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1"/>
        <v>0</v>
      </c>
      <c r="Q13" s="36" t="b">
        <f t="shared" si="12"/>
        <v>1</v>
      </c>
      <c r="R13" s="72" t="b">
        <f t="shared" si="13"/>
        <v>0</v>
      </c>
      <c r="S13" s="73">
        <f t="shared" si="4"/>
        <v>1</v>
      </c>
      <c r="T13" s="72">
        <f t="shared" si="5"/>
        <v>0</v>
      </c>
      <c r="U13" s="71">
        <f t="shared" si="6"/>
        <v>0</v>
      </c>
      <c r="V13" s="36">
        <f t="shared" si="7"/>
        <v>0</v>
      </c>
      <c r="X13" s="42"/>
      <c r="Y13" s="76">
        <f t="shared" si="14"/>
        <v>44564</v>
      </c>
      <c r="Z13" s="46"/>
      <c r="AB13" s="161">
        <f t="shared" ref="AB13:AB41" si="17">AB12+1</f>
        <v>4</v>
      </c>
      <c r="AF13" s="71" t="b">
        <f t="shared" si="15"/>
        <v>0</v>
      </c>
    </row>
    <row r="14" spans="1:32" ht="17.399999999999999">
      <c r="A14" s="75"/>
      <c r="B14" s="65" t="str">
        <f t="shared" si="8"/>
        <v>mardi</v>
      </c>
      <c r="C14" s="66">
        <f t="shared" si="9"/>
        <v>44565</v>
      </c>
      <c r="D14" s="299"/>
      <c r="E14" s="299"/>
      <c r="F14" s="299"/>
      <c r="G14" s="299"/>
      <c r="H14" s="160">
        <f t="shared" si="10"/>
        <v>0</v>
      </c>
      <c r="I14" s="67">
        <f t="shared" si="16"/>
        <v>0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1"/>
        <v>0</v>
      </c>
      <c r="Q14" s="36" t="b">
        <f t="shared" si="12"/>
        <v>1</v>
      </c>
      <c r="R14" s="72" t="b">
        <f t="shared" si="13"/>
        <v>0</v>
      </c>
      <c r="S14" s="73">
        <f t="shared" si="4"/>
        <v>1</v>
      </c>
      <c r="T14" s="72">
        <f t="shared" si="5"/>
        <v>0</v>
      </c>
      <c r="U14" s="71">
        <f t="shared" si="6"/>
        <v>0</v>
      </c>
      <c r="V14" s="36">
        <f t="shared" si="7"/>
        <v>0</v>
      </c>
      <c r="X14" s="42"/>
      <c r="Y14" s="76">
        <f t="shared" si="14"/>
        <v>44565</v>
      </c>
      <c r="Z14" s="46"/>
      <c r="AB14" s="161">
        <f t="shared" si="17"/>
        <v>5</v>
      </c>
      <c r="AF14" s="71" t="b">
        <f t="shared" si="15"/>
        <v>0</v>
      </c>
    </row>
    <row r="15" spans="1:32" ht="17.399999999999999">
      <c r="A15" s="75"/>
      <c r="B15" s="65" t="str">
        <f t="shared" si="8"/>
        <v>mercredi</v>
      </c>
      <c r="C15" s="66">
        <f t="shared" si="9"/>
        <v>44566</v>
      </c>
      <c r="D15" s="299"/>
      <c r="E15" s="299"/>
      <c r="F15" s="299"/>
      <c r="G15" s="299"/>
      <c r="H15" s="160">
        <f t="shared" si="10"/>
        <v>0</v>
      </c>
      <c r="I15" s="67">
        <f t="shared" si="16"/>
        <v>0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1"/>
        <v>0</v>
      </c>
      <c r="Q15" s="36" t="b">
        <f t="shared" si="12"/>
        <v>1</v>
      </c>
      <c r="R15" s="72" t="b">
        <f t="shared" si="13"/>
        <v>0</v>
      </c>
      <c r="S15" s="73">
        <f t="shared" si="4"/>
        <v>1</v>
      </c>
      <c r="T15" s="72">
        <f t="shared" si="5"/>
        <v>0</v>
      </c>
      <c r="U15" s="71">
        <f t="shared" si="6"/>
        <v>0</v>
      </c>
      <c r="V15" s="36">
        <f t="shared" si="7"/>
        <v>0</v>
      </c>
      <c r="X15" s="42"/>
      <c r="Y15" s="76">
        <f t="shared" si="14"/>
        <v>44566</v>
      </c>
      <c r="Z15" s="46"/>
      <c r="AB15" s="161">
        <f t="shared" si="17"/>
        <v>6</v>
      </c>
      <c r="AF15" s="71" t="b">
        <f t="shared" si="15"/>
        <v>0</v>
      </c>
    </row>
    <row r="16" spans="1:32" ht="17.399999999999999">
      <c r="A16" s="78"/>
      <c r="B16" s="65" t="str">
        <f t="shared" si="8"/>
        <v>jeudi</v>
      </c>
      <c r="C16" s="66">
        <f t="shared" si="9"/>
        <v>44567</v>
      </c>
      <c r="D16" s="299"/>
      <c r="E16" s="299"/>
      <c r="F16" s="299"/>
      <c r="G16" s="299"/>
      <c r="H16" s="160">
        <f t="shared" si="10"/>
        <v>0</v>
      </c>
      <c r="I16" s="67">
        <f t="shared" si="16"/>
        <v>0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1"/>
        <v>0</v>
      </c>
      <c r="Q16" s="36" t="b">
        <f t="shared" si="12"/>
        <v>1</v>
      </c>
      <c r="R16" s="72" t="b">
        <f t="shared" si="13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-0.33333333333333331</v>
      </c>
      <c r="V16" s="36">
        <f t="shared" si="7"/>
        <v>-0.33333333333333331</v>
      </c>
      <c r="X16" s="42"/>
      <c r="Y16" s="76">
        <f t="shared" si="14"/>
        <v>44567</v>
      </c>
      <c r="Z16" s="46"/>
      <c r="AB16" s="161">
        <f t="shared" si="17"/>
        <v>7</v>
      </c>
      <c r="AF16" s="71" t="b">
        <f t="shared" si="15"/>
        <v>0</v>
      </c>
    </row>
    <row r="17" spans="1:32" ht="17.399999999999999">
      <c r="A17" s="75"/>
      <c r="B17" s="65" t="str">
        <f t="shared" si="8"/>
        <v>vendredi</v>
      </c>
      <c r="C17" s="66">
        <f t="shared" si="9"/>
        <v>44568</v>
      </c>
      <c r="D17" s="299"/>
      <c r="E17" s="299"/>
      <c r="F17" s="299"/>
      <c r="G17" s="299"/>
      <c r="H17" s="160">
        <f t="shared" si="10"/>
        <v>0</v>
      </c>
      <c r="I17" s="67">
        <f t="shared" si="16"/>
        <v>0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1"/>
        <v>0</v>
      </c>
      <c r="Q17" s="36" t="b">
        <f t="shared" si="12"/>
        <v>1</v>
      </c>
      <c r="R17" s="72" t="b">
        <f t="shared" si="13"/>
        <v>0</v>
      </c>
      <c r="S17" s="73">
        <f t="shared" si="4"/>
        <v>1</v>
      </c>
      <c r="T17" s="72">
        <f t="shared" si="5"/>
        <v>0.33333333333333331</v>
      </c>
      <c r="U17" s="71">
        <f t="shared" si="6"/>
        <v>-0.33333333333333331</v>
      </c>
      <c r="V17" s="36">
        <f t="shared" si="7"/>
        <v>-0.33333333333333331</v>
      </c>
      <c r="X17" s="42"/>
      <c r="Y17" s="76">
        <f t="shared" si="14"/>
        <v>44568</v>
      </c>
      <c r="Z17" s="46"/>
      <c r="AB17" s="161">
        <f t="shared" si="17"/>
        <v>8</v>
      </c>
      <c r="AF17" s="71" t="b">
        <f t="shared" si="15"/>
        <v>0</v>
      </c>
    </row>
    <row r="18" spans="1:32" ht="17.399999999999999">
      <c r="A18" s="77"/>
      <c r="B18" s="65" t="str">
        <f t="shared" si="8"/>
        <v>samedi</v>
      </c>
      <c r="C18" s="66">
        <f t="shared" si="9"/>
        <v>44569</v>
      </c>
      <c r="D18" s="299"/>
      <c r="E18" s="299"/>
      <c r="F18" s="299"/>
      <c r="G18" s="299"/>
      <c r="H18" s="160">
        <f t="shared" si="10"/>
        <v>0</v>
      </c>
      <c r="I18" s="67">
        <f t="shared" si="16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1"/>
        <v>0</v>
      </c>
      <c r="Q18" s="36" t="b">
        <f t="shared" si="12"/>
        <v>1</v>
      </c>
      <c r="R18" s="72" t="b">
        <f t="shared" si="13"/>
        <v>1</v>
      </c>
      <c r="S18" s="73">
        <f t="shared" si="4"/>
        <v>1</v>
      </c>
      <c r="T18" s="72">
        <f t="shared" si="5"/>
        <v>0.125</v>
      </c>
      <c r="U18" s="71">
        <f t="shared" si="6"/>
        <v>-0.125</v>
      </c>
      <c r="V18" s="36">
        <f t="shared" si="7"/>
        <v>-0.125</v>
      </c>
      <c r="X18" s="42"/>
      <c r="Y18" s="76">
        <f t="shared" si="14"/>
        <v>44569</v>
      </c>
      <c r="Z18" s="46"/>
      <c r="AB18" s="161">
        <f t="shared" si="17"/>
        <v>9</v>
      </c>
      <c r="AF18" s="71" t="b">
        <f t="shared" si="15"/>
        <v>0</v>
      </c>
    </row>
    <row r="19" spans="1:32" ht="17.399999999999999">
      <c r="A19" s="75"/>
      <c r="B19" s="65" t="str">
        <f t="shared" si="8"/>
        <v>dimanche</v>
      </c>
      <c r="C19" s="66">
        <f t="shared" si="9"/>
        <v>44570</v>
      </c>
      <c r="D19" s="299"/>
      <c r="E19" s="299"/>
      <c r="F19" s="299"/>
      <c r="G19" s="299"/>
      <c r="H19" s="160">
        <f t="shared" si="10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1"/>
        <v>0</v>
      </c>
      <c r="Q19" s="36" t="b">
        <f t="shared" si="12"/>
        <v>0</v>
      </c>
      <c r="R19" s="72" t="b">
        <f t="shared" si="13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4"/>
        <v>44570</v>
      </c>
      <c r="Z19" s="46"/>
      <c r="AB19" s="161">
        <f t="shared" si="17"/>
        <v>10</v>
      </c>
      <c r="AF19" s="71" t="b">
        <f t="shared" si="15"/>
        <v>0</v>
      </c>
    </row>
    <row r="20" spans="1:32" ht="17.399999999999999">
      <c r="A20" s="77"/>
      <c r="B20" s="65" t="str">
        <f t="shared" si="8"/>
        <v>lundi</v>
      </c>
      <c r="C20" s="66">
        <f t="shared" si="9"/>
        <v>44571</v>
      </c>
      <c r="D20" s="299">
        <v>0.3611111111111111</v>
      </c>
      <c r="E20" s="299">
        <v>0.53472222222222221</v>
      </c>
      <c r="F20" s="299">
        <v>0.5625</v>
      </c>
      <c r="G20" s="299">
        <v>0.70833333333333337</v>
      </c>
      <c r="H20" s="160">
        <f t="shared" si="10"/>
        <v>0.31944444444444448</v>
      </c>
      <c r="I20" s="67">
        <f t="shared" si="16"/>
        <v>7.6666666666666679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1"/>
        <v>0.31944444444444448</v>
      </c>
      <c r="Q20" s="36" t="b">
        <f t="shared" si="12"/>
        <v>1</v>
      </c>
      <c r="R20" s="72" t="b">
        <f t="shared" si="13"/>
        <v>0</v>
      </c>
      <c r="S20" s="73">
        <f t="shared" si="4"/>
        <v>1</v>
      </c>
      <c r="T20" s="72">
        <f t="shared" si="5"/>
        <v>0</v>
      </c>
      <c r="U20" s="71">
        <f t="shared" si="6"/>
        <v>0.31944444444444448</v>
      </c>
      <c r="V20" s="36">
        <f t="shared" si="7"/>
        <v>0.31944444444444448</v>
      </c>
      <c r="X20" s="42"/>
      <c r="Y20" s="76">
        <f t="shared" si="14"/>
        <v>44571</v>
      </c>
      <c r="Z20" s="46"/>
      <c r="AB20" s="161">
        <f t="shared" si="17"/>
        <v>11</v>
      </c>
      <c r="AF20" s="71" t="b">
        <f t="shared" si="15"/>
        <v>0</v>
      </c>
    </row>
    <row r="21" spans="1:32" ht="17.399999999999999">
      <c r="A21" s="75"/>
      <c r="B21" s="65" t="str">
        <f t="shared" si="8"/>
        <v>mardi</v>
      </c>
      <c r="C21" s="66">
        <f t="shared" si="9"/>
        <v>44572</v>
      </c>
      <c r="D21" s="299">
        <v>0.36805555555555558</v>
      </c>
      <c r="E21" s="299">
        <v>0.53472222222222221</v>
      </c>
      <c r="F21" s="299">
        <v>0.5625</v>
      </c>
      <c r="G21" s="299">
        <v>0.74305555555555547</v>
      </c>
      <c r="H21" s="160">
        <f t="shared" si="10"/>
        <v>0.3472222222222221</v>
      </c>
      <c r="I21" s="67">
        <f t="shared" si="16"/>
        <v>8.3333333333333304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1"/>
        <v>0.3472222222222221</v>
      </c>
      <c r="Q21" s="36" t="b">
        <f t="shared" si="12"/>
        <v>1</v>
      </c>
      <c r="R21" s="72" t="b">
        <f t="shared" si="13"/>
        <v>0</v>
      </c>
      <c r="S21" s="73">
        <f t="shared" si="4"/>
        <v>1</v>
      </c>
      <c r="T21" s="72">
        <f t="shared" si="5"/>
        <v>0</v>
      </c>
      <c r="U21" s="71">
        <f t="shared" si="6"/>
        <v>0.3472222222222221</v>
      </c>
      <c r="V21" s="36">
        <f t="shared" si="7"/>
        <v>0.3472222222222221</v>
      </c>
      <c r="X21" s="42"/>
      <c r="Y21" s="76">
        <f t="shared" si="14"/>
        <v>44572</v>
      </c>
      <c r="Z21" s="46"/>
      <c r="AB21" s="161">
        <f t="shared" si="17"/>
        <v>12</v>
      </c>
      <c r="AF21" s="71" t="b">
        <f t="shared" si="15"/>
        <v>0</v>
      </c>
    </row>
    <row r="22" spans="1:32" ht="17.399999999999999">
      <c r="A22" s="75"/>
      <c r="B22" s="65" t="str">
        <f t="shared" si="8"/>
        <v>mercredi</v>
      </c>
      <c r="C22" s="66">
        <f t="shared" si="9"/>
        <v>44573</v>
      </c>
      <c r="D22" s="299"/>
      <c r="E22" s="299"/>
      <c r="F22" s="299"/>
      <c r="G22" s="299"/>
      <c r="H22" s="160">
        <f t="shared" si="10"/>
        <v>0</v>
      </c>
      <c r="I22" s="67">
        <f t="shared" si="16"/>
        <v>0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1"/>
        <v>0</v>
      </c>
      <c r="Q22" s="36" t="b">
        <f t="shared" si="12"/>
        <v>1</v>
      </c>
      <c r="R22" s="72" t="b">
        <f t="shared" si="13"/>
        <v>0</v>
      </c>
      <c r="S22" s="73">
        <f t="shared" si="4"/>
        <v>1</v>
      </c>
      <c r="T22" s="72">
        <f t="shared" si="5"/>
        <v>0</v>
      </c>
      <c r="U22" s="71">
        <f t="shared" si="6"/>
        <v>0</v>
      </c>
      <c r="V22" s="36">
        <f t="shared" si="7"/>
        <v>0</v>
      </c>
      <c r="X22" s="42"/>
      <c r="Y22" s="76">
        <f t="shared" si="14"/>
        <v>44573</v>
      </c>
      <c r="Z22" s="46"/>
      <c r="AB22" s="161">
        <f t="shared" si="17"/>
        <v>13</v>
      </c>
      <c r="AF22" s="71" t="b">
        <f t="shared" si="15"/>
        <v>0</v>
      </c>
    </row>
    <row r="23" spans="1:32" ht="17.399999999999999">
      <c r="A23" s="78"/>
      <c r="B23" s="65" t="str">
        <f t="shared" si="8"/>
        <v>jeudi</v>
      </c>
      <c r="C23" s="66">
        <f t="shared" si="9"/>
        <v>44574</v>
      </c>
      <c r="D23" s="299">
        <v>0.3611111111111111</v>
      </c>
      <c r="E23" s="299">
        <v>0.53472222222222221</v>
      </c>
      <c r="F23" s="299"/>
      <c r="G23" s="299"/>
      <c r="H23" s="160">
        <f t="shared" si="10"/>
        <v>0.1736111111111111</v>
      </c>
      <c r="I23" s="67">
        <f t="shared" si="16"/>
        <v>4.1666666666666661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1"/>
        <v>0.1736111111111111</v>
      </c>
      <c r="Q23" s="36" t="b">
        <f t="shared" si="12"/>
        <v>1</v>
      </c>
      <c r="R23" s="72" t="b">
        <f t="shared" si="13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-0.15972222222222221</v>
      </c>
      <c r="V23" s="36">
        <f t="shared" si="7"/>
        <v>-0.15972222222222221</v>
      </c>
      <c r="X23" s="42"/>
      <c r="Y23" s="76">
        <f t="shared" si="14"/>
        <v>44574</v>
      </c>
      <c r="Z23" s="46"/>
      <c r="AB23" s="161">
        <f t="shared" si="17"/>
        <v>14</v>
      </c>
      <c r="AF23" s="71" t="b">
        <f t="shared" si="15"/>
        <v>0</v>
      </c>
    </row>
    <row r="24" spans="1:32" ht="18" customHeight="1">
      <c r="A24" s="75"/>
      <c r="B24" s="65" t="str">
        <f t="shared" si="8"/>
        <v>vendredi</v>
      </c>
      <c r="C24" s="66">
        <f t="shared" si="9"/>
        <v>44575</v>
      </c>
      <c r="D24" s="299">
        <v>0.375</v>
      </c>
      <c r="E24" s="299">
        <v>0.53125</v>
      </c>
      <c r="F24" s="299"/>
      <c r="G24" s="299"/>
      <c r="H24" s="160">
        <f t="shared" si="10"/>
        <v>0.15625</v>
      </c>
      <c r="I24" s="67">
        <f t="shared" si="16"/>
        <v>3.75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1"/>
        <v>0.15625</v>
      </c>
      <c r="Q24" s="36" t="b">
        <f t="shared" si="12"/>
        <v>1</v>
      </c>
      <c r="R24" s="72" t="b">
        <f t="shared" si="13"/>
        <v>0</v>
      </c>
      <c r="S24" s="73">
        <f t="shared" si="4"/>
        <v>1</v>
      </c>
      <c r="T24" s="72">
        <f t="shared" si="5"/>
        <v>0.33333333333333331</v>
      </c>
      <c r="U24" s="71">
        <f t="shared" si="6"/>
        <v>-0.17708333333333331</v>
      </c>
      <c r="V24" s="36">
        <f t="shared" si="7"/>
        <v>-0.17708333333333331</v>
      </c>
      <c r="X24" s="42"/>
      <c r="Y24" s="76">
        <f t="shared" si="14"/>
        <v>44575</v>
      </c>
      <c r="Z24" s="46"/>
      <c r="AB24" s="161">
        <f t="shared" si="17"/>
        <v>15</v>
      </c>
      <c r="AF24" s="71" t="b">
        <f t="shared" si="15"/>
        <v>0</v>
      </c>
    </row>
    <row r="25" spans="1:32" ht="17.399999999999999">
      <c r="A25" s="77"/>
      <c r="B25" s="65" t="str">
        <f t="shared" si="8"/>
        <v>samedi</v>
      </c>
      <c r="C25" s="66">
        <f t="shared" si="9"/>
        <v>44576</v>
      </c>
      <c r="D25" s="299"/>
      <c r="E25" s="299"/>
      <c r="F25" s="299"/>
      <c r="G25" s="299"/>
      <c r="H25" s="160">
        <f t="shared" si="10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1"/>
        <v>0</v>
      </c>
      <c r="Q25" s="36" t="b">
        <f t="shared" si="12"/>
        <v>1</v>
      </c>
      <c r="R25" s="72" t="b">
        <f t="shared" si="13"/>
        <v>1</v>
      </c>
      <c r="S25" s="73">
        <f t="shared" si="4"/>
        <v>1</v>
      </c>
      <c r="T25" s="72">
        <f t="shared" si="5"/>
        <v>0.125</v>
      </c>
      <c r="U25" s="71">
        <f t="shared" si="6"/>
        <v>-0.125</v>
      </c>
      <c r="V25" s="36">
        <f t="shared" si="7"/>
        <v>-0.125</v>
      </c>
      <c r="X25" s="42"/>
      <c r="Y25" s="76">
        <f t="shared" si="14"/>
        <v>44576</v>
      </c>
      <c r="Z25" s="46"/>
      <c r="AB25" s="161">
        <f t="shared" si="17"/>
        <v>16</v>
      </c>
      <c r="AF25" s="71" t="b">
        <f t="shared" si="15"/>
        <v>0</v>
      </c>
    </row>
    <row r="26" spans="1:32" ht="17.399999999999999">
      <c r="A26" s="75"/>
      <c r="B26" s="65" t="str">
        <f t="shared" si="8"/>
        <v>dimanche</v>
      </c>
      <c r="C26" s="66">
        <f t="shared" si="9"/>
        <v>44577</v>
      </c>
      <c r="D26" s="299"/>
      <c r="E26" s="299"/>
      <c r="F26" s="299"/>
      <c r="G26" s="299"/>
      <c r="H26" s="160">
        <f t="shared" si="10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1"/>
        <v>0</v>
      </c>
      <c r="Q26" s="36" t="b">
        <f t="shared" si="12"/>
        <v>0</v>
      </c>
      <c r="R26" s="72" t="b">
        <f t="shared" si="13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4"/>
        <v>44577</v>
      </c>
      <c r="Z26" s="46"/>
      <c r="AB26" s="161">
        <f t="shared" si="17"/>
        <v>17</v>
      </c>
      <c r="AF26" s="71" t="b">
        <f t="shared" si="15"/>
        <v>0</v>
      </c>
    </row>
    <row r="27" spans="1:32" ht="18" customHeight="1">
      <c r="A27" s="77"/>
      <c r="B27" s="65" t="str">
        <f t="shared" si="8"/>
        <v>lundi</v>
      </c>
      <c r="C27" s="66">
        <f t="shared" si="9"/>
        <v>44578</v>
      </c>
      <c r="D27" s="299"/>
      <c r="E27" s="299"/>
      <c r="F27" s="299"/>
      <c r="G27" s="299"/>
      <c r="H27" s="160">
        <f t="shared" si="10"/>
        <v>0</v>
      </c>
      <c r="I27" s="67">
        <f t="shared" si="16"/>
        <v>0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1"/>
        <v>0</v>
      </c>
      <c r="Q27" s="36" t="b">
        <f t="shared" si="12"/>
        <v>1</v>
      </c>
      <c r="R27" s="72" t="b">
        <f t="shared" si="13"/>
        <v>0</v>
      </c>
      <c r="S27" s="73">
        <f t="shared" si="4"/>
        <v>1</v>
      </c>
      <c r="T27" s="72">
        <f t="shared" si="5"/>
        <v>0</v>
      </c>
      <c r="U27" s="71">
        <f t="shared" si="6"/>
        <v>0</v>
      </c>
      <c r="V27" s="36">
        <f t="shared" si="7"/>
        <v>0</v>
      </c>
      <c r="X27" s="42"/>
      <c r="Y27" s="76">
        <f t="shared" si="14"/>
        <v>44578</v>
      </c>
      <c r="Z27" s="46"/>
      <c r="AB27" s="161">
        <f t="shared" si="17"/>
        <v>18</v>
      </c>
      <c r="AF27" s="71" t="b">
        <f t="shared" si="15"/>
        <v>0</v>
      </c>
    </row>
    <row r="28" spans="1:32" ht="18" customHeight="1">
      <c r="A28" s="75"/>
      <c r="B28" s="65" t="str">
        <f t="shared" si="8"/>
        <v>mardi</v>
      </c>
      <c r="C28" s="66">
        <f t="shared" si="9"/>
        <v>44579</v>
      </c>
      <c r="D28" s="299">
        <v>0.36805555555555558</v>
      </c>
      <c r="E28" s="299">
        <v>0.53125</v>
      </c>
      <c r="F28" s="299">
        <v>0.5625</v>
      </c>
      <c r="G28" s="299">
        <v>0.75694444444444453</v>
      </c>
      <c r="H28" s="160">
        <f t="shared" si="10"/>
        <v>0.35763888888888895</v>
      </c>
      <c r="I28" s="67">
        <f t="shared" si="16"/>
        <v>8.5833333333333357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1"/>
        <v>0.35763888888888895</v>
      </c>
      <c r="Q28" s="36" t="b">
        <f t="shared" si="12"/>
        <v>1</v>
      </c>
      <c r="R28" s="72" t="b">
        <f t="shared" si="13"/>
        <v>0</v>
      </c>
      <c r="S28" s="73">
        <f t="shared" si="4"/>
        <v>1</v>
      </c>
      <c r="T28" s="72">
        <f t="shared" si="5"/>
        <v>0</v>
      </c>
      <c r="U28" s="71">
        <f t="shared" si="6"/>
        <v>0.35763888888888895</v>
      </c>
      <c r="V28" s="36">
        <f t="shared" si="7"/>
        <v>0.35763888888888895</v>
      </c>
      <c r="X28" s="42"/>
      <c r="Y28" s="76">
        <f t="shared" si="14"/>
        <v>44579</v>
      </c>
      <c r="Z28" s="46"/>
      <c r="AB28" s="161">
        <f t="shared" si="17"/>
        <v>19</v>
      </c>
      <c r="AF28" s="71" t="b">
        <f t="shared" si="15"/>
        <v>0</v>
      </c>
    </row>
    <row r="29" spans="1:32" ht="17.399999999999999">
      <c r="A29" s="75"/>
      <c r="B29" s="65" t="str">
        <f t="shared" si="8"/>
        <v>mercredi</v>
      </c>
      <c r="C29" s="66">
        <f t="shared" si="9"/>
        <v>44580</v>
      </c>
      <c r="D29" s="299">
        <v>0.375</v>
      </c>
      <c r="E29" s="299">
        <v>0.49652777777777773</v>
      </c>
      <c r="F29" s="299"/>
      <c r="G29" s="299"/>
      <c r="H29" s="160">
        <f t="shared" si="10"/>
        <v>0.12152777777777773</v>
      </c>
      <c r="I29" s="67">
        <f t="shared" si="16"/>
        <v>2.9166666666666656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1"/>
        <v>0.12152777777777773</v>
      </c>
      <c r="Q29" s="36" t="b">
        <f t="shared" si="12"/>
        <v>1</v>
      </c>
      <c r="R29" s="72" t="b">
        <f t="shared" si="13"/>
        <v>0</v>
      </c>
      <c r="S29" s="73">
        <f t="shared" si="4"/>
        <v>1</v>
      </c>
      <c r="T29" s="72">
        <f t="shared" si="5"/>
        <v>0</v>
      </c>
      <c r="U29" s="71">
        <f t="shared" si="6"/>
        <v>0.12152777777777773</v>
      </c>
      <c r="V29" s="36">
        <f t="shared" si="7"/>
        <v>0.12152777777777773</v>
      </c>
      <c r="X29" s="42"/>
      <c r="Y29" s="76">
        <f t="shared" si="14"/>
        <v>44580</v>
      </c>
      <c r="Z29" s="46"/>
      <c r="AB29" s="161">
        <f t="shared" si="17"/>
        <v>20</v>
      </c>
      <c r="AF29" s="71" t="b">
        <f t="shared" si="15"/>
        <v>0</v>
      </c>
    </row>
    <row r="30" spans="1:32" ht="17.399999999999999">
      <c r="A30" s="78"/>
      <c r="B30" s="65" t="str">
        <f t="shared" si="8"/>
        <v>jeudi</v>
      </c>
      <c r="C30" s="66">
        <f t="shared" si="9"/>
        <v>44581</v>
      </c>
      <c r="D30" s="299">
        <v>0.36458333333333331</v>
      </c>
      <c r="E30" s="299">
        <v>0.54166666666666663</v>
      </c>
      <c r="F30" s="299">
        <v>0.5625</v>
      </c>
      <c r="G30" s="299">
        <v>0.72916666666666663</v>
      </c>
      <c r="H30" s="160">
        <f t="shared" si="10"/>
        <v>0.34374999999999994</v>
      </c>
      <c r="I30" s="67">
        <f t="shared" si="16"/>
        <v>8.2499999999999982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1"/>
        <v>0.34374999999999994</v>
      </c>
      <c r="Q30" s="36" t="b">
        <f t="shared" si="12"/>
        <v>1</v>
      </c>
      <c r="R30" s="72" t="b">
        <f t="shared" si="13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1.041666666666663E-2</v>
      </c>
      <c r="V30" s="36">
        <f t="shared" si="7"/>
        <v>1.041666666666663E-2</v>
      </c>
      <c r="X30" s="42"/>
      <c r="Y30" s="76">
        <f t="shared" si="14"/>
        <v>44581</v>
      </c>
      <c r="Z30" s="46"/>
      <c r="AB30" s="161">
        <f t="shared" si="17"/>
        <v>21</v>
      </c>
      <c r="AF30" s="71" t="b">
        <f t="shared" si="15"/>
        <v>0</v>
      </c>
    </row>
    <row r="31" spans="1:32" ht="17.399999999999999">
      <c r="A31" s="75"/>
      <c r="B31" s="65" t="str">
        <f t="shared" si="8"/>
        <v>vendredi</v>
      </c>
      <c r="C31" s="66">
        <f t="shared" si="9"/>
        <v>44582</v>
      </c>
      <c r="D31" s="299"/>
      <c r="E31" s="299"/>
      <c r="F31" s="299"/>
      <c r="G31" s="299"/>
      <c r="H31" s="160">
        <f t="shared" si="10"/>
        <v>0</v>
      </c>
      <c r="I31" s="67">
        <f t="shared" si="16"/>
        <v>0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1"/>
        <v>0</v>
      </c>
      <c r="Q31" s="36" t="b">
        <f t="shared" si="12"/>
        <v>1</v>
      </c>
      <c r="R31" s="72" t="b">
        <f t="shared" si="13"/>
        <v>0</v>
      </c>
      <c r="S31" s="73">
        <f t="shared" si="4"/>
        <v>1</v>
      </c>
      <c r="T31" s="72">
        <f t="shared" si="5"/>
        <v>0.33333333333333331</v>
      </c>
      <c r="U31" s="71">
        <f t="shared" si="6"/>
        <v>-0.33333333333333331</v>
      </c>
      <c r="V31" s="36">
        <f t="shared" si="7"/>
        <v>-0.33333333333333331</v>
      </c>
      <c r="X31" s="42"/>
      <c r="Y31" s="76">
        <f t="shared" si="14"/>
        <v>44582</v>
      </c>
      <c r="Z31" s="46"/>
      <c r="AB31" s="161">
        <f t="shared" si="17"/>
        <v>22</v>
      </c>
      <c r="AF31" s="71" t="b">
        <f t="shared" si="15"/>
        <v>0</v>
      </c>
    </row>
    <row r="32" spans="1:32" ht="17.399999999999999">
      <c r="A32" s="77"/>
      <c r="B32" s="65" t="str">
        <f t="shared" si="8"/>
        <v>samedi</v>
      </c>
      <c r="C32" s="66">
        <f t="shared" si="9"/>
        <v>44583</v>
      </c>
      <c r="D32" s="299">
        <v>0.36805555555555558</v>
      </c>
      <c r="E32" s="299">
        <v>0.53125</v>
      </c>
      <c r="F32" s="299">
        <v>0.5625</v>
      </c>
      <c r="G32" s="299">
        <v>0.73958333333333337</v>
      </c>
      <c r="H32" s="160">
        <f t="shared" si="10"/>
        <v>0.34027777777777779</v>
      </c>
      <c r="I32" s="67">
        <f t="shared" si="16"/>
        <v>8.1666666666666679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1"/>
        <v>0.34027777777777779</v>
      </c>
      <c r="Q32" s="36" t="b">
        <f t="shared" si="12"/>
        <v>1</v>
      </c>
      <c r="R32" s="72" t="b">
        <f t="shared" si="13"/>
        <v>1</v>
      </c>
      <c r="S32" s="73">
        <f t="shared" si="4"/>
        <v>1</v>
      </c>
      <c r="T32" s="72">
        <f t="shared" si="5"/>
        <v>0.125</v>
      </c>
      <c r="U32" s="71">
        <f t="shared" si="6"/>
        <v>0.21527777777777779</v>
      </c>
      <c r="V32" s="36">
        <f t="shared" si="7"/>
        <v>0.21527777777777779</v>
      </c>
      <c r="X32" s="42"/>
      <c r="Y32" s="76">
        <f t="shared" si="14"/>
        <v>44583</v>
      </c>
      <c r="Z32" s="46"/>
      <c r="AB32" s="161">
        <f t="shared" si="17"/>
        <v>23</v>
      </c>
      <c r="AF32" s="71" t="b">
        <f t="shared" si="15"/>
        <v>0</v>
      </c>
    </row>
    <row r="33" spans="1:32" ht="17.399999999999999">
      <c r="A33" s="75"/>
      <c r="B33" s="65" t="str">
        <f t="shared" si="8"/>
        <v>dimanche</v>
      </c>
      <c r="C33" s="66">
        <f t="shared" si="9"/>
        <v>44584</v>
      </c>
      <c r="D33" s="299"/>
      <c r="E33" s="299"/>
      <c r="F33" s="299"/>
      <c r="G33" s="299"/>
      <c r="H33" s="160">
        <f t="shared" si="10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1"/>
        <v>0</v>
      </c>
      <c r="Q33" s="36" t="b">
        <f t="shared" si="12"/>
        <v>0</v>
      </c>
      <c r="R33" s="72" t="b">
        <f t="shared" si="13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4"/>
        <v>44584</v>
      </c>
      <c r="Z33" s="46"/>
      <c r="AB33" s="161">
        <f t="shared" si="17"/>
        <v>24</v>
      </c>
      <c r="AF33" s="71" t="b">
        <f t="shared" si="15"/>
        <v>0</v>
      </c>
    </row>
    <row r="34" spans="1:32" ht="17.399999999999999">
      <c r="A34" s="77"/>
      <c r="B34" s="65" t="str">
        <f t="shared" si="8"/>
        <v>lundi</v>
      </c>
      <c r="C34" s="66">
        <f t="shared" si="9"/>
        <v>44585</v>
      </c>
      <c r="D34" s="299">
        <v>0.36458333333333331</v>
      </c>
      <c r="E34" s="299">
        <v>0.53472222222222221</v>
      </c>
      <c r="F34" s="299">
        <v>0.5625</v>
      </c>
      <c r="G34" s="299">
        <v>0.73958333333333337</v>
      </c>
      <c r="H34" s="160">
        <f t="shared" si="10"/>
        <v>0.34722222222222227</v>
      </c>
      <c r="I34" s="67">
        <f t="shared" si="16"/>
        <v>8.3333333333333339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1"/>
        <v>0.34722222222222227</v>
      </c>
      <c r="Q34" s="36" t="b">
        <f t="shared" si="12"/>
        <v>1</v>
      </c>
      <c r="R34" s="72" t="b">
        <f t="shared" si="13"/>
        <v>0</v>
      </c>
      <c r="S34" s="73">
        <f t="shared" si="4"/>
        <v>1</v>
      </c>
      <c r="T34" s="72">
        <f t="shared" si="5"/>
        <v>0</v>
      </c>
      <c r="U34" s="71">
        <f t="shared" si="6"/>
        <v>0.34722222222222227</v>
      </c>
      <c r="V34" s="36">
        <f t="shared" si="7"/>
        <v>0.34722222222222227</v>
      </c>
      <c r="X34" s="42"/>
      <c r="Y34" s="76">
        <f t="shared" si="14"/>
        <v>44585</v>
      </c>
      <c r="Z34" s="46"/>
      <c r="AB34" s="161">
        <f t="shared" si="17"/>
        <v>25</v>
      </c>
      <c r="AF34" s="71" t="b">
        <f t="shared" si="15"/>
        <v>0</v>
      </c>
    </row>
    <row r="35" spans="1:32" ht="17.399999999999999">
      <c r="A35" s="75"/>
      <c r="B35" s="65" t="str">
        <f t="shared" si="8"/>
        <v>mardi</v>
      </c>
      <c r="C35" s="66">
        <f t="shared" si="9"/>
        <v>44586</v>
      </c>
      <c r="D35" s="299">
        <v>0.36805555555555558</v>
      </c>
      <c r="E35" s="299">
        <v>0.53472222222222221</v>
      </c>
      <c r="F35" s="299">
        <v>0.5625</v>
      </c>
      <c r="G35" s="299">
        <v>0.76388888888888884</v>
      </c>
      <c r="H35" s="160">
        <f t="shared" si="10"/>
        <v>0.36805555555555547</v>
      </c>
      <c r="I35" s="67">
        <f t="shared" si="16"/>
        <v>8.8333333333333321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1"/>
        <v>0.36805555555555547</v>
      </c>
      <c r="Q35" s="36" t="b">
        <f t="shared" si="12"/>
        <v>1</v>
      </c>
      <c r="R35" s="72" t="b">
        <f t="shared" si="13"/>
        <v>0</v>
      </c>
      <c r="S35" s="73">
        <f t="shared" si="4"/>
        <v>1</v>
      </c>
      <c r="T35" s="72">
        <f t="shared" si="5"/>
        <v>0</v>
      </c>
      <c r="U35" s="71">
        <f t="shared" si="6"/>
        <v>0.36805555555555547</v>
      </c>
      <c r="V35" s="36">
        <f t="shared" si="7"/>
        <v>0.36805555555555547</v>
      </c>
      <c r="X35" s="42"/>
      <c r="Y35" s="76">
        <f t="shared" si="14"/>
        <v>44586</v>
      </c>
      <c r="Z35" s="46"/>
      <c r="AB35" s="161">
        <f t="shared" si="17"/>
        <v>26</v>
      </c>
      <c r="AF35" s="71" t="b">
        <f t="shared" si="15"/>
        <v>0</v>
      </c>
    </row>
    <row r="36" spans="1:32" ht="17.399999999999999">
      <c r="A36" s="75"/>
      <c r="B36" s="65" t="str">
        <f t="shared" si="8"/>
        <v>mercredi</v>
      </c>
      <c r="C36" s="66">
        <f t="shared" si="9"/>
        <v>44587</v>
      </c>
      <c r="D36" s="299"/>
      <c r="E36" s="299"/>
      <c r="F36" s="299"/>
      <c r="G36" s="299"/>
      <c r="H36" s="160">
        <f t="shared" si="10"/>
        <v>0</v>
      </c>
      <c r="I36" s="67">
        <f t="shared" si="16"/>
        <v>0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1"/>
        <v>0</v>
      </c>
      <c r="Q36" s="36" t="b">
        <f t="shared" si="12"/>
        <v>1</v>
      </c>
      <c r="R36" s="72" t="b">
        <f t="shared" si="13"/>
        <v>0</v>
      </c>
      <c r="S36" s="73">
        <f t="shared" si="4"/>
        <v>1</v>
      </c>
      <c r="T36" s="72">
        <f t="shared" si="5"/>
        <v>0</v>
      </c>
      <c r="U36" s="71">
        <f t="shared" si="6"/>
        <v>0</v>
      </c>
      <c r="V36" s="36">
        <f t="shared" si="7"/>
        <v>0</v>
      </c>
      <c r="X36" s="42"/>
      <c r="Y36" s="76">
        <f t="shared" si="14"/>
        <v>44587</v>
      </c>
      <c r="Z36" s="46"/>
      <c r="AB36" s="161">
        <f t="shared" si="17"/>
        <v>27</v>
      </c>
      <c r="AF36" s="71" t="b">
        <f t="shared" si="15"/>
        <v>0</v>
      </c>
    </row>
    <row r="37" spans="1:32" ht="17.399999999999999">
      <c r="A37" s="78"/>
      <c r="B37" s="65" t="str">
        <f t="shared" si="8"/>
        <v>jeudi</v>
      </c>
      <c r="C37" s="66">
        <f t="shared" si="9"/>
        <v>44588</v>
      </c>
      <c r="D37" s="299">
        <v>0.375</v>
      </c>
      <c r="E37" s="299">
        <v>0.53125</v>
      </c>
      <c r="F37" s="299">
        <v>0.5625</v>
      </c>
      <c r="G37" s="299">
        <v>0.72222222222222221</v>
      </c>
      <c r="H37" s="160">
        <f t="shared" si="10"/>
        <v>0.31597222222222221</v>
      </c>
      <c r="I37" s="67">
        <f t="shared" si="16"/>
        <v>7.583333333333333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1"/>
        <v>0.31597222222222221</v>
      </c>
      <c r="Q37" s="36" t="b">
        <f t="shared" si="12"/>
        <v>1</v>
      </c>
      <c r="R37" s="72" t="b">
        <f t="shared" si="13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-1.7361111111111105E-2</v>
      </c>
      <c r="V37" s="36">
        <f t="shared" si="7"/>
        <v>-1.7361111111111105E-2</v>
      </c>
      <c r="X37" s="42"/>
      <c r="Y37" s="76">
        <f t="shared" si="14"/>
        <v>44588</v>
      </c>
      <c r="Z37" s="46"/>
      <c r="AB37" s="161">
        <f t="shared" si="17"/>
        <v>28</v>
      </c>
      <c r="AF37" s="71" t="b">
        <f t="shared" si="15"/>
        <v>0</v>
      </c>
    </row>
    <row r="38" spans="1:32" ht="17.399999999999999">
      <c r="A38" s="75"/>
      <c r="B38" s="65" t="str">
        <f t="shared" si="8"/>
        <v>vendredi</v>
      </c>
      <c r="C38" s="66">
        <f t="shared" si="9"/>
        <v>44589</v>
      </c>
      <c r="D38" s="299"/>
      <c r="E38" s="299"/>
      <c r="F38" s="299"/>
      <c r="G38" s="299"/>
      <c r="H38" s="160">
        <f t="shared" si="10"/>
        <v>0</v>
      </c>
      <c r="I38" s="67">
        <f t="shared" si="16"/>
        <v>0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1"/>
        <v>0</v>
      </c>
      <c r="Q38" s="36" t="b">
        <f t="shared" si="12"/>
        <v>1</v>
      </c>
      <c r="R38" s="72" t="b">
        <f t="shared" si="13"/>
        <v>0</v>
      </c>
      <c r="S38" s="73">
        <f t="shared" si="4"/>
        <v>1</v>
      </c>
      <c r="T38" s="72">
        <f t="shared" si="5"/>
        <v>0.33333333333333331</v>
      </c>
      <c r="U38" s="71">
        <f t="shared" si="6"/>
        <v>-0.33333333333333331</v>
      </c>
      <c r="V38" s="36">
        <f t="shared" si="7"/>
        <v>-0.33333333333333331</v>
      </c>
      <c r="X38" s="42"/>
      <c r="Y38" s="76">
        <f t="shared" si="14"/>
        <v>44589</v>
      </c>
      <c r="Z38" s="46"/>
      <c r="AB38" s="161">
        <f t="shared" si="17"/>
        <v>29</v>
      </c>
      <c r="AF38" s="71" t="b">
        <f t="shared" si="15"/>
        <v>0</v>
      </c>
    </row>
    <row r="39" spans="1:32" ht="17.399999999999999">
      <c r="A39" s="77"/>
      <c r="B39" s="65" t="str">
        <f t="shared" si="8"/>
        <v>samedi</v>
      </c>
      <c r="C39" s="66">
        <f t="shared" si="9"/>
        <v>44590</v>
      </c>
      <c r="D39" s="299"/>
      <c r="E39" s="299"/>
      <c r="F39" s="299"/>
      <c r="G39" s="299"/>
      <c r="H39" s="160">
        <f t="shared" si="10"/>
        <v>0</v>
      </c>
      <c r="I39" s="67">
        <f t="shared" si="16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1"/>
        <v>0</v>
      </c>
      <c r="Q39" s="36" t="b">
        <f t="shared" si="12"/>
        <v>1</v>
      </c>
      <c r="R39" s="72" t="b">
        <f t="shared" si="13"/>
        <v>1</v>
      </c>
      <c r="S39" s="73">
        <f t="shared" si="4"/>
        <v>1</v>
      </c>
      <c r="T39" s="72">
        <f t="shared" si="5"/>
        <v>0.125</v>
      </c>
      <c r="U39" s="71">
        <f t="shared" si="6"/>
        <v>-0.125</v>
      </c>
      <c r="V39" s="36">
        <f t="shared" si="7"/>
        <v>-0.125</v>
      </c>
      <c r="X39" s="42"/>
      <c r="Y39" s="76">
        <f t="shared" si="14"/>
        <v>44590</v>
      </c>
      <c r="Z39" s="46"/>
      <c r="AB39" s="161">
        <f t="shared" si="17"/>
        <v>30</v>
      </c>
      <c r="AF39" s="71" t="b">
        <f t="shared" si="15"/>
        <v>0</v>
      </c>
    </row>
    <row r="40" spans="1:32" ht="17.399999999999999">
      <c r="A40" s="75"/>
      <c r="B40" s="65" t="str">
        <f t="shared" si="8"/>
        <v>dimanche</v>
      </c>
      <c r="C40" s="66">
        <f t="shared" si="9"/>
        <v>44591</v>
      </c>
      <c r="D40" s="299"/>
      <c r="E40" s="299"/>
      <c r="F40" s="299"/>
      <c r="G40" s="299"/>
      <c r="H40" s="160">
        <f t="shared" si="10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1"/>
        <v>0</v>
      </c>
      <c r="Q40" s="36" t="b">
        <f t="shared" si="12"/>
        <v>0</v>
      </c>
      <c r="R40" s="72" t="b">
        <f t="shared" si="13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4"/>
        <v>44591</v>
      </c>
      <c r="Z40" s="46"/>
      <c r="AB40" s="161">
        <f t="shared" si="17"/>
        <v>31</v>
      </c>
      <c r="AF40" s="71" t="b">
        <f t="shared" si="15"/>
        <v>0</v>
      </c>
    </row>
    <row r="41" spans="1:32" ht="18" thickBot="1">
      <c r="A41" s="78"/>
      <c r="B41" s="65" t="str">
        <f t="shared" si="8"/>
        <v>lundi</v>
      </c>
      <c r="C41" s="66">
        <f t="shared" si="9"/>
        <v>44592</v>
      </c>
      <c r="D41" s="162"/>
      <c r="E41" s="162"/>
      <c r="F41" s="162"/>
      <c r="G41" s="162"/>
      <c r="H41" s="160">
        <f t="shared" si="10"/>
        <v>0</v>
      </c>
      <c r="I41" s="67">
        <f t="shared" si="16"/>
        <v>0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1"/>
        <v>0</v>
      </c>
      <c r="Q41" s="36" t="b">
        <f t="shared" si="12"/>
        <v>1</v>
      </c>
      <c r="R41" s="72" t="b">
        <f t="shared" si="13"/>
        <v>0</v>
      </c>
      <c r="S41" s="73">
        <f t="shared" si="4"/>
        <v>1</v>
      </c>
      <c r="T41" s="72">
        <f t="shared" si="5"/>
        <v>0</v>
      </c>
      <c r="U41" s="80">
        <f t="shared" si="6"/>
        <v>0</v>
      </c>
      <c r="V41" s="81">
        <f t="shared" si="7"/>
        <v>0</v>
      </c>
      <c r="X41" s="42"/>
      <c r="Y41" s="76">
        <f t="shared" si="14"/>
        <v>44592</v>
      </c>
      <c r="Z41" s="46"/>
      <c r="AB41" s="161">
        <f t="shared" si="17"/>
        <v>32</v>
      </c>
      <c r="AF41" s="71" t="b">
        <f t="shared" si="15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3.1909722222222219</v>
      </c>
      <c r="Q42" s="87"/>
      <c r="R42" s="87"/>
      <c r="S42" s="87"/>
      <c r="T42" s="86">
        <f>SUM(T11:T41)</f>
        <v>3.291666666666667</v>
      </c>
      <c r="U42" s="88">
        <f>SUM(U11:U41)</f>
        <v>-0.10069444444444448</v>
      </c>
      <c r="V42" s="89">
        <f>SUM(V11:V41)</f>
        <v>-0.10069444444444448</v>
      </c>
      <c r="AF42" s="7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76.583333333333329</v>
      </c>
      <c r="I43" s="96">
        <f>SUM(I11:I41)</f>
        <v>76.583333333333329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3.1909722222222219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 t="e">
        <v>#REF!</v>
      </c>
      <c r="H47" s="114" t="e">
        <f>-G47</f>
        <v>#REF!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-0.10069444444444448</v>
      </c>
      <c r="H48" s="114">
        <f>-G48</f>
        <v>0.10069444444444448</v>
      </c>
    </row>
    <row r="49" spans="1:21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1" ht="16.5" customHeight="1" thickBot="1">
      <c r="B50" s="403"/>
      <c r="C50" s="410" t="s">
        <v>140</v>
      </c>
      <c r="D50" s="411"/>
      <c r="E50" s="411"/>
      <c r="F50" s="412"/>
      <c r="G50" s="113" t="e">
        <f>G47+G48</f>
        <v>#REF!</v>
      </c>
      <c r="H50" s="114" t="e">
        <f>-G50</f>
        <v>#REF!</v>
      </c>
    </row>
    <row r="51" spans="1:21" ht="18" customHeight="1" thickBot="1"/>
    <row r="52" spans="1:21" ht="18.75" customHeight="1" thickBot="1">
      <c r="B52" s="395" t="s">
        <v>141</v>
      </c>
      <c r="C52" s="118" t="s">
        <v>142</v>
      </c>
      <c r="D52" s="119"/>
      <c r="E52" s="119"/>
      <c r="F52" s="141">
        <v>6.666666666666667</v>
      </c>
      <c r="G52" s="121" t="s">
        <v>161</v>
      </c>
    </row>
    <row r="53" spans="1:21" ht="18.75" customHeight="1" thickBot="1">
      <c r="B53" s="396"/>
      <c r="C53" s="118" t="s">
        <v>144</v>
      </c>
      <c r="D53" s="119"/>
      <c r="E53" s="119"/>
      <c r="F53" s="141">
        <v>6.666666666666667</v>
      </c>
      <c r="G53" s="121" t="s">
        <v>161</v>
      </c>
    </row>
    <row r="54" spans="1:21" ht="18.75" customHeight="1" thickBot="1">
      <c r="B54" s="396"/>
      <c r="C54" s="118" t="s">
        <v>145</v>
      </c>
      <c r="D54" s="119"/>
      <c r="E54" s="119"/>
      <c r="F54" s="141">
        <f>+AF42</f>
        <v>0</v>
      </c>
      <c r="G54" s="121" t="s">
        <v>161</v>
      </c>
    </row>
    <row r="55" spans="1:21" ht="18.75" hidden="1" customHeight="1" thickBot="1">
      <c r="B55" s="396"/>
      <c r="C55" s="118" t="s">
        <v>146</v>
      </c>
      <c r="D55" s="119"/>
      <c r="E55" s="119"/>
      <c r="F55" s="141">
        <f>+F53+F54</f>
        <v>6.666666666666667</v>
      </c>
      <c r="G55" s="121" t="s">
        <v>161</v>
      </c>
    </row>
    <row r="56" spans="1:21" ht="18.75" customHeight="1" thickBot="1">
      <c r="B56" s="397"/>
      <c r="C56" s="142" t="s">
        <v>162</v>
      </c>
      <c r="D56" s="122"/>
      <c r="E56" s="122"/>
      <c r="F56" s="143">
        <f>+F53-F54</f>
        <v>6.666666666666667</v>
      </c>
      <c r="G56" s="144" t="s">
        <v>161</v>
      </c>
      <c r="U56" s="124" t="s">
        <v>143</v>
      </c>
    </row>
    <row r="57" spans="1:21" ht="16.5" customHeight="1"/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758C9B05-618D-4598-8EFE-D18EF06E7DE2}">
      <formula1>"JF,CP,MA,AT,CSS,ITT"</formula1>
    </dataValidation>
  </dataValidations>
  <hyperlinks>
    <hyperlink ref="P1:P2" location="'RECAP '!A1" display="Retour recap" xr:uid="{1494E8D2-B0E3-43E3-9CFF-6D27BE669CF0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97B21-B1A0-49D4-B9FA-164FB00740B7}">
  <dimension ref="A1:AF57"/>
  <sheetViews>
    <sheetView zoomScaleNormal="100" workbookViewId="0">
      <pane xSplit="1" ySplit="10" topLeftCell="B35" activePane="bottomRight" state="frozen"/>
      <selection activeCell="C10" sqref="C10"/>
      <selection pane="topRight" activeCell="C10" sqref="C10"/>
      <selection pane="bottomLeft" activeCell="C10" sqref="C10"/>
      <selection pane="bottomRight" activeCell="P1" sqref="P1:P2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33" width="0" style="161" hidden="1" customWidth="1"/>
    <col min="34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165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155</v>
      </c>
      <c r="U5" s="36"/>
      <c r="V5" s="36"/>
      <c r="W5" s="36"/>
      <c r="AD5" s="152" t="s">
        <v>117</v>
      </c>
      <c r="AE5" s="42">
        <v>0.33333333333333331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0.33333333333333331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0.33333333333333331</v>
      </c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0.25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202"/>
      <c r="E11" s="202"/>
      <c r="F11" s="202"/>
      <c r="G11" s="202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2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202"/>
      <c r="E12" s="202"/>
      <c r="F12" s="202"/>
      <c r="G12" s="202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2" ht="17.399999999999999">
      <c r="A13" s="77"/>
      <c r="B13" s="65" t="str">
        <f t="shared" si="9"/>
        <v>lundi</v>
      </c>
      <c r="C13" s="66">
        <f t="shared" si="10"/>
        <v>44564</v>
      </c>
      <c r="D13" s="202">
        <v>0.375</v>
      </c>
      <c r="E13" s="202">
        <v>0.52430555555555558</v>
      </c>
      <c r="F13" s="202">
        <v>0.5625</v>
      </c>
      <c r="G13" s="202">
        <v>0.69444444444444453</v>
      </c>
      <c r="H13" s="160">
        <f t="shared" si="11"/>
        <v>0.28125000000000011</v>
      </c>
      <c r="I13" s="67">
        <f t="shared" ref="I13:I42" si="16">H13*24</f>
        <v>6.7500000000000027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0.28125000000000011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-5.2083333333333204E-2</v>
      </c>
      <c r="V13" s="36">
        <f t="shared" si="7"/>
        <v>-5.2083333333333204E-2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2" ht="17.399999999999999">
      <c r="A14" s="75"/>
      <c r="B14" s="65" t="str">
        <f t="shared" si="9"/>
        <v>mardi</v>
      </c>
      <c r="C14" s="66">
        <f t="shared" si="10"/>
        <v>44565</v>
      </c>
      <c r="D14" s="202">
        <v>0.375</v>
      </c>
      <c r="E14" s="202">
        <v>0.53125</v>
      </c>
      <c r="F14" s="202">
        <v>0.5625</v>
      </c>
      <c r="G14" s="202">
        <v>0.69444444444444453</v>
      </c>
      <c r="H14" s="160">
        <f t="shared" si="11"/>
        <v>0.28819444444444453</v>
      </c>
      <c r="I14" s="67">
        <f t="shared" si="16"/>
        <v>6.9166666666666687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0.28819444444444453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-4.5138888888888784E-2</v>
      </c>
      <c r="V14" s="36">
        <f t="shared" si="7"/>
        <v>-4.5138888888888784E-2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2" ht="17.399999999999999">
      <c r="A15" s="75"/>
      <c r="B15" s="65" t="str">
        <f t="shared" si="9"/>
        <v>mercredi</v>
      </c>
      <c r="C15" s="66">
        <f t="shared" si="10"/>
        <v>44566</v>
      </c>
      <c r="D15" s="202">
        <v>0.375</v>
      </c>
      <c r="E15" s="202">
        <v>0.52777777777777779</v>
      </c>
      <c r="F15" s="202">
        <v>0.5625</v>
      </c>
      <c r="G15" s="202">
        <v>0.71180555555555547</v>
      </c>
      <c r="H15" s="160">
        <f t="shared" si="11"/>
        <v>0.30208333333333326</v>
      </c>
      <c r="I15" s="67">
        <f t="shared" si="16"/>
        <v>7.2499999999999982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0.30208333333333326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0.33333333333333331</v>
      </c>
      <c r="U15" s="71">
        <f t="shared" si="6"/>
        <v>-3.1250000000000056E-2</v>
      </c>
      <c r="V15" s="36">
        <f t="shared" si="7"/>
        <v>-3.1250000000000056E-2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2" ht="17.399999999999999">
      <c r="A16" s="78"/>
      <c r="B16" s="65" t="str">
        <f t="shared" si="9"/>
        <v>jeudi</v>
      </c>
      <c r="C16" s="66">
        <f t="shared" si="10"/>
        <v>44567</v>
      </c>
      <c r="D16" s="202">
        <v>0.34722222222222227</v>
      </c>
      <c r="E16" s="202">
        <v>0.53125</v>
      </c>
      <c r="F16" s="202">
        <v>0.54861111111111105</v>
      </c>
      <c r="G16" s="202">
        <v>0.73958333333333337</v>
      </c>
      <c r="H16" s="160">
        <f t="shared" si="11"/>
        <v>0.37500000000000006</v>
      </c>
      <c r="I16" s="67">
        <f t="shared" si="16"/>
        <v>9.0000000000000018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0.37500000000000006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4.1666666666666741E-2</v>
      </c>
      <c r="V16" s="36">
        <f t="shared" si="7"/>
        <v>4.1666666666666741E-2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202"/>
      <c r="E17" s="202"/>
      <c r="F17" s="202"/>
      <c r="G17" s="202"/>
      <c r="H17" s="160">
        <f t="shared" si="11"/>
        <v>0</v>
      </c>
      <c r="I17" s="67">
        <f t="shared" si="16"/>
        <v>0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0.25</v>
      </c>
      <c r="U17" s="71">
        <f t="shared" si="6"/>
        <v>-0.25</v>
      </c>
      <c r="V17" s="36">
        <f t="shared" si="7"/>
        <v>-0.25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202"/>
      <c r="E18" s="202"/>
      <c r="F18" s="202"/>
      <c r="G18" s="202"/>
      <c r="H18" s="160">
        <f t="shared" si="11"/>
        <v>0</v>
      </c>
      <c r="I18" s="67">
        <f t="shared" si="16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202"/>
      <c r="E19" s="202"/>
      <c r="F19" s="202"/>
      <c r="G19" s="202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202">
        <v>0.35416666666666669</v>
      </c>
      <c r="E20" s="202">
        <v>0.51041666666666663</v>
      </c>
      <c r="F20" s="202">
        <v>0.55555555555555558</v>
      </c>
      <c r="G20" s="202">
        <v>0.72916666666666663</v>
      </c>
      <c r="H20" s="160">
        <f t="shared" si="11"/>
        <v>0.32986111111111099</v>
      </c>
      <c r="I20" s="67">
        <f t="shared" si="16"/>
        <v>7.9166666666666643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0.32986111111111099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-3.4722222222223209E-3</v>
      </c>
      <c r="V20" s="36">
        <f t="shared" si="7"/>
        <v>-3.4722222222223209E-3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202">
        <v>0.36458333333333331</v>
      </c>
      <c r="E21" s="202">
        <v>0.53125</v>
      </c>
      <c r="F21" s="202">
        <v>0.55555555555555558</v>
      </c>
      <c r="G21" s="202">
        <v>0.72916666666666663</v>
      </c>
      <c r="H21" s="160">
        <f t="shared" si="11"/>
        <v>0.34027777777777773</v>
      </c>
      <c r="I21" s="67">
        <f t="shared" si="16"/>
        <v>8.1666666666666661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0.34027777777777773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6.9444444444444198E-3</v>
      </c>
      <c r="V21" s="36">
        <f t="shared" si="7"/>
        <v>6.9444444444444198E-3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202">
        <v>0.3611111111111111</v>
      </c>
      <c r="E22" s="202">
        <v>0.52083333333333337</v>
      </c>
      <c r="F22" s="202">
        <v>0.55555555555555558</v>
      </c>
      <c r="G22" s="202">
        <v>0.73263888888888884</v>
      </c>
      <c r="H22" s="160">
        <f t="shared" si="11"/>
        <v>0.33680555555555552</v>
      </c>
      <c r="I22" s="67">
        <f t="shared" si="16"/>
        <v>8.0833333333333321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0.33680555555555552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0.33333333333333331</v>
      </c>
      <c r="U22" s="71">
        <f t="shared" si="6"/>
        <v>3.4722222222222099E-3</v>
      </c>
      <c r="V22" s="36">
        <f t="shared" si="7"/>
        <v>3.4722222222222099E-3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202">
        <v>0.375</v>
      </c>
      <c r="E23" s="202">
        <v>0.51736111111111105</v>
      </c>
      <c r="F23" s="202">
        <v>0.55555555555555558</v>
      </c>
      <c r="G23" s="202">
        <v>0.70833333333333337</v>
      </c>
      <c r="H23" s="160">
        <f t="shared" si="11"/>
        <v>0.29513888888888884</v>
      </c>
      <c r="I23" s="67">
        <f t="shared" si="16"/>
        <v>7.0833333333333321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0.29513888888888884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-3.8194444444444475E-2</v>
      </c>
      <c r="V23" s="36">
        <f t="shared" si="7"/>
        <v>-3.8194444444444475E-2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202"/>
      <c r="E24" s="202"/>
      <c r="F24" s="202"/>
      <c r="G24" s="202"/>
      <c r="H24" s="160">
        <f t="shared" si="11"/>
        <v>0</v>
      </c>
      <c r="I24" s="67">
        <f t="shared" si="16"/>
        <v>0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0.25</v>
      </c>
      <c r="U24" s="71">
        <f t="shared" si="6"/>
        <v>-0.25</v>
      </c>
      <c r="V24" s="36">
        <f t="shared" si="7"/>
        <v>-0.25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202">
        <v>0.375</v>
      </c>
      <c r="E25" s="202">
        <v>0.52083333333333337</v>
      </c>
      <c r="F25" s="202">
        <v>0.5625</v>
      </c>
      <c r="G25" s="202">
        <v>0.6875</v>
      </c>
      <c r="H25" s="160">
        <f t="shared" si="11"/>
        <v>0.27083333333333337</v>
      </c>
      <c r="I25" s="67">
        <f t="shared" si="16"/>
        <v>6.5000000000000009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0.27083333333333337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0.27083333333333337</v>
      </c>
      <c r="V25" s="36">
        <f t="shared" si="7"/>
        <v>0.27083333333333337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202"/>
      <c r="E26" s="202"/>
      <c r="F26" s="202"/>
      <c r="G26" s="202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202">
        <v>0.375</v>
      </c>
      <c r="E27" s="202">
        <v>0.52083333333333337</v>
      </c>
      <c r="F27" s="202">
        <v>0.5625</v>
      </c>
      <c r="G27" s="202">
        <v>0.70138888888888884</v>
      </c>
      <c r="H27" s="129">
        <f t="shared" si="11"/>
        <v>0.28472222222222221</v>
      </c>
      <c r="I27" s="67">
        <f t="shared" si="16"/>
        <v>6.833333333333333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0.28472222222222221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>IF(J27="AT","0:00",IF(J27="JF","0:00",IF(J27="CP","0:00",IF(J27="MA","0:00",IF(J27="CSS","0:00",IF(J27="ITT","0:00",IF(B27="lundi",AE$5,IF(B27="mardi",AE$6,IF(B27="mercredi",AE$7,IF(B27="jeudi",AE$8,IF(B27="vendredi",AE$9,IF(B27="samedi",AE$10))))))))))))*Q27*S27</f>
        <v>0.33333333333333331</v>
      </c>
      <c r="U27" s="71">
        <f>P27-T27</f>
        <v>-4.8611111111111105E-2</v>
      </c>
      <c r="V27" s="36">
        <f>U27</f>
        <v>-4.8611111111111105E-2</v>
      </c>
      <c r="X27" s="42"/>
      <c r="Y27" s="76">
        <f>IF(J$6&lt;AB27,0,Y26+1)</f>
        <v>44578</v>
      </c>
      <c r="Z27" s="46"/>
      <c r="AB27" s="161">
        <f t="shared" si="17"/>
        <v>18</v>
      </c>
      <c r="AF27" s="161">
        <f>IF(J27="CP",1,0)</f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202">
        <v>0.3611111111111111</v>
      </c>
      <c r="E28" s="202">
        <v>0.51041666666666663</v>
      </c>
      <c r="F28" s="202">
        <v>0.55208333333333337</v>
      </c>
      <c r="G28" s="202">
        <v>0.72916666666666663</v>
      </c>
      <c r="H28" s="160">
        <f t="shared" si="11"/>
        <v>0.32638888888888878</v>
      </c>
      <c r="I28" s="67">
        <f t="shared" si="16"/>
        <v>7.8333333333333304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0.32638888888888878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0.33333333333333331</v>
      </c>
      <c r="U28" s="71">
        <f t="shared" si="6"/>
        <v>-6.9444444444445308E-3</v>
      </c>
      <c r="V28" s="36">
        <f t="shared" si="7"/>
        <v>-6.9444444444445308E-3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202">
        <v>0.375</v>
      </c>
      <c r="E29" s="202">
        <v>0.52430555555555558</v>
      </c>
      <c r="F29" s="202">
        <v>0.5625</v>
      </c>
      <c r="G29" s="202">
        <v>0.70833333333333337</v>
      </c>
      <c r="H29" s="160">
        <f t="shared" si="11"/>
        <v>0.29513888888888895</v>
      </c>
      <c r="I29" s="67">
        <f t="shared" si="16"/>
        <v>7.0833333333333348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0.29513888888888895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0.33333333333333331</v>
      </c>
      <c r="U29" s="71">
        <f t="shared" si="6"/>
        <v>-3.8194444444444364E-2</v>
      </c>
      <c r="V29" s="36">
        <f t="shared" si="7"/>
        <v>-3.8194444444444364E-2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202">
        <v>0.375</v>
      </c>
      <c r="E30" s="202">
        <v>0.53125</v>
      </c>
      <c r="F30" s="202">
        <v>0.5625</v>
      </c>
      <c r="G30" s="202">
        <v>0.71527777777777779</v>
      </c>
      <c r="H30" s="160">
        <f t="shared" si="11"/>
        <v>0.30902777777777779</v>
      </c>
      <c r="I30" s="67">
        <f t="shared" si="16"/>
        <v>7.416666666666667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0.30902777777777779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-2.4305555555555525E-2</v>
      </c>
      <c r="V30" s="36">
        <f t="shared" si="7"/>
        <v>-2.4305555555555525E-2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202"/>
      <c r="E31" s="202"/>
      <c r="F31" s="202"/>
      <c r="G31" s="202"/>
      <c r="H31" s="160">
        <f t="shared" si="11"/>
        <v>0</v>
      </c>
      <c r="I31" s="67">
        <f t="shared" si="16"/>
        <v>0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0.25</v>
      </c>
      <c r="U31" s="71">
        <f t="shared" si="6"/>
        <v>-0.25</v>
      </c>
      <c r="V31" s="36">
        <f t="shared" si="7"/>
        <v>-0.25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202"/>
      <c r="E32" s="202"/>
      <c r="F32" s="202"/>
      <c r="G32" s="202"/>
      <c r="H32" s="160">
        <f t="shared" si="11"/>
        <v>0</v>
      </c>
      <c r="I32" s="67">
        <f t="shared" si="16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202"/>
      <c r="E33" s="202"/>
      <c r="F33" s="202"/>
      <c r="G33" s="202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202">
        <v>0.34722222222222227</v>
      </c>
      <c r="E34" s="202">
        <v>0.51736111111111105</v>
      </c>
      <c r="F34" s="202">
        <v>0.5625</v>
      </c>
      <c r="G34" s="202">
        <v>0.72916666666666663</v>
      </c>
      <c r="H34" s="160">
        <f t="shared" si="11"/>
        <v>0.33680555555555541</v>
      </c>
      <c r="I34" s="67">
        <f t="shared" si="16"/>
        <v>8.0833333333333304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0.33680555555555541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3.4722222222220989E-3</v>
      </c>
      <c r="V34" s="36">
        <f t="shared" si="7"/>
        <v>3.4722222222220989E-3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202"/>
      <c r="E35" s="202"/>
      <c r="F35" s="202"/>
      <c r="G35" s="202"/>
      <c r="H35" s="160">
        <f t="shared" si="11"/>
        <v>0</v>
      </c>
      <c r="I35" s="67">
        <f t="shared" si="16"/>
        <v>0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-0.33333333333333331</v>
      </c>
      <c r="V35" s="36">
        <f t="shared" si="7"/>
        <v>-0.33333333333333331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202">
        <v>0.3888888888888889</v>
      </c>
      <c r="E36" s="202">
        <v>0.52777777777777779</v>
      </c>
      <c r="F36" s="202">
        <v>0.55555555555555558</v>
      </c>
      <c r="G36" s="202">
        <v>0.72569444444444453</v>
      </c>
      <c r="H36" s="160">
        <f t="shared" si="11"/>
        <v>0.30902777777777785</v>
      </c>
      <c r="I36" s="67">
        <f t="shared" si="16"/>
        <v>7.4166666666666679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0.30902777777777785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0.33333333333333331</v>
      </c>
      <c r="U36" s="71">
        <f t="shared" si="6"/>
        <v>-2.4305555555555469E-2</v>
      </c>
      <c r="V36" s="36">
        <f t="shared" si="7"/>
        <v>-2.4305555555555469E-2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202">
        <v>0.375</v>
      </c>
      <c r="E37" s="202">
        <v>0.51041666666666663</v>
      </c>
      <c r="F37" s="202">
        <v>0.5625</v>
      </c>
      <c r="G37" s="202">
        <v>0.71180555555555547</v>
      </c>
      <c r="H37" s="160">
        <f t="shared" si="11"/>
        <v>0.2847222222222221</v>
      </c>
      <c r="I37" s="67">
        <f t="shared" si="16"/>
        <v>6.8333333333333304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0.2847222222222221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-4.8611111111111216E-2</v>
      </c>
      <c r="V37" s="36">
        <f t="shared" si="7"/>
        <v>-4.8611111111111216E-2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202"/>
      <c r="E38" s="202"/>
      <c r="F38" s="202"/>
      <c r="G38" s="202"/>
      <c r="H38" s="160">
        <f t="shared" si="11"/>
        <v>0</v>
      </c>
      <c r="I38" s="67">
        <f t="shared" si="16"/>
        <v>0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0.25</v>
      </c>
      <c r="U38" s="71">
        <f t="shared" si="6"/>
        <v>-0.25</v>
      </c>
      <c r="V38" s="36">
        <f t="shared" si="7"/>
        <v>-0.25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202"/>
      <c r="E39" s="202"/>
      <c r="F39" s="202"/>
      <c r="G39" s="202"/>
      <c r="H39" s="160">
        <f t="shared" si="11"/>
        <v>0</v>
      </c>
      <c r="I39" s="67">
        <f t="shared" si="16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202"/>
      <c r="E40" s="202"/>
      <c r="F40" s="202"/>
      <c r="G40" s="202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202">
        <v>0.375</v>
      </c>
      <c r="E41" s="202">
        <v>0.52083333333333337</v>
      </c>
      <c r="F41" s="202">
        <v>0.5625</v>
      </c>
      <c r="G41" s="202">
        <v>0.71527777777777779</v>
      </c>
      <c r="H41" s="160">
        <f t="shared" si="11"/>
        <v>0.29861111111111116</v>
      </c>
      <c r="I41" s="67">
        <f t="shared" si="16"/>
        <v>7.1666666666666679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0.29861111111111116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-3.4722222222222154E-2</v>
      </c>
      <c r="V41" s="81">
        <f t="shared" si="7"/>
        <v>-3.4722222222222154E-2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5.2638888888888893</v>
      </c>
      <c r="Q42" s="87"/>
      <c r="R42" s="87"/>
      <c r="S42" s="87"/>
      <c r="T42" s="86">
        <f>SUM(T11:T41)</f>
        <v>6.6666666666666652</v>
      </c>
      <c r="U42" s="88">
        <f>SUM(U11:U41)</f>
        <v>-1.4027777777777775</v>
      </c>
      <c r="V42" s="89">
        <f>SUM(V11:V41)</f>
        <v>-1.4027777777777775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126.33333333333331</v>
      </c>
      <c r="I43" s="96">
        <f>SUM(I11:I41)</f>
        <v>126.33333333333331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5.2638888888888893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/>
      <c r="H47" s="114">
        <f>-G47</f>
        <v>0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-1.4027777777777775</v>
      </c>
      <c r="H48" s="114">
        <f>-G48</f>
        <v>1.4027777777777775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>
        <f>G47+G48</f>
        <v>-1.4027777777777775</v>
      </c>
      <c r="H50" s="114">
        <f>-G50</f>
        <v>1.4027777777777775</v>
      </c>
    </row>
    <row r="51" spans="1:22" ht="18" customHeight="1" thickBot="1"/>
    <row r="52" spans="1:22" ht="18.75" hidden="1" customHeight="1" thickBot="1">
      <c r="B52" s="395" t="s">
        <v>141</v>
      </c>
      <c r="C52" s="118" t="s">
        <v>142</v>
      </c>
      <c r="D52" s="119"/>
      <c r="E52" s="119"/>
      <c r="F52" s="120">
        <v>20</v>
      </c>
      <c r="G52" s="121" t="s">
        <v>143</v>
      </c>
    </row>
    <row r="53" spans="1:22" ht="18.75" customHeight="1" thickBot="1">
      <c r="B53" s="396"/>
      <c r="C53" s="118" t="s">
        <v>144</v>
      </c>
      <c r="D53" s="119"/>
      <c r="E53" s="119"/>
      <c r="F53" s="120">
        <v>20</v>
      </c>
      <c r="G53" s="121" t="s">
        <v>143</v>
      </c>
      <c r="H53" s="121" t="s">
        <v>143</v>
      </c>
    </row>
    <row r="54" spans="1:22" ht="18.75" customHeight="1" thickBot="1">
      <c r="B54" s="396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8.75" customHeight="1" thickBot="1">
      <c r="B55" s="396"/>
      <c r="C55" s="118" t="s">
        <v>146</v>
      </c>
      <c r="D55" s="119"/>
      <c r="E55" s="119"/>
      <c r="F55" s="120">
        <f>+F54</f>
        <v>0</v>
      </c>
      <c r="G55" s="121" t="s">
        <v>143</v>
      </c>
      <c r="H55" s="121" t="s">
        <v>143</v>
      </c>
    </row>
    <row r="56" spans="1:22" ht="18.75" customHeight="1" thickBot="1">
      <c r="B56" s="397"/>
      <c r="C56" s="118" t="s">
        <v>147</v>
      </c>
      <c r="D56" s="122"/>
      <c r="E56" s="122"/>
      <c r="F56" s="123">
        <f>F53-F55</f>
        <v>20</v>
      </c>
      <c r="G56" s="124" t="s">
        <v>143</v>
      </c>
      <c r="H56" s="121" t="s">
        <v>143</v>
      </c>
      <c r="V56" s="124" t="s">
        <v>143</v>
      </c>
    </row>
    <row r="57" spans="1:22" ht="16.5" customHeight="1"/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54B9CA04-D7AD-4ED9-AC63-D06928F27354}">
      <formula1>"JF,CP,MA,AT,CSS,ITT"</formula1>
    </dataValidation>
  </dataValidations>
  <hyperlinks>
    <hyperlink ref="P1:P2" location="'RECAP '!A1" display="Retour recap" xr:uid="{0E50CF73-EB60-4433-8075-B006CDC756F3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44E8D-2411-44D4-B66D-28997064FFD3}">
  <dimension ref="A1:AF57"/>
  <sheetViews>
    <sheetView zoomScaleNormal="100" workbookViewId="0">
      <pane xSplit="1" ySplit="10" topLeftCell="B32" activePane="bottomRight" state="frozen"/>
      <selection activeCell="C10" sqref="C10"/>
      <selection pane="topRight" activeCell="C10" sqref="C10"/>
      <selection pane="bottomLeft" activeCell="C10" sqref="C10"/>
      <selection pane="bottomRight" activeCell="G7" sqref="G7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33" width="0" style="161" hidden="1" customWidth="1"/>
    <col min="34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257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166</v>
      </c>
      <c r="U5" s="36"/>
      <c r="V5" s="36"/>
      <c r="W5" s="36"/>
      <c r="AD5" s="152" t="s">
        <v>117</v>
      </c>
      <c r="AE5" s="42">
        <v>0.33333333333333331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0.33333333333333331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0.33333333333333331</v>
      </c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0.25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214"/>
      <c r="E11" s="214"/>
      <c r="F11" s="214"/>
      <c r="G11" s="214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2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214"/>
      <c r="E12" s="214"/>
      <c r="F12" s="214"/>
      <c r="G12" s="214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2" ht="17.399999999999999">
      <c r="A13" s="77"/>
      <c r="B13" s="65" t="str">
        <f t="shared" si="9"/>
        <v>lundi</v>
      </c>
      <c r="C13" s="66">
        <f t="shared" si="10"/>
        <v>44564</v>
      </c>
      <c r="D13" s="214">
        <v>0.34375</v>
      </c>
      <c r="E13" s="214">
        <v>0.53125</v>
      </c>
      <c r="F13" s="214">
        <v>0.55208333333333337</v>
      </c>
      <c r="G13" s="214">
        <v>0.75</v>
      </c>
      <c r="H13" s="160">
        <f t="shared" si="11"/>
        <v>0.38541666666666663</v>
      </c>
      <c r="I13" s="67">
        <f t="shared" ref="I13:I42" si="16">H13*24</f>
        <v>9.25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0.38541666666666663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5.2083333333333315E-2</v>
      </c>
      <c r="V13" s="36">
        <f t="shared" si="7"/>
        <v>5.2083333333333315E-2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2" ht="17.399999999999999">
      <c r="A14" s="75"/>
      <c r="B14" s="65" t="str">
        <f t="shared" si="9"/>
        <v>mardi</v>
      </c>
      <c r="C14" s="66">
        <f t="shared" si="10"/>
        <v>44565</v>
      </c>
      <c r="D14" s="214"/>
      <c r="E14" s="214"/>
      <c r="F14" s="214">
        <v>0.54166666666666663</v>
      </c>
      <c r="G14" s="214">
        <v>0.76041666666666663</v>
      </c>
      <c r="H14" s="160">
        <f t="shared" si="11"/>
        <v>0.21875</v>
      </c>
      <c r="I14" s="67">
        <f t="shared" si="16"/>
        <v>5.25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0.21875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-0.11458333333333331</v>
      </c>
      <c r="V14" s="36">
        <f t="shared" si="7"/>
        <v>-0.11458333333333331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2" ht="17.399999999999999">
      <c r="A15" s="75"/>
      <c r="B15" s="65" t="str">
        <f t="shared" si="9"/>
        <v>mercredi</v>
      </c>
      <c r="C15" s="66">
        <f t="shared" si="10"/>
        <v>44566</v>
      </c>
      <c r="D15" s="214">
        <v>0.34375</v>
      </c>
      <c r="E15" s="214">
        <v>0.55208333333333337</v>
      </c>
      <c r="F15" s="214"/>
      <c r="G15" s="214"/>
      <c r="H15" s="160">
        <f t="shared" si="11"/>
        <v>0.20833333333333337</v>
      </c>
      <c r="I15" s="67">
        <f t="shared" si="16"/>
        <v>5.0000000000000009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0.20833333333333337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0.33333333333333331</v>
      </c>
      <c r="U15" s="71">
        <f t="shared" si="6"/>
        <v>-0.12499999999999994</v>
      </c>
      <c r="V15" s="36">
        <f t="shared" si="7"/>
        <v>-0.12499999999999994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2" ht="17.399999999999999">
      <c r="A16" s="78"/>
      <c r="B16" s="65" t="str">
        <f t="shared" si="9"/>
        <v>jeudi</v>
      </c>
      <c r="C16" s="66">
        <f t="shared" si="10"/>
        <v>44567</v>
      </c>
      <c r="D16" s="214">
        <v>0.34375</v>
      </c>
      <c r="E16" s="214">
        <v>0.53125</v>
      </c>
      <c r="F16" s="214">
        <v>0.55208333333333337</v>
      </c>
      <c r="G16" s="214">
        <v>0.73958333333333337</v>
      </c>
      <c r="H16" s="160">
        <f t="shared" si="11"/>
        <v>0.375</v>
      </c>
      <c r="I16" s="67">
        <f t="shared" si="16"/>
        <v>9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0.375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4.1666666666666685E-2</v>
      </c>
      <c r="V16" s="36">
        <f t="shared" si="7"/>
        <v>4.1666666666666685E-2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214">
        <v>0.375</v>
      </c>
      <c r="E17" s="214">
        <v>0.53125</v>
      </c>
      <c r="F17" s="214">
        <v>0.55208333333333337</v>
      </c>
      <c r="G17" s="214">
        <v>0.77777777777777779</v>
      </c>
      <c r="H17" s="160">
        <f t="shared" si="11"/>
        <v>0.38194444444444442</v>
      </c>
      <c r="I17" s="67">
        <f t="shared" si="16"/>
        <v>9.1666666666666661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0.38194444444444442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0.25</v>
      </c>
      <c r="U17" s="71">
        <f t="shared" si="6"/>
        <v>0.13194444444444442</v>
      </c>
      <c r="V17" s="36">
        <f t="shared" si="7"/>
        <v>0.13194444444444442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214"/>
      <c r="E18" s="214"/>
      <c r="F18" s="214"/>
      <c r="G18" s="214"/>
      <c r="H18" s="160">
        <f t="shared" si="11"/>
        <v>0</v>
      </c>
      <c r="I18" s="67">
        <f t="shared" si="16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214"/>
      <c r="E19" s="214"/>
      <c r="F19" s="214"/>
      <c r="G19" s="214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214">
        <v>0.375</v>
      </c>
      <c r="E20" s="214">
        <v>0.54166666666666663</v>
      </c>
      <c r="F20" s="214">
        <v>0.5625</v>
      </c>
      <c r="G20" s="214">
        <v>0.75</v>
      </c>
      <c r="H20" s="160">
        <f t="shared" si="11"/>
        <v>0.35416666666666663</v>
      </c>
      <c r="I20" s="67">
        <f t="shared" si="16"/>
        <v>8.5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0.35416666666666663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2.0833333333333315E-2</v>
      </c>
      <c r="V20" s="36">
        <f t="shared" si="7"/>
        <v>2.0833333333333315E-2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214">
        <v>0.35416666666666669</v>
      </c>
      <c r="E21" s="214">
        <v>0.54166666666666663</v>
      </c>
      <c r="F21" s="214">
        <v>0.55555555555555558</v>
      </c>
      <c r="G21" s="214">
        <v>0.74305555555555547</v>
      </c>
      <c r="H21" s="160">
        <f t="shared" si="11"/>
        <v>0.37499999999999983</v>
      </c>
      <c r="I21" s="67">
        <f t="shared" si="16"/>
        <v>8.9999999999999964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0.37499999999999983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4.1666666666666519E-2</v>
      </c>
      <c r="V21" s="36">
        <f t="shared" si="7"/>
        <v>4.1666666666666519E-2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214">
        <v>0.3888888888888889</v>
      </c>
      <c r="E22" s="214">
        <v>0.55208333333333337</v>
      </c>
      <c r="F22" s="214">
        <v>0.55208333333333337</v>
      </c>
      <c r="G22" s="214">
        <v>0.59375</v>
      </c>
      <c r="H22" s="160">
        <f t="shared" si="11"/>
        <v>0.2048611111111111</v>
      </c>
      <c r="I22" s="67">
        <f t="shared" si="16"/>
        <v>4.9166666666666661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0.2048611111111111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0.33333333333333331</v>
      </c>
      <c r="U22" s="71">
        <f t="shared" si="6"/>
        <v>-0.12847222222222221</v>
      </c>
      <c r="V22" s="36">
        <f t="shared" si="7"/>
        <v>-0.12847222222222221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214">
        <v>0.3125</v>
      </c>
      <c r="E23" s="214">
        <v>0.52083333333333337</v>
      </c>
      <c r="F23" s="214">
        <v>0.54166666666666663</v>
      </c>
      <c r="G23" s="214">
        <v>0.70833333333333337</v>
      </c>
      <c r="H23" s="160">
        <f t="shared" si="11"/>
        <v>0.37500000000000011</v>
      </c>
      <c r="I23" s="67">
        <f t="shared" si="16"/>
        <v>9.0000000000000036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0.37500000000000011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4.1666666666666796E-2</v>
      </c>
      <c r="V23" s="36">
        <f t="shared" si="7"/>
        <v>4.1666666666666796E-2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214">
        <v>0.35416666666666669</v>
      </c>
      <c r="E24" s="214">
        <v>0.54166666666666663</v>
      </c>
      <c r="F24" s="214">
        <v>0.5625</v>
      </c>
      <c r="G24" s="214">
        <v>0.73958333333333337</v>
      </c>
      <c r="H24" s="160">
        <f t="shared" si="11"/>
        <v>0.36458333333333331</v>
      </c>
      <c r="I24" s="67">
        <f t="shared" si="16"/>
        <v>8.75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0.36458333333333331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0.25</v>
      </c>
      <c r="U24" s="71">
        <f t="shared" si="6"/>
        <v>0.11458333333333331</v>
      </c>
      <c r="V24" s="36">
        <f t="shared" si="7"/>
        <v>0.11458333333333331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214"/>
      <c r="E25" s="214"/>
      <c r="F25" s="214"/>
      <c r="G25" s="214"/>
      <c r="H25" s="160">
        <f t="shared" si="11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214"/>
      <c r="E26" s="214"/>
      <c r="F26" s="214"/>
      <c r="G26" s="214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214"/>
      <c r="E27" s="214"/>
      <c r="F27" s="214"/>
      <c r="G27" s="214"/>
      <c r="H27" s="160">
        <f t="shared" si="11"/>
        <v>0</v>
      </c>
      <c r="I27" s="67">
        <f t="shared" si="16"/>
        <v>0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>IF(J27="AT","0:00",IF(J27="JF","0:00",IF(J27="CP","0:00",IF(J27="MA","0:00",IF(J27="CSS","0:00",IF(J27="ITT","0:00",IF(B27="lundi",AE$5,IF(B27="mardi",AE$6,IF(B27="mercredi",AE$7,IF(B27="jeudi",AE$8,IF(B27="vendredi",AE$9,IF(B27="samedi",AE$10))))))))))))*Q27*S27</f>
        <v>0.33333333333333331</v>
      </c>
      <c r="U27" s="71">
        <f>P27-T27</f>
        <v>-0.33333333333333331</v>
      </c>
      <c r="V27" s="36">
        <f>U27</f>
        <v>-0.33333333333333331</v>
      </c>
      <c r="X27" s="42"/>
      <c r="Y27" s="76">
        <f>IF(J$6&lt;AB27,0,Y26+1)</f>
        <v>44578</v>
      </c>
      <c r="Z27" s="46"/>
      <c r="AB27" s="161">
        <f t="shared" si="17"/>
        <v>18</v>
      </c>
      <c r="AF27" s="161">
        <f>IF(J27="CP",1,0)</f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214">
        <v>0.3888888888888889</v>
      </c>
      <c r="E28" s="214">
        <v>0.55208333333333337</v>
      </c>
      <c r="F28" s="214">
        <v>0.56944444444444442</v>
      </c>
      <c r="G28" s="214">
        <v>0.80208333333333337</v>
      </c>
      <c r="H28" s="160">
        <f t="shared" si="11"/>
        <v>0.39583333333333343</v>
      </c>
      <c r="I28" s="67">
        <f t="shared" si="16"/>
        <v>9.5000000000000018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0.39583333333333343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0.33333333333333331</v>
      </c>
      <c r="U28" s="71">
        <f t="shared" si="6"/>
        <v>6.2500000000000111E-2</v>
      </c>
      <c r="V28" s="36">
        <f t="shared" si="7"/>
        <v>6.2500000000000111E-2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214"/>
      <c r="E29" s="214"/>
      <c r="F29" s="214">
        <v>0.53125</v>
      </c>
      <c r="G29" s="214">
        <v>0.73263888888888884</v>
      </c>
      <c r="H29" s="160">
        <f t="shared" si="11"/>
        <v>0.20138888888888884</v>
      </c>
      <c r="I29" s="67">
        <f t="shared" si="16"/>
        <v>4.8333333333333321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0.20138888888888884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0.33333333333333331</v>
      </c>
      <c r="U29" s="71">
        <f t="shared" si="6"/>
        <v>-0.13194444444444448</v>
      </c>
      <c r="V29" s="36">
        <f t="shared" si="7"/>
        <v>-0.13194444444444448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214">
        <v>0.3125</v>
      </c>
      <c r="E30" s="214">
        <v>0.51041666666666663</v>
      </c>
      <c r="F30" s="214">
        <v>0.53125</v>
      </c>
      <c r="G30" s="214">
        <v>0.71875</v>
      </c>
      <c r="H30" s="160">
        <f t="shared" si="11"/>
        <v>0.38541666666666663</v>
      </c>
      <c r="I30" s="67">
        <f t="shared" si="16"/>
        <v>9.25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0.38541666666666663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5.2083333333333315E-2</v>
      </c>
      <c r="V30" s="36">
        <f t="shared" si="7"/>
        <v>5.2083333333333315E-2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214">
        <v>0.34375</v>
      </c>
      <c r="E31" s="214">
        <v>0.52083333333333337</v>
      </c>
      <c r="F31" s="214">
        <v>0.54166666666666663</v>
      </c>
      <c r="G31" s="214">
        <v>0.73958333333333337</v>
      </c>
      <c r="H31" s="160">
        <f t="shared" si="11"/>
        <v>0.37500000000000011</v>
      </c>
      <c r="I31" s="67">
        <f t="shared" si="16"/>
        <v>9.0000000000000036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0.37500000000000011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0.25</v>
      </c>
      <c r="U31" s="71">
        <f t="shared" si="6"/>
        <v>0.12500000000000011</v>
      </c>
      <c r="V31" s="36">
        <f t="shared" si="7"/>
        <v>0.12500000000000011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214"/>
      <c r="E32" s="214"/>
      <c r="F32" s="214">
        <v>0.55208333333333337</v>
      </c>
      <c r="G32" s="214">
        <v>0.77083333333333337</v>
      </c>
      <c r="H32" s="160">
        <f t="shared" si="11"/>
        <v>0.21875</v>
      </c>
      <c r="I32" s="67">
        <f t="shared" si="16"/>
        <v>5.25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0.21875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0.21875</v>
      </c>
      <c r="V32" s="36">
        <f t="shared" si="7"/>
        <v>0.21875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214"/>
      <c r="E33" s="214"/>
      <c r="F33" s="214"/>
      <c r="G33" s="214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214">
        <v>0.35416666666666669</v>
      </c>
      <c r="E34" s="214">
        <v>0.53125</v>
      </c>
      <c r="F34" s="214">
        <v>0.55208333333333337</v>
      </c>
      <c r="G34" s="214">
        <v>0.78125</v>
      </c>
      <c r="H34" s="160">
        <f t="shared" si="11"/>
        <v>0.40624999999999994</v>
      </c>
      <c r="I34" s="67">
        <f t="shared" si="16"/>
        <v>9.7499999999999982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0.40624999999999994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7.291666666666663E-2</v>
      </c>
      <c r="V34" s="36">
        <f t="shared" si="7"/>
        <v>7.291666666666663E-2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214">
        <v>0.35416666666666669</v>
      </c>
      <c r="E35" s="214">
        <v>0.53472222222222221</v>
      </c>
      <c r="F35" s="214">
        <v>0.55555555555555558</v>
      </c>
      <c r="G35" s="214">
        <v>0.76388888888888884</v>
      </c>
      <c r="H35" s="160">
        <f t="shared" si="11"/>
        <v>0.38888888888888878</v>
      </c>
      <c r="I35" s="67">
        <f t="shared" si="16"/>
        <v>9.3333333333333304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0.38888888888888878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5.5555555555555469E-2</v>
      </c>
      <c r="V35" s="36">
        <f t="shared" si="7"/>
        <v>5.5555555555555469E-2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214">
        <v>0.35416666666666669</v>
      </c>
      <c r="E36" s="214">
        <v>0.53125</v>
      </c>
      <c r="F36" s="214">
        <v>0.55208333333333337</v>
      </c>
      <c r="G36" s="214">
        <v>0.73611111111111116</v>
      </c>
      <c r="H36" s="160">
        <f t="shared" si="11"/>
        <v>0.3611111111111111</v>
      </c>
      <c r="I36" s="67">
        <f t="shared" si="16"/>
        <v>8.6666666666666661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0.3611111111111111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0.33333333333333331</v>
      </c>
      <c r="U36" s="71">
        <f t="shared" si="6"/>
        <v>2.777777777777779E-2</v>
      </c>
      <c r="V36" s="36">
        <f t="shared" si="7"/>
        <v>2.777777777777779E-2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214">
        <v>0.3125</v>
      </c>
      <c r="E37" s="214">
        <v>0.55555555555555558</v>
      </c>
      <c r="F37" s="214">
        <v>0.57291666666666663</v>
      </c>
      <c r="G37" s="214">
        <v>0.68055555555555547</v>
      </c>
      <c r="H37" s="160">
        <f t="shared" si="11"/>
        <v>0.35069444444444442</v>
      </c>
      <c r="I37" s="67">
        <f t="shared" si="16"/>
        <v>8.4166666666666661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0.35069444444444442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1.7361111111111105E-2</v>
      </c>
      <c r="V37" s="36">
        <f t="shared" si="7"/>
        <v>1.7361111111111105E-2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214">
        <v>0.36458333333333331</v>
      </c>
      <c r="E38" s="214">
        <v>0.55208333333333337</v>
      </c>
      <c r="F38" s="214"/>
      <c r="G38" s="214"/>
      <c r="H38" s="160">
        <f t="shared" si="11"/>
        <v>0.18750000000000006</v>
      </c>
      <c r="I38" s="67">
        <f t="shared" si="16"/>
        <v>4.5000000000000018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0.18750000000000006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0.25</v>
      </c>
      <c r="U38" s="71">
        <f t="shared" si="6"/>
        <v>-6.2499999999999944E-2</v>
      </c>
      <c r="V38" s="36">
        <f t="shared" si="7"/>
        <v>-6.2499999999999944E-2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214"/>
      <c r="E39" s="214"/>
      <c r="F39" s="214"/>
      <c r="G39" s="214"/>
      <c r="H39" s="160">
        <f t="shared" si="11"/>
        <v>0</v>
      </c>
      <c r="I39" s="67">
        <f t="shared" si="16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214"/>
      <c r="E40" s="214"/>
      <c r="F40" s="214"/>
      <c r="G40" s="214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214">
        <v>0.35416666666666669</v>
      </c>
      <c r="E41" s="214">
        <v>0.53125</v>
      </c>
      <c r="F41" s="214">
        <v>0.55208333333333337</v>
      </c>
      <c r="G41" s="214">
        <v>0.75</v>
      </c>
      <c r="H41" s="160">
        <f t="shared" si="11"/>
        <v>0.37499999999999994</v>
      </c>
      <c r="I41" s="67">
        <f t="shared" si="16"/>
        <v>8.9999999999999982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0.37499999999999994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4.166666666666663E-2</v>
      </c>
      <c r="V41" s="81">
        <f t="shared" si="7"/>
        <v>4.166666666666663E-2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6.8888888888888884</v>
      </c>
      <c r="Q42" s="87"/>
      <c r="R42" s="87"/>
      <c r="S42" s="87"/>
      <c r="T42" s="86">
        <f>SUM(T11:T41)</f>
        <v>6.6666666666666652</v>
      </c>
      <c r="U42" s="88">
        <f>SUM(U11:U41)</f>
        <v>0.22222222222222232</v>
      </c>
      <c r="V42" s="89">
        <f>SUM(V11:V41)</f>
        <v>0.22222222222222232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165.33333333333331</v>
      </c>
      <c r="I43" s="96">
        <f>SUM(I11:I41)</f>
        <v>165.33333333333331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6.8888888888888884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/>
      <c r="H47" s="114">
        <f>-G47</f>
        <v>0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0.22222222222222232</v>
      </c>
      <c r="H48" s="114">
        <f>-G48</f>
        <v>-0.22222222222222232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>
        <f>G47+G48</f>
        <v>0.22222222222222232</v>
      </c>
      <c r="H50" s="114">
        <f>-G50</f>
        <v>-0.22222222222222232</v>
      </c>
    </row>
    <row r="51" spans="1:22" ht="18" customHeight="1" thickBot="1"/>
    <row r="52" spans="1:22" ht="18.75" hidden="1" customHeight="1" thickBot="1">
      <c r="B52" s="395" t="s">
        <v>141</v>
      </c>
      <c r="C52" s="118" t="s">
        <v>142</v>
      </c>
      <c r="D52" s="119"/>
      <c r="E52" s="119"/>
      <c r="F52" s="120">
        <v>20</v>
      </c>
      <c r="G52" s="121" t="s">
        <v>143</v>
      </c>
    </row>
    <row r="53" spans="1:22" ht="18.75" customHeight="1" thickBot="1">
      <c r="B53" s="396"/>
      <c r="C53" s="118" t="s">
        <v>144</v>
      </c>
      <c r="D53" s="119"/>
      <c r="E53" s="119"/>
      <c r="F53" s="120">
        <v>20</v>
      </c>
      <c r="G53" s="121" t="s">
        <v>143</v>
      </c>
      <c r="H53" s="121" t="s">
        <v>143</v>
      </c>
    </row>
    <row r="54" spans="1:22" ht="18.75" customHeight="1" thickBot="1">
      <c r="B54" s="396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8.75" customHeight="1" thickBot="1">
      <c r="B55" s="396"/>
      <c r="C55" s="118" t="s">
        <v>146</v>
      </c>
      <c r="D55" s="119"/>
      <c r="E55" s="119"/>
      <c r="F55" s="120">
        <f>+F54</f>
        <v>0</v>
      </c>
      <c r="G55" s="121" t="s">
        <v>143</v>
      </c>
      <c r="H55" s="121" t="s">
        <v>143</v>
      </c>
    </row>
    <row r="56" spans="1:22" ht="18.75" customHeight="1" thickBot="1">
      <c r="B56" s="397"/>
      <c r="C56" s="118" t="s">
        <v>147</v>
      </c>
      <c r="D56" s="122"/>
      <c r="E56" s="122"/>
      <c r="F56" s="123">
        <f>F53-F55</f>
        <v>20</v>
      </c>
      <c r="G56" s="124" t="s">
        <v>143</v>
      </c>
      <c r="H56" s="121" t="s">
        <v>143</v>
      </c>
      <c r="V56" s="124" t="s">
        <v>143</v>
      </c>
    </row>
    <row r="57" spans="1:22" ht="16.5" customHeight="1"/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F6457756-7F19-4DB1-83D3-13F1C4172EE6}">
      <formula1>"JF,CP,MA,AT,CSS,ITT"</formula1>
    </dataValidation>
  </dataValidations>
  <hyperlinks>
    <hyperlink ref="P1:P2" location="'RECAP '!A1" display="Retour recap" xr:uid="{387BC6C9-4FCE-4066-99A9-FB9E7EC86991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3DE25-8A50-43AE-84A1-D802EB446169}">
  <dimension ref="A1:AK57"/>
  <sheetViews>
    <sheetView zoomScaleNormal="100" workbookViewId="0">
      <pane xSplit="1" ySplit="10" topLeftCell="B41" activePane="bottomRight" state="frozen"/>
      <selection activeCell="C10" sqref="C10"/>
      <selection pane="topRight" activeCell="C10" sqref="C10"/>
      <selection pane="bottomLeft" activeCell="C10" sqref="C10"/>
      <selection pane="bottomRight" activeCell="P1" sqref="P1:P2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16384" width="11.44140625" style="161"/>
  </cols>
  <sheetData>
    <row r="1" spans="1:37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7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7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7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7" ht="12.75" customHeight="1">
      <c r="A5" s="47"/>
      <c r="B5" s="374"/>
      <c r="C5" s="375"/>
      <c r="D5" s="375"/>
      <c r="E5" s="376"/>
      <c r="F5" s="384" t="s">
        <v>115</v>
      </c>
      <c r="G5" s="386" t="s">
        <v>167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150</v>
      </c>
      <c r="U5" s="36"/>
      <c r="V5" s="36"/>
      <c r="W5" s="36"/>
      <c r="AD5" s="152" t="s">
        <v>117</v>
      </c>
      <c r="AE5" s="42">
        <v>0.33333333333333331</v>
      </c>
    </row>
    <row r="6" spans="1:37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7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0.33333333333333331</v>
      </c>
    </row>
    <row r="8" spans="1:37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54">
        <v>0.33333333333333331</v>
      </c>
    </row>
    <row r="9" spans="1:37" ht="13.8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0.25</v>
      </c>
      <c r="AF9" s="399" t="s">
        <v>52</v>
      </c>
    </row>
    <row r="10" spans="1:37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7" ht="17.399999999999999">
      <c r="A11" s="64"/>
      <c r="B11" s="65" t="str">
        <f>TEXT(C11,"jjjjjjjjjjj")</f>
        <v>samedi</v>
      </c>
      <c r="C11" s="66">
        <f>J2</f>
        <v>44562</v>
      </c>
      <c r="D11" s="209"/>
      <c r="E11" s="209"/>
      <c r="F11" s="209"/>
      <c r="G11" s="209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7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209"/>
      <c r="E12" s="209"/>
      <c r="F12" s="209"/>
      <c r="G12" s="209"/>
      <c r="H12" s="160">
        <f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1">IF(J12="AT","0:00",IF(J12="JF","0:00",IF(J12="CP","0:00",IF(J12="MA","0:00",IF(J12="CSS","0:00",IF(J12="ITT","0:00",H12))))))*S12</f>
        <v>0</v>
      </c>
      <c r="Q12" s="36" t="b">
        <f t="shared" ref="Q12:Q41" si="12">AND(O12&lt;&gt;"dimanche",O12&lt;&gt;0)</f>
        <v>0</v>
      </c>
      <c r="R12" s="72" t="b">
        <f t="shared" ref="R12:R41" si="13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4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7" ht="17.399999999999999">
      <c r="A13" s="77"/>
      <c r="B13" s="65" t="str">
        <f t="shared" si="9"/>
        <v>lundi</v>
      </c>
      <c r="C13" s="66">
        <f t="shared" si="10"/>
        <v>44564</v>
      </c>
      <c r="D13" s="209">
        <v>0.375</v>
      </c>
      <c r="E13" s="209">
        <v>0.53125</v>
      </c>
      <c r="F13" s="209">
        <v>0.5625</v>
      </c>
      <c r="G13" s="209">
        <v>0.73958333333333337</v>
      </c>
      <c r="H13" s="160">
        <f>IF(C13=0,0,((E13-D13)+(G13-F13)-N13))</f>
        <v>0.33333333333333337</v>
      </c>
      <c r="I13" s="67">
        <f t="shared" ref="I13:I42" si="15">H13*24</f>
        <v>8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1"/>
        <v>0.33333333333333337</v>
      </c>
      <c r="Q13" s="36" t="b">
        <f t="shared" si="12"/>
        <v>1</v>
      </c>
      <c r="R13" s="72" t="b">
        <f t="shared" si="13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0</v>
      </c>
      <c r="V13" s="36">
        <f t="shared" si="7"/>
        <v>0</v>
      </c>
      <c r="X13" s="42"/>
      <c r="Y13" s="76">
        <f t="shared" si="14"/>
        <v>44564</v>
      </c>
      <c r="Z13" s="46"/>
      <c r="AB13" s="161">
        <f t="shared" ref="AB13:AB41" si="16">AB12+1</f>
        <v>4</v>
      </c>
      <c r="AF13" s="161">
        <f t="shared" si="8"/>
        <v>0</v>
      </c>
      <c r="AK13" s="42"/>
    </row>
    <row r="14" spans="1:37" ht="17.399999999999999">
      <c r="A14" s="75"/>
      <c r="B14" s="65" t="str">
        <f t="shared" si="9"/>
        <v>mardi</v>
      </c>
      <c r="C14" s="66">
        <f t="shared" si="10"/>
        <v>44565</v>
      </c>
      <c r="D14" s="209">
        <v>0.375</v>
      </c>
      <c r="E14" s="209">
        <v>0.52083333333333337</v>
      </c>
      <c r="F14" s="209">
        <v>0.5625</v>
      </c>
      <c r="G14" s="209">
        <v>0.6875</v>
      </c>
      <c r="H14" s="160">
        <f t="shared" ref="H14:H41" si="17">IF(C14=0,0,((E14-D14)+(G14-F14)-N14))</f>
        <v>0.27083333333333337</v>
      </c>
      <c r="I14" s="67">
        <f t="shared" si="15"/>
        <v>6.5000000000000009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1"/>
        <v>0.27083333333333337</v>
      </c>
      <c r="Q14" s="36" t="b">
        <f t="shared" si="12"/>
        <v>1</v>
      </c>
      <c r="R14" s="72" t="b">
        <f t="shared" si="13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-6.2499999999999944E-2</v>
      </c>
      <c r="V14" s="36">
        <f t="shared" si="7"/>
        <v>-6.2499999999999944E-2</v>
      </c>
      <c r="X14" s="42"/>
      <c r="Y14" s="76">
        <f t="shared" si="14"/>
        <v>44565</v>
      </c>
      <c r="Z14" s="46"/>
      <c r="AB14" s="161">
        <f t="shared" si="16"/>
        <v>5</v>
      </c>
      <c r="AF14" s="161">
        <f t="shared" si="8"/>
        <v>0</v>
      </c>
      <c r="AK14" s="42"/>
    </row>
    <row r="15" spans="1:37" ht="17.399999999999999">
      <c r="A15" s="75"/>
      <c r="B15" s="65" t="str">
        <f t="shared" si="9"/>
        <v>mercredi</v>
      </c>
      <c r="C15" s="66">
        <f t="shared" si="10"/>
        <v>44566</v>
      </c>
      <c r="D15" s="209">
        <v>0.375</v>
      </c>
      <c r="E15" s="209">
        <v>0.52083333333333337</v>
      </c>
      <c r="F15" s="209">
        <v>0.5625</v>
      </c>
      <c r="G15" s="209">
        <v>0.71527777777777779</v>
      </c>
      <c r="H15" s="160">
        <f t="shared" si="17"/>
        <v>0.29861111111111116</v>
      </c>
      <c r="I15" s="67">
        <f t="shared" si="15"/>
        <v>7.1666666666666679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1"/>
        <v>0.29861111111111116</v>
      </c>
      <c r="Q15" s="36" t="b">
        <f t="shared" si="12"/>
        <v>1</v>
      </c>
      <c r="R15" s="72" t="b">
        <f t="shared" si="13"/>
        <v>0</v>
      </c>
      <c r="S15" s="73">
        <f t="shared" si="4"/>
        <v>1</v>
      </c>
      <c r="T15" s="72">
        <f t="shared" si="5"/>
        <v>0.33333333333333331</v>
      </c>
      <c r="U15" s="71">
        <f t="shared" si="6"/>
        <v>-3.4722222222222154E-2</v>
      </c>
      <c r="V15" s="36">
        <f t="shared" si="7"/>
        <v>-3.4722222222222154E-2</v>
      </c>
      <c r="X15" s="42"/>
      <c r="Y15" s="76">
        <f t="shared" si="14"/>
        <v>44566</v>
      </c>
      <c r="Z15" s="46"/>
      <c r="AB15" s="161">
        <f t="shared" si="16"/>
        <v>6</v>
      </c>
      <c r="AF15" s="161">
        <f t="shared" si="8"/>
        <v>0</v>
      </c>
      <c r="AK15" s="42"/>
    </row>
    <row r="16" spans="1:37" ht="17.399999999999999">
      <c r="A16" s="78"/>
      <c r="B16" s="65" t="str">
        <f t="shared" si="9"/>
        <v>jeudi</v>
      </c>
      <c r="C16" s="66">
        <f t="shared" si="10"/>
        <v>44567</v>
      </c>
      <c r="D16" s="209">
        <v>0.375</v>
      </c>
      <c r="E16" s="209">
        <v>0.52083333333333337</v>
      </c>
      <c r="F16" s="209">
        <v>0.5625</v>
      </c>
      <c r="G16" s="209">
        <v>0.66666666666666663</v>
      </c>
      <c r="H16" s="160">
        <f t="shared" si="17"/>
        <v>0.25</v>
      </c>
      <c r="I16" s="67">
        <f t="shared" si="15"/>
        <v>6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1"/>
        <v>0.25</v>
      </c>
      <c r="Q16" s="36" t="b">
        <f t="shared" si="12"/>
        <v>1</v>
      </c>
      <c r="R16" s="72" t="b">
        <f t="shared" si="13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-8.3333333333333315E-2</v>
      </c>
      <c r="V16" s="36">
        <f t="shared" si="7"/>
        <v>-8.3333333333333315E-2</v>
      </c>
      <c r="X16" s="42"/>
      <c r="Y16" s="76">
        <f t="shared" si="14"/>
        <v>44567</v>
      </c>
      <c r="Z16" s="46"/>
      <c r="AB16" s="161">
        <f t="shared" si="16"/>
        <v>7</v>
      </c>
      <c r="AF16" s="161">
        <f t="shared" si="8"/>
        <v>0</v>
      </c>
      <c r="AK16" s="42"/>
    </row>
    <row r="17" spans="1:37" ht="17.399999999999999">
      <c r="A17" s="75"/>
      <c r="B17" s="65" t="str">
        <f t="shared" si="9"/>
        <v>vendredi</v>
      </c>
      <c r="C17" s="66">
        <f t="shared" si="10"/>
        <v>44568</v>
      </c>
      <c r="D17" s="209"/>
      <c r="E17" s="209"/>
      <c r="F17" s="209"/>
      <c r="G17" s="209"/>
      <c r="H17" s="160">
        <f t="shared" si="17"/>
        <v>0</v>
      </c>
      <c r="I17" s="67">
        <f t="shared" si="15"/>
        <v>0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1"/>
        <v>0</v>
      </c>
      <c r="Q17" s="36" t="b">
        <f t="shared" si="12"/>
        <v>1</v>
      </c>
      <c r="R17" s="72" t="b">
        <f t="shared" si="13"/>
        <v>0</v>
      </c>
      <c r="S17" s="73">
        <f t="shared" si="4"/>
        <v>1</v>
      </c>
      <c r="T17" s="72">
        <f t="shared" si="5"/>
        <v>0.25</v>
      </c>
      <c r="U17" s="71">
        <f t="shared" si="6"/>
        <v>-0.25</v>
      </c>
      <c r="V17" s="36">
        <f t="shared" si="7"/>
        <v>-0.25</v>
      </c>
      <c r="X17" s="42"/>
      <c r="Y17" s="76">
        <f t="shared" si="14"/>
        <v>44568</v>
      </c>
      <c r="Z17" s="46"/>
      <c r="AB17" s="161">
        <f t="shared" si="16"/>
        <v>8</v>
      </c>
      <c r="AF17" s="161">
        <f t="shared" si="8"/>
        <v>0</v>
      </c>
      <c r="AK17" s="42"/>
    </row>
    <row r="18" spans="1:37" ht="17.399999999999999">
      <c r="A18" s="77"/>
      <c r="B18" s="65" t="str">
        <f t="shared" si="9"/>
        <v>samedi</v>
      </c>
      <c r="C18" s="66">
        <f t="shared" si="10"/>
        <v>44569</v>
      </c>
      <c r="D18" s="209">
        <v>0.375</v>
      </c>
      <c r="E18" s="209">
        <v>0.54166666666666663</v>
      </c>
      <c r="F18" s="209">
        <v>0.5625</v>
      </c>
      <c r="G18" s="209">
        <v>0.66666666666666663</v>
      </c>
      <c r="H18" s="160">
        <f t="shared" si="17"/>
        <v>0.27083333333333326</v>
      </c>
      <c r="I18" s="67">
        <f t="shared" si="15"/>
        <v>6.4999999999999982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1"/>
        <v>0.27083333333333326</v>
      </c>
      <c r="Q18" s="36" t="b">
        <f t="shared" si="12"/>
        <v>1</v>
      </c>
      <c r="R18" s="72" t="b">
        <f t="shared" si="13"/>
        <v>1</v>
      </c>
      <c r="S18" s="73">
        <f t="shared" si="4"/>
        <v>1</v>
      </c>
      <c r="T18" s="72">
        <f t="shared" si="5"/>
        <v>0</v>
      </c>
      <c r="U18" s="71">
        <f t="shared" si="6"/>
        <v>0.27083333333333326</v>
      </c>
      <c r="V18" s="36">
        <f t="shared" si="7"/>
        <v>0.27083333333333326</v>
      </c>
      <c r="X18" s="42"/>
      <c r="Y18" s="76">
        <f t="shared" si="14"/>
        <v>44569</v>
      </c>
      <c r="Z18" s="46"/>
      <c r="AB18" s="161">
        <f t="shared" si="16"/>
        <v>9</v>
      </c>
      <c r="AF18" s="161">
        <f t="shared" si="8"/>
        <v>0</v>
      </c>
      <c r="AK18" s="42"/>
    </row>
    <row r="19" spans="1:37" ht="17.399999999999999">
      <c r="A19" s="75"/>
      <c r="B19" s="65" t="str">
        <f t="shared" si="9"/>
        <v>dimanche</v>
      </c>
      <c r="C19" s="66">
        <f t="shared" si="10"/>
        <v>44570</v>
      </c>
      <c r="D19" s="209"/>
      <c r="E19" s="209"/>
      <c r="F19" s="209"/>
      <c r="G19" s="209"/>
      <c r="H19" s="160">
        <f t="shared" si="17"/>
        <v>0</v>
      </c>
      <c r="I19" s="67">
        <f t="shared" si="15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1"/>
        <v>0</v>
      </c>
      <c r="Q19" s="36" t="b">
        <f t="shared" si="12"/>
        <v>0</v>
      </c>
      <c r="R19" s="72" t="b">
        <f t="shared" si="13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4"/>
        <v>44570</v>
      </c>
      <c r="Z19" s="46"/>
      <c r="AB19" s="161">
        <f t="shared" si="16"/>
        <v>10</v>
      </c>
      <c r="AF19" s="161">
        <f t="shared" si="8"/>
        <v>0</v>
      </c>
      <c r="AK19" s="42"/>
    </row>
    <row r="20" spans="1:37" ht="17.399999999999999">
      <c r="A20" s="77"/>
      <c r="B20" s="65" t="str">
        <f t="shared" si="9"/>
        <v>lundi</v>
      </c>
      <c r="C20" s="66">
        <f t="shared" si="10"/>
        <v>44571</v>
      </c>
      <c r="D20" s="209">
        <v>0.375</v>
      </c>
      <c r="E20" s="209">
        <v>0.52083333333333337</v>
      </c>
      <c r="F20" s="209">
        <v>0.5625</v>
      </c>
      <c r="G20" s="209">
        <v>0.74305555555555547</v>
      </c>
      <c r="H20" s="160">
        <f t="shared" si="17"/>
        <v>0.32638888888888884</v>
      </c>
      <c r="I20" s="67">
        <f t="shared" si="15"/>
        <v>7.8333333333333321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1"/>
        <v>0.32638888888888884</v>
      </c>
      <c r="Q20" s="36" t="b">
        <f t="shared" si="12"/>
        <v>1</v>
      </c>
      <c r="R20" s="72" t="b">
        <f t="shared" si="13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-6.9444444444444753E-3</v>
      </c>
      <c r="V20" s="36">
        <f t="shared" si="7"/>
        <v>-6.9444444444444753E-3</v>
      </c>
      <c r="X20" s="42"/>
      <c r="Y20" s="76">
        <f t="shared" si="14"/>
        <v>44571</v>
      </c>
      <c r="Z20" s="46"/>
      <c r="AB20" s="161">
        <f t="shared" si="16"/>
        <v>11</v>
      </c>
      <c r="AF20" s="161">
        <f t="shared" si="8"/>
        <v>0</v>
      </c>
      <c r="AK20" s="42"/>
    </row>
    <row r="21" spans="1:37" ht="17.399999999999999">
      <c r="A21" s="75"/>
      <c r="B21" s="65" t="str">
        <f t="shared" si="9"/>
        <v>mardi</v>
      </c>
      <c r="C21" s="66">
        <f t="shared" si="10"/>
        <v>44572</v>
      </c>
      <c r="D21" s="209">
        <v>0.3611111111111111</v>
      </c>
      <c r="E21" s="209">
        <v>0.52777777777777779</v>
      </c>
      <c r="F21" s="209">
        <v>0.5625</v>
      </c>
      <c r="G21" s="209">
        <v>0.69791666666666663</v>
      </c>
      <c r="H21" s="160">
        <f t="shared" si="17"/>
        <v>0.30208333333333331</v>
      </c>
      <c r="I21" s="67">
        <f t="shared" si="15"/>
        <v>7.25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1"/>
        <v>0.30208333333333331</v>
      </c>
      <c r="Q21" s="36" t="b">
        <f t="shared" si="12"/>
        <v>1</v>
      </c>
      <c r="R21" s="72" t="b">
        <f t="shared" si="13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-3.125E-2</v>
      </c>
      <c r="V21" s="36">
        <f t="shared" si="7"/>
        <v>-3.125E-2</v>
      </c>
      <c r="X21" s="42"/>
      <c r="Y21" s="76">
        <f t="shared" si="14"/>
        <v>44572</v>
      </c>
      <c r="Z21" s="46"/>
      <c r="AB21" s="161">
        <f t="shared" si="16"/>
        <v>12</v>
      </c>
      <c r="AF21" s="161">
        <f t="shared" si="8"/>
        <v>0</v>
      </c>
      <c r="AK21" s="42"/>
    </row>
    <row r="22" spans="1:37" ht="17.399999999999999">
      <c r="A22" s="75"/>
      <c r="B22" s="65" t="str">
        <f t="shared" si="9"/>
        <v>mercredi</v>
      </c>
      <c r="C22" s="66">
        <f t="shared" si="10"/>
        <v>44573</v>
      </c>
      <c r="D22" s="209">
        <v>0.38194444444444442</v>
      </c>
      <c r="E22" s="209">
        <v>0.51041666666666663</v>
      </c>
      <c r="F22" s="209">
        <v>0.5625</v>
      </c>
      <c r="G22" s="209">
        <v>0.69791666666666663</v>
      </c>
      <c r="H22" s="160">
        <f t="shared" si="17"/>
        <v>0.26388888888888884</v>
      </c>
      <c r="I22" s="67">
        <f t="shared" si="15"/>
        <v>6.3333333333333321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1"/>
        <v>0.26388888888888884</v>
      </c>
      <c r="Q22" s="36" t="b">
        <f t="shared" si="12"/>
        <v>1</v>
      </c>
      <c r="R22" s="72" t="b">
        <f t="shared" si="13"/>
        <v>0</v>
      </c>
      <c r="S22" s="73">
        <f t="shared" si="4"/>
        <v>1</v>
      </c>
      <c r="T22" s="72">
        <f t="shared" si="5"/>
        <v>0.33333333333333331</v>
      </c>
      <c r="U22" s="71">
        <f t="shared" si="6"/>
        <v>-6.9444444444444475E-2</v>
      </c>
      <c r="V22" s="36">
        <f t="shared" si="7"/>
        <v>-6.9444444444444475E-2</v>
      </c>
      <c r="X22" s="42"/>
      <c r="Y22" s="76">
        <f t="shared" si="14"/>
        <v>44573</v>
      </c>
      <c r="Z22" s="46"/>
      <c r="AB22" s="161">
        <f t="shared" si="16"/>
        <v>13</v>
      </c>
      <c r="AF22" s="161">
        <f t="shared" si="8"/>
        <v>0</v>
      </c>
      <c r="AK22" s="42"/>
    </row>
    <row r="23" spans="1:37" ht="17.399999999999999">
      <c r="A23" s="78"/>
      <c r="B23" s="65" t="str">
        <f t="shared" si="9"/>
        <v>jeudi</v>
      </c>
      <c r="C23" s="66">
        <f t="shared" si="10"/>
        <v>44574</v>
      </c>
      <c r="D23" s="209">
        <v>0.375</v>
      </c>
      <c r="E23" s="209">
        <v>0.52083333333333337</v>
      </c>
      <c r="F23" s="209">
        <v>0.5625</v>
      </c>
      <c r="G23" s="209">
        <v>0.72916666666666663</v>
      </c>
      <c r="H23" s="160">
        <f t="shared" si="17"/>
        <v>0.3125</v>
      </c>
      <c r="I23" s="67">
        <f t="shared" si="15"/>
        <v>7.5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1"/>
        <v>0.3125</v>
      </c>
      <c r="Q23" s="36" t="b">
        <f t="shared" si="12"/>
        <v>1</v>
      </c>
      <c r="R23" s="72" t="b">
        <f t="shared" si="13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-2.0833333333333315E-2</v>
      </c>
      <c r="V23" s="36">
        <f t="shared" si="7"/>
        <v>-2.0833333333333315E-2</v>
      </c>
      <c r="X23" s="42"/>
      <c r="Y23" s="76">
        <f t="shared" si="14"/>
        <v>44574</v>
      </c>
      <c r="Z23" s="46"/>
      <c r="AB23" s="161">
        <f t="shared" si="16"/>
        <v>14</v>
      </c>
      <c r="AF23" s="161">
        <f t="shared" si="8"/>
        <v>0</v>
      </c>
      <c r="AK23" s="42"/>
    </row>
    <row r="24" spans="1:37" ht="18" customHeight="1">
      <c r="A24" s="75"/>
      <c r="B24" s="65" t="str">
        <f t="shared" si="9"/>
        <v>vendredi</v>
      </c>
      <c r="C24" s="66">
        <f t="shared" si="10"/>
        <v>44575</v>
      </c>
      <c r="D24" s="209"/>
      <c r="E24" s="209"/>
      <c r="F24" s="209"/>
      <c r="G24" s="209"/>
      <c r="H24" s="160">
        <f t="shared" si="17"/>
        <v>0</v>
      </c>
      <c r="I24" s="67">
        <f t="shared" si="15"/>
        <v>0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1"/>
        <v>0</v>
      </c>
      <c r="Q24" s="36" t="b">
        <f t="shared" si="12"/>
        <v>1</v>
      </c>
      <c r="R24" s="72" t="b">
        <f t="shared" si="13"/>
        <v>0</v>
      </c>
      <c r="S24" s="73">
        <f t="shared" si="4"/>
        <v>1</v>
      </c>
      <c r="T24" s="72">
        <f t="shared" si="5"/>
        <v>0.25</v>
      </c>
      <c r="U24" s="71">
        <f t="shared" si="6"/>
        <v>-0.25</v>
      </c>
      <c r="V24" s="36">
        <f t="shared" si="7"/>
        <v>-0.25</v>
      </c>
      <c r="X24" s="42"/>
      <c r="Y24" s="76">
        <f t="shared" si="14"/>
        <v>44575</v>
      </c>
      <c r="Z24" s="46"/>
      <c r="AB24" s="161">
        <f t="shared" si="16"/>
        <v>15</v>
      </c>
      <c r="AF24" s="161">
        <f t="shared" si="8"/>
        <v>0</v>
      </c>
      <c r="AK24" s="42"/>
    </row>
    <row r="25" spans="1:37" ht="17.399999999999999">
      <c r="A25" s="77"/>
      <c r="B25" s="65" t="str">
        <f t="shared" si="9"/>
        <v>samedi</v>
      </c>
      <c r="C25" s="66">
        <f t="shared" si="10"/>
        <v>44576</v>
      </c>
      <c r="D25" s="209">
        <v>0.375</v>
      </c>
      <c r="E25" s="209">
        <v>0.51388888888888895</v>
      </c>
      <c r="F25" s="209">
        <v>0.5625</v>
      </c>
      <c r="G25" s="209">
        <v>0.70833333333333337</v>
      </c>
      <c r="H25" s="160">
        <f t="shared" si="17"/>
        <v>0.28472222222222232</v>
      </c>
      <c r="I25" s="67">
        <f t="shared" si="15"/>
        <v>6.8333333333333357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1"/>
        <v>0.28472222222222232</v>
      </c>
      <c r="Q25" s="36" t="b">
        <f t="shared" si="12"/>
        <v>1</v>
      </c>
      <c r="R25" s="72" t="b">
        <f t="shared" si="13"/>
        <v>1</v>
      </c>
      <c r="S25" s="73">
        <f t="shared" si="4"/>
        <v>1</v>
      </c>
      <c r="T25" s="72">
        <f t="shared" si="5"/>
        <v>0</v>
      </c>
      <c r="U25" s="71">
        <f t="shared" si="6"/>
        <v>0.28472222222222232</v>
      </c>
      <c r="V25" s="36">
        <f t="shared" si="7"/>
        <v>0.28472222222222232</v>
      </c>
      <c r="X25" s="42"/>
      <c r="Y25" s="76">
        <f t="shared" si="14"/>
        <v>44576</v>
      </c>
      <c r="Z25" s="46"/>
      <c r="AB25" s="161">
        <f t="shared" si="16"/>
        <v>16</v>
      </c>
      <c r="AF25" s="161">
        <f t="shared" si="8"/>
        <v>0</v>
      </c>
      <c r="AK25" s="42"/>
    </row>
    <row r="26" spans="1:37" ht="17.399999999999999">
      <c r="A26" s="75"/>
      <c r="B26" s="65" t="str">
        <f t="shared" si="9"/>
        <v>dimanche</v>
      </c>
      <c r="C26" s="66">
        <f t="shared" si="10"/>
        <v>44577</v>
      </c>
      <c r="D26" s="209"/>
      <c r="E26" s="209"/>
      <c r="F26" s="209"/>
      <c r="G26" s="209"/>
      <c r="H26" s="160">
        <f t="shared" si="17"/>
        <v>0</v>
      </c>
      <c r="I26" s="67">
        <f t="shared" si="15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1"/>
        <v>0</v>
      </c>
      <c r="Q26" s="36" t="b">
        <f t="shared" si="12"/>
        <v>0</v>
      </c>
      <c r="R26" s="72" t="b">
        <f t="shared" si="13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4"/>
        <v>44577</v>
      </c>
      <c r="Z26" s="46"/>
      <c r="AB26" s="161">
        <f t="shared" si="16"/>
        <v>17</v>
      </c>
      <c r="AF26" s="161">
        <f t="shared" si="8"/>
        <v>0</v>
      </c>
      <c r="AK26" s="42"/>
    </row>
    <row r="27" spans="1:37" ht="18" customHeight="1">
      <c r="A27" s="77"/>
      <c r="B27" s="65" t="str">
        <f t="shared" si="9"/>
        <v>lundi</v>
      </c>
      <c r="C27" s="66">
        <f t="shared" si="10"/>
        <v>44578</v>
      </c>
      <c r="D27" s="209">
        <v>0.375</v>
      </c>
      <c r="E27" s="209">
        <v>0.52083333333333337</v>
      </c>
      <c r="F27" s="209">
        <v>0.5625</v>
      </c>
      <c r="G27" s="209">
        <v>0.72916666666666663</v>
      </c>
      <c r="H27" s="160">
        <f t="shared" si="17"/>
        <v>0.3125</v>
      </c>
      <c r="I27" s="67">
        <f t="shared" si="15"/>
        <v>7.5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1"/>
        <v>0.3125</v>
      </c>
      <c r="Q27" s="36" t="b">
        <f t="shared" si="12"/>
        <v>1</v>
      </c>
      <c r="R27" s="72" t="b">
        <f t="shared" si="13"/>
        <v>0</v>
      </c>
      <c r="S27" s="73">
        <f t="shared" si="4"/>
        <v>1</v>
      </c>
      <c r="T27" s="72">
        <f>IF(J27="AT","0:00",IF(J27="JF","0:00",IF(J27="CP","0:00",IF(J27="MA","0:00",IF(J27="CSS","0:00",IF(J27="ITT","0:00",IF(B27="lundi",AE$5,IF(B27="mardi",AE$6,IF(B27="mercredi",AE$7,IF(B27="jeudi",AE$8,IF(B27="vendredi",AE$9,IF(B27="samedi",AE$10))))))))))))*Q27*S27</f>
        <v>0.33333333333333331</v>
      </c>
      <c r="U27" s="71">
        <f>P27-T27</f>
        <v>-2.0833333333333315E-2</v>
      </c>
      <c r="V27" s="36">
        <f>U27</f>
        <v>-2.0833333333333315E-2</v>
      </c>
      <c r="X27" s="42"/>
      <c r="Y27" s="76">
        <f>IF(J$6&lt;AB27,0,Y26+1)</f>
        <v>44578</v>
      </c>
      <c r="Z27" s="46"/>
      <c r="AB27" s="161">
        <f t="shared" si="16"/>
        <v>18</v>
      </c>
      <c r="AF27" s="161">
        <f>IF(J27="CP",1,0)</f>
        <v>0</v>
      </c>
      <c r="AK27" s="42"/>
    </row>
    <row r="28" spans="1:37" ht="18" customHeight="1">
      <c r="A28" s="75"/>
      <c r="B28" s="65" t="str">
        <f t="shared" si="9"/>
        <v>mardi</v>
      </c>
      <c r="C28" s="66">
        <f t="shared" si="10"/>
        <v>44579</v>
      </c>
      <c r="D28" s="209">
        <v>0.3611111111111111</v>
      </c>
      <c r="E28" s="209">
        <v>0.53819444444444442</v>
      </c>
      <c r="F28" s="209">
        <v>0.5625</v>
      </c>
      <c r="G28" s="209">
        <v>0.72916666666666663</v>
      </c>
      <c r="H28" s="160">
        <f t="shared" si="17"/>
        <v>0.34374999999999994</v>
      </c>
      <c r="I28" s="67">
        <f t="shared" si="15"/>
        <v>8.2499999999999982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1"/>
        <v>0.34374999999999994</v>
      </c>
      <c r="Q28" s="36" t="b">
        <f t="shared" si="12"/>
        <v>1</v>
      </c>
      <c r="R28" s="72" t="b">
        <f t="shared" si="13"/>
        <v>0</v>
      </c>
      <c r="S28" s="73">
        <f t="shared" si="4"/>
        <v>1</v>
      </c>
      <c r="T28" s="72">
        <f>IF(J28="AT","0:00",IF(J28="JF","0:00",IF(J28="CP","0:00",IF(J28="MA","0:00",IF(J28="CSS","0:00",IF(J28="ITT","0:00",IF(B28="lundi",AE$5,IF(B28="mardi",AE$6,IF(B28="mercredi",AE$7,IF(B28="jeudi",AE$8,IF(B28="vendredi",AE$9,IF(B28="samedi",AE$10))))))))))))*Q28*S28</f>
        <v>0.33333333333333331</v>
      </c>
      <c r="U28" s="71">
        <f>P28-T28</f>
        <v>1.041666666666663E-2</v>
      </c>
      <c r="V28" s="36">
        <f>U28</f>
        <v>1.041666666666663E-2</v>
      </c>
      <c r="X28" s="42"/>
      <c r="Y28" s="76">
        <f>IF(J$6&lt;AB28,0,Y27+1)</f>
        <v>44579</v>
      </c>
      <c r="Z28" s="46"/>
      <c r="AB28" s="161">
        <f t="shared" si="16"/>
        <v>19</v>
      </c>
      <c r="AF28" s="161">
        <f>IF(J28="CP",1,0)</f>
        <v>0</v>
      </c>
      <c r="AK28" s="42"/>
    </row>
    <row r="29" spans="1:37" ht="17.399999999999999">
      <c r="A29" s="75"/>
      <c r="B29" s="65" t="str">
        <f t="shared" si="9"/>
        <v>mercredi</v>
      </c>
      <c r="C29" s="66">
        <f t="shared" si="10"/>
        <v>44580</v>
      </c>
      <c r="D29" s="209"/>
      <c r="E29" s="209"/>
      <c r="F29" s="209"/>
      <c r="G29" s="209"/>
      <c r="H29" s="160">
        <f t="shared" si="17"/>
        <v>0</v>
      </c>
      <c r="I29" s="67">
        <f t="shared" si="15"/>
        <v>0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1"/>
        <v>0</v>
      </c>
      <c r="Q29" s="36" t="b">
        <f t="shared" si="12"/>
        <v>1</v>
      </c>
      <c r="R29" s="72" t="b">
        <f t="shared" si="13"/>
        <v>0</v>
      </c>
      <c r="S29" s="73">
        <f t="shared" si="4"/>
        <v>1</v>
      </c>
      <c r="T29" s="72">
        <f t="shared" si="5"/>
        <v>0.33333333333333331</v>
      </c>
      <c r="U29" s="71">
        <f t="shared" si="6"/>
        <v>-0.33333333333333331</v>
      </c>
      <c r="V29" s="36">
        <f t="shared" si="7"/>
        <v>-0.33333333333333331</v>
      </c>
      <c r="X29" s="42"/>
      <c r="Y29" s="76">
        <f t="shared" si="14"/>
        <v>44580</v>
      </c>
      <c r="Z29" s="46"/>
      <c r="AB29" s="161">
        <f t="shared" si="16"/>
        <v>20</v>
      </c>
      <c r="AF29" s="161">
        <f t="shared" si="8"/>
        <v>0</v>
      </c>
      <c r="AK29" s="42"/>
    </row>
    <row r="30" spans="1:37" ht="17.399999999999999">
      <c r="A30" s="78"/>
      <c r="B30" s="65" t="str">
        <f t="shared" si="9"/>
        <v>jeudi</v>
      </c>
      <c r="C30" s="66">
        <f t="shared" si="10"/>
        <v>44581</v>
      </c>
      <c r="D30" s="209">
        <v>0.38194444444444442</v>
      </c>
      <c r="E30" s="209">
        <v>0.52083333333333337</v>
      </c>
      <c r="F30" s="209">
        <v>0.5625</v>
      </c>
      <c r="G30" s="209">
        <v>0.72916666666666663</v>
      </c>
      <c r="H30" s="160">
        <f t="shared" si="17"/>
        <v>0.30555555555555558</v>
      </c>
      <c r="I30" s="67">
        <f t="shared" si="15"/>
        <v>7.3333333333333339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1"/>
        <v>0.30555555555555558</v>
      </c>
      <c r="Q30" s="36" t="b">
        <f t="shared" si="12"/>
        <v>1</v>
      </c>
      <c r="R30" s="72" t="b">
        <f t="shared" si="13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-2.7777777777777735E-2</v>
      </c>
      <c r="V30" s="36">
        <f t="shared" si="7"/>
        <v>-2.7777777777777735E-2</v>
      </c>
      <c r="X30" s="42"/>
      <c r="Y30" s="76">
        <f t="shared" si="14"/>
        <v>44581</v>
      </c>
      <c r="Z30" s="46"/>
      <c r="AB30" s="161">
        <f t="shared" si="16"/>
        <v>21</v>
      </c>
      <c r="AF30" s="161">
        <f t="shared" si="8"/>
        <v>0</v>
      </c>
      <c r="AK30" s="42"/>
    </row>
    <row r="31" spans="1:37" ht="17.399999999999999">
      <c r="A31" s="75"/>
      <c r="B31" s="65" t="str">
        <f t="shared" si="9"/>
        <v>vendredi</v>
      </c>
      <c r="C31" s="66">
        <f t="shared" si="10"/>
        <v>44582</v>
      </c>
      <c r="D31" s="209">
        <v>0.38194444444444442</v>
      </c>
      <c r="E31" s="209">
        <v>0.52777777777777779</v>
      </c>
      <c r="F31" s="209">
        <v>0.5625</v>
      </c>
      <c r="G31" s="209">
        <v>0.75</v>
      </c>
      <c r="H31" s="160">
        <f t="shared" si="17"/>
        <v>0.33333333333333337</v>
      </c>
      <c r="I31" s="67">
        <f t="shared" si="15"/>
        <v>8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1"/>
        <v>0.33333333333333337</v>
      </c>
      <c r="Q31" s="36" t="b">
        <f t="shared" si="12"/>
        <v>1</v>
      </c>
      <c r="R31" s="72" t="b">
        <f t="shared" si="13"/>
        <v>0</v>
      </c>
      <c r="S31" s="73">
        <f t="shared" si="4"/>
        <v>1</v>
      </c>
      <c r="T31" s="72">
        <f t="shared" si="5"/>
        <v>0.25</v>
      </c>
      <c r="U31" s="71">
        <f t="shared" si="6"/>
        <v>8.333333333333337E-2</v>
      </c>
      <c r="V31" s="36">
        <f t="shared" si="7"/>
        <v>8.333333333333337E-2</v>
      </c>
      <c r="X31" s="42"/>
      <c r="Y31" s="76">
        <f t="shared" si="14"/>
        <v>44582</v>
      </c>
      <c r="Z31" s="46"/>
      <c r="AB31" s="161">
        <f t="shared" si="16"/>
        <v>22</v>
      </c>
      <c r="AF31" s="161">
        <f t="shared" si="8"/>
        <v>0</v>
      </c>
      <c r="AK31" s="42"/>
    </row>
    <row r="32" spans="1:37" ht="17.399999999999999">
      <c r="A32" s="77"/>
      <c r="B32" s="65" t="str">
        <f t="shared" si="9"/>
        <v>samedi</v>
      </c>
      <c r="C32" s="66">
        <f t="shared" si="10"/>
        <v>44583</v>
      </c>
      <c r="D32" s="209"/>
      <c r="E32" s="209"/>
      <c r="F32" s="209"/>
      <c r="G32" s="209"/>
      <c r="H32" s="160">
        <f t="shared" si="17"/>
        <v>0</v>
      </c>
      <c r="I32" s="67">
        <f t="shared" si="15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1"/>
        <v>0</v>
      </c>
      <c r="Q32" s="36" t="b">
        <f t="shared" si="12"/>
        <v>1</v>
      </c>
      <c r="R32" s="72" t="b">
        <f t="shared" si="13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4"/>
        <v>44583</v>
      </c>
      <c r="Z32" s="46"/>
      <c r="AB32" s="161">
        <f t="shared" si="16"/>
        <v>23</v>
      </c>
      <c r="AF32" s="161">
        <f t="shared" si="8"/>
        <v>0</v>
      </c>
      <c r="AJ32" s="42"/>
      <c r="AK32" s="42"/>
    </row>
    <row r="33" spans="1:37" ht="17.399999999999999">
      <c r="A33" s="75"/>
      <c r="B33" s="65" t="str">
        <f t="shared" si="9"/>
        <v>dimanche</v>
      </c>
      <c r="C33" s="66">
        <f t="shared" si="10"/>
        <v>44584</v>
      </c>
      <c r="D33" s="209"/>
      <c r="E33" s="209"/>
      <c r="F33" s="209"/>
      <c r="G33" s="209"/>
      <c r="H33" s="160">
        <f t="shared" si="17"/>
        <v>0</v>
      </c>
      <c r="I33" s="67">
        <f t="shared" si="15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1"/>
        <v>0</v>
      </c>
      <c r="Q33" s="36" t="b">
        <f t="shared" si="12"/>
        <v>0</v>
      </c>
      <c r="R33" s="72" t="b">
        <f t="shared" si="13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4"/>
        <v>44584</v>
      </c>
      <c r="Z33" s="46"/>
      <c r="AB33" s="161">
        <f t="shared" si="16"/>
        <v>24</v>
      </c>
      <c r="AF33" s="161">
        <f t="shared" si="8"/>
        <v>0</v>
      </c>
      <c r="AJ33" s="54"/>
      <c r="AK33" s="42"/>
    </row>
    <row r="34" spans="1:37" ht="17.399999999999999">
      <c r="A34" s="77"/>
      <c r="B34" s="65" t="str">
        <f t="shared" si="9"/>
        <v>lundi</v>
      </c>
      <c r="C34" s="66">
        <f t="shared" si="10"/>
        <v>44585</v>
      </c>
      <c r="D34" s="209">
        <v>0.375</v>
      </c>
      <c r="E34" s="209">
        <v>0.54166666666666663</v>
      </c>
      <c r="F34" s="209">
        <v>0.5625</v>
      </c>
      <c r="G34" s="209">
        <v>0.75</v>
      </c>
      <c r="H34" s="160">
        <f t="shared" si="17"/>
        <v>0.35416666666666663</v>
      </c>
      <c r="I34" s="67">
        <f t="shared" si="15"/>
        <v>8.5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1"/>
        <v>0.35416666666666663</v>
      </c>
      <c r="Q34" s="36" t="b">
        <f t="shared" si="12"/>
        <v>1</v>
      </c>
      <c r="R34" s="72" t="b">
        <f t="shared" si="13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2.0833333333333315E-2</v>
      </c>
      <c r="V34" s="36">
        <f t="shared" si="7"/>
        <v>2.0833333333333315E-2</v>
      </c>
      <c r="X34" s="42"/>
      <c r="Y34" s="76">
        <f t="shared" si="14"/>
        <v>44585</v>
      </c>
      <c r="Z34" s="46"/>
      <c r="AB34" s="161">
        <f t="shared" si="16"/>
        <v>25</v>
      </c>
      <c r="AF34" s="161">
        <f t="shared" si="8"/>
        <v>0</v>
      </c>
      <c r="AJ34" s="42"/>
      <c r="AK34" s="42"/>
    </row>
    <row r="35" spans="1:37" ht="17.399999999999999">
      <c r="A35" s="75"/>
      <c r="B35" s="65" t="str">
        <f t="shared" si="9"/>
        <v>mardi</v>
      </c>
      <c r="C35" s="66">
        <f t="shared" si="10"/>
        <v>44586</v>
      </c>
      <c r="D35" s="209">
        <v>0.375</v>
      </c>
      <c r="E35" s="209">
        <v>0.51041666666666663</v>
      </c>
      <c r="F35" s="209">
        <v>0.5625</v>
      </c>
      <c r="G35" s="209">
        <v>0.70833333333333337</v>
      </c>
      <c r="H35" s="160">
        <f t="shared" si="17"/>
        <v>0.28125</v>
      </c>
      <c r="I35" s="67">
        <f t="shared" si="15"/>
        <v>6.75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1"/>
        <v>0.28125</v>
      </c>
      <c r="Q35" s="36" t="b">
        <f t="shared" si="12"/>
        <v>1</v>
      </c>
      <c r="R35" s="72" t="b">
        <f t="shared" si="13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-5.2083333333333315E-2</v>
      </c>
      <c r="V35" s="36">
        <f t="shared" si="7"/>
        <v>-5.2083333333333315E-2</v>
      </c>
      <c r="X35" s="42"/>
      <c r="Y35" s="76">
        <f t="shared" si="14"/>
        <v>44586</v>
      </c>
      <c r="Z35" s="46"/>
      <c r="AB35" s="161">
        <f t="shared" si="16"/>
        <v>26</v>
      </c>
      <c r="AF35" s="161">
        <f t="shared" si="8"/>
        <v>0</v>
      </c>
      <c r="AJ35" s="42"/>
      <c r="AK35" s="42"/>
    </row>
    <row r="36" spans="1:37" ht="17.399999999999999">
      <c r="A36" s="75"/>
      <c r="B36" s="65" t="str">
        <f t="shared" si="9"/>
        <v>mercredi</v>
      </c>
      <c r="C36" s="66">
        <f t="shared" si="10"/>
        <v>44587</v>
      </c>
      <c r="D36" s="209">
        <v>0.3611111111111111</v>
      </c>
      <c r="E36" s="209">
        <v>0.54166666666666663</v>
      </c>
      <c r="F36" s="209">
        <v>0.5625</v>
      </c>
      <c r="G36" s="209">
        <v>0.70833333333333337</v>
      </c>
      <c r="H36" s="160">
        <f t="shared" si="17"/>
        <v>0.3263888888888889</v>
      </c>
      <c r="I36" s="67">
        <f t="shared" si="15"/>
        <v>7.8333333333333339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1"/>
        <v>0.3263888888888889</v>
      </c>
      <c r="Q36" s="36" t="b">
        <f t="shared" si="12"/>
        <v>1</v>
      </c>
      <c r="R36" s="72" t="b">
        <f t="shared" si="13"/>
        <v>0</v>
      </c>
      <c r="S36" s="73">
        <f t="shared" si="4"/>
        <v>1</v>
      </c>
      <c r="T36" s="72">
        <f t="shared" si="5"/>
        <v>0.33333333333333331</v>
      </c>
      <c r="U36" s="71">
        <f t="shared" si="6"/>
        <v>-6.9444444444444198E-3</v>
      </c>
      <c r="V36" s="36">
        <f t="shared" si="7"/>
        <v>-6.9444444444444198E-3</v>
      </c>
      <c r="X36" s="42"/>
      <c r="Y36" s="76">
        <f t="shared" si="14"/>
        <v>44587</v>
      </c>
      <c r="Z36" s="46"/>
      <c r="AB36" s="161">
        <f t="shared" si="16"/>
        <v>27</v>
      </c>
      <c r="AF36" s="161">
        <f t="shared" si="8"/>
        <v>0</v>
      </c>
      <c r="AJ36" s="42"/>
      <c r="AK36" s="42"/>
    </row>
    <row r="37" spans="1:37" ht="17.399999999999999">
      <c r="A37" s="78"/>
      <c r="B37" s="65" t="str">
        <f t="shared" si="9"/>
        <v>jeudi</v>
      </c>
      <c r="C37" s="66">
        <f t="shared" si="10"/>
        <v>44588</v>
      </c>
      <c r="D37" s="209"/>
      <c r="E37" s="209"/>
      <c r="F37" s="209"/>
      <c r="G37" s="209"/>
      <c r="H37" s="160">
        <f t="shared" si="17"/>
        <v>0</v>
      </c>
      <c r="I37" s="67">
        <f t="shared" si="15"/>
        <v>0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1"/>
        <v>0</v>
      </c>
      <c r="Q37" s="36" t="b">
        <f t="shared" si="12"/>
        <v>1</v>
      </c>
      <c r="R37" s="72" t="b">
        <f t="shared" si="13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-0.33333333333333331</v>
      </c>
      <c r="V37" s="36">
        <f t="shared" si="7"/>
        <v>-0.33333333333333331</v>
      </c>
      <c r="X37" s="42"/>
      <c r="Y37" s="76">
        <f t="shared" si="14"/>
        <v>44588</v>
      </c>
      <c r="Z37" s="46"/>
      <c r="AB37" s="161">
        <f t="shared" si="16"/>
        <v>28</v>
      </c>
      <c r="AF37" s="161">
        <f t="shared" si="8"/>
        <v>0</v>
      </c>
      <c r="AJ37" s="42"/>
      <c r="AK37" s="42"/>
    </row>
    <row r="38" spans="1:37" ht="17.399999999999999">
      <c r="A38" s="75"/>
      <c r="B38" s="65" t="str">
        <f t="shared" si="9"/>
        <v>vendredi</v>
      </c>
      <c r="C38" s="66">
        <f t="shared" si="10"/>
        <v>44589</v>
      </c>
      <c r="D38" s="209"/>
      <c r="E38" s="209"/>
      <c r="F38" s="209"/>
      <c r="G38" s="209"/>
      <c r="H38" s="160">
        <f t="shared" si="17"/>
        <v>0</v>
      </c>
      <c r="I38" s="67">
        <f t="shared" si="15"/>
        <v>0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1"/>
        <v>0</v>
      </c>
      <c r="Q38" s="36" t="b">
        <f t="shared" si="12"/>
        <v>1</v>
      </c>
      <c r="R38" s="72" t="b">
        <f t="shared" si="13"/>
        <v>0</v>
      </c>
      <c r="S38" s="73">
        <f t="shared" si="4"/>
        <v>1</v>
      </c>
      <c r="T38" s="72">
        <f t="shared" si="5"/>
        <v>0.25</v>
      </c>
      <c r="U38" s="71">
        <f t="shared" si="6"/>
        <v>-0.25</v>
      </c>
      <c r="V38" s="36">
        <f t="shared" si="7"/>
        <v>-0.25</v>
      </c>
      <c r="X38" s="42"/>
      <c r="Y38" s="76">
        <f t="shared" si="14"/>
        <v>44589</v>
      </c>
      <c r="Z38" s="46"/>
      <c r="AB38" s="161">
        <f t="shared" si="16"/>
        <v>29</v>
      </c>
      <c r="AF38" s="161">
        <f t="shared" si="8"/>
        <v>0</v>
      </c>
      <c r="AJ38" s="42"/>
      <c r="AK38" s="42"/>
    </row>
    <row r="39" spans="1:37" ht="17.399999999999999">
      <c r="A39" s="77"/>
      <c r="B39" s="65" t="str">
        <f t="shared" si="9"/>
        <v>samedi</v>
      </c>
      <c r="C39" s="66">
        <f t="shared" si="10"/>
        <v>44590</v>
      </c>
      <c r="D39" s="209">
        <v>0.375</v>
      </c>
      <c r="E39" s="209">
        <v>0.52083333333333337</v>
      </c>
      <c r="F39" s="209">
        <v>0.5625</v>
      </c>
      <c r="G39" s="209">
        <v>0.70833333333333337</v>
      </c>
      <c r="H39" s="160">
        <f t="shared" si="17"/>
        <v>0.29166666666666674</v>
      </c>
      <c r="I39" s="67">
        <f t="shared" si="15"/>
        <v>7.0000000000000018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1"/>
        <v>0.29166666666666674</v>
      </c>
      <c r="Q39" s="36" t="b">
        <f t="shared" si="12"/>
        <v>1</v>
      </c>
      <c r="R39" s="72" t="b">
        <f t="shared" si="13"/>
        <v>1</v>
      </c>
      <c r="S39" s="73">
        <f t="shared" si="4"/>
        <v>1</v>
      </c>
      <c r="T39" s="72">
        <f t="shared" si="5"/>
        <v>0</v>
      </c>
      <c r="U39" s="71">
        <f t="shared" si="6"/>
        <v>0.29166666666666674</v>
      </c>
      <c r="V39" s="36">
        <f t="shared" si="7"/>
        <v>0.29166666666666674</v>
      </c>
      <c r="X39" s="42"/>
      <c r="Y39" s="76">
        <f t="shared" si="14"/>
        <v>44590</v>
      </c>
      <c r="Z39" s="46"/>
      <c r="AB39" s="161">
        <f t="shared" si="16"/>
        <v>30</v>
      </c>
      <c r="AF39" s="161">
        <f t="shared" si="8"/>
        <v>0</v>
      </c>
      <c r="AJ39" s="42"/>
      <c r="AK39" s="42"/>
    </row>
    <row r="40" spans="1:37" ht="17.399999999999999">
      <c r="A40" s="75"/>
      <c r="B40" s="65" t="str">
        <f t="shared" si="9"/>
        <v>dimanche</v>
      </c>
      <c r="C40" s="66">
        <f t="shared" si="10"/>
        <v>44591</v>
      </c>
      <c r="D40" s="209"/>
      <c r="E40" s="209"/>
      <c r="F40" s="209"/>
      <c r="G40" s="209"/>
      <c r="H40" s="160">
        <f t="shared" si="17"/>
        <v>0</v>
      </c>
      <c r="I40" s="67">
        <f t="shared" si="15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1"/>
        <v>0</v>
      </c>
      <c r="Q40" s="36" t="b">
        <f t="shared" si="12"/>
        <v>0</v>
      </c>
      <c r="R40" s="72" t="b">
        <f t="shared" si="13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4"/>
        <v>44591</v>
      </c>
      <c r="Z40" s="46"/>
      <c r="AB40" s="161">
        <f t="shared" si="16"/>
        <v>31</v>
      </c>
      <c r="AF40" s="161">
        <f t="shared" si="8"/>
        <v>0</v>
      </c>
      <c r="AJ40" s="42"/>
    </row>
    <row r="41" spans="1:37" ht="18" thickBot="1">
      <c r="A41" s="78"/>
      <c r="B41" s="65" t="str">
        <f t="shared" si="9"/>
        <v>lundi</v>
      </c>
      <c r="C41" s="66">
        <f t="shared" si="10"/>
        <v>44592</v>
      </c>
      <c r="D41" s="209">
        <v>0.375</v>
      </c>
      <c r="E41" s="209">
        <v>0.52083333333333337</v>
      </c>
      <c r="F41" s="209">
        <v>0.5625</v>
      </c>
      <c r="G41" s="209">
        <v>0.72222222222222221</v>
      </c>
      <c r="H41" s="160">
        <f t="shared" si="17"/>
        <v>0.30555555555555558</v>
      </c>
      <c r="I41" s="67">
        <f t="shared" si="15"/>
        <v>7.3333333333333339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1"/>
        <v>0.30555555555555558</v>
      </c>
      <c r="Q41" s="36" t="b">
        <f t="shared" si="12"/>
        <v>1</v>
      </c>
      <c r="R41" s="72" t="b">
        <f t="shared" si="13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-2.7777777777777735E-2</v>
      </c>
      <c r="V41" s="81">
        <f t="shared" si="7"/>
        <v>-2.7777777777777735E-2</v>
      </c>
      <c r="X41" s="42"/>
      <c r="Y41" s="76">
        <f t="shared" si="14"/>
        <v>44592</v>
      </c>
      <c r="Z41" s="46"/>
      <c r="AB41" s="161">
        <f t="shared" si="16"/>
        <v>32</v>
      </c>
      <c r="AF41" s="161">
        <f t="shared" si="8"/>
        <v>0</v>
      </c>
      <c r="AJ41" s="42"/>
    </row>
    <row r="42" spans="1:37" ht="15">
      <c r="A42" s="47"/>
      <c r="B42" s="82"/>
      <c r="C42" s="83"/>
      <c r="D42" s="150"/>
      <c r="E42" s="151"/>
      <c r="F42" s="151"/>
      <c r="G42" s="151"/>
      <c r="H42" s="84"/>
      <c r="I42" s="67">
        <f t="shared" si="15"/>
        <v>0</v>
      </c>
      <c r="J42" s="400"/>
      <c r="K42" s="46"/>
      <c r="L42" s="85"/>
      <c r="M42" s="85"/>
      <c r="N42" s="85"/>
      <c r="O42" s="46"/>
      <c r="P42" s="86">
        <f>SUM(P11:P41)</f>
        <v>5.7673611111111116</v>
      </c>
      <c r="Q42" s="87"/>
      <c r="R42" s="87"/>
      <c r="S42" s="87"/>
      <c r="T42" s="86">
        <f>SUM(T11:T41)</f>
        <v>6.6666666666666652</v>
      </c>
      <c r="U42" s="88">
        <f>SUM(U11:U41)</f>
        <v>-0.89930555555555491</v>
      </c>
      <c r="V42" s="89">
        <f>SUM(V11:V41)</f>
        <v>-0.89930555555555491</v>
      </c>
      <c r="AF42" s="161">
        <f>SUM(AF11:AF41)</f>
        <v>0</v>
      </c>
      <c r="AJ42" s="42"/>
    </row>
    <row r="43" spans="1:37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138.41666666666666</v>
      </c>
      <c r="I43" s="96">
        <f>SUM(I11:I41)</f>
        <v>138.41666666666666</v>
      </c>
      <c r="J43" s="401"/>
      <c r="K43" s="46"/>
      <c r="L43" s="97">
        <f>SUM(L11:L42)</f>
        <v>0</v>
      </c>
      <c r="M43" s="98">
        <f>SUM(M11:M41)</f>
        <v>0</v>
      </c>
      <c r="O43" s="99"/>
      <c r="P43" s="130"/>
      <c r="Q43" s="131"/>
      <c r="R43" s="131"/>
      <c r="S43" s="131"/>
      <c r="T43" s="131"/>
      <c r="U43" s="153"/>
      <c r="AJ43" s="42"/>
    </row>
    <row r="44" spans="1:37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O44" s="99"/>
      <c r="P44" s="100"/>
      <c r="T44" s="132"/>
      <c r="U44" s="153"/>
      <c r="AJ44" s="42"/>
    </row>
    <row r="45" spans="1:37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P45" s="86">
        <f>+P42+P43-P44</f>
        <v>5.7673611111111116</v>
      </c>
      <c r="X45" s="153"/>
      <c r="AJ45" s="42"/>
    </row>
    <row r="46" spans="1:37" ht="18.75" customHeight="1" thickBot="1">
      <c r="A46" s="109"/>
      <c r="B46" s="110"/>
      <c r="C46" s="110"/>
      <c r="K46" s="46"/>
      <c r="L46" s="46"/>
      <c r="M46" s="46"/>
      <c r="N46" s="46"/>
      <c r="O46" s="101"/>
      <c r="P46" s="133"/>
      <c r="W46" s="111"/>
      <c r="AJ46" s="42"/>
    </row>
    <row r="47" spans="1:37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 t="e">
        <v>#REF!</v>
      </c>
      <c r="H47" s="114" t="e">
        <f>-G47</f>
        <v>#REF!</v>
      </c>
      <c r="O47" s="101"/>
      <c r="P47" s="42"/>
      <c r="AJ47" s="42"/>
    </row>
    <row r="48" spans="1:37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-0.89930555555555491</v>
      </c>
      <c r="H48" s="114">
        <f>-G48</f>
        <v>0.89930555555555491</v>
      </c>
      <c r="O48" s="101"/>
      <c r="P48" s="42"/>
      <c r="AJ48" s="42"/>
    </row>
    <row r="49" spans="1:36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  <c r="P49" s="42"/>
    </row>
    <row r="50" spans="1:36" ht="16.5" customHeight="1" thickBot="1">
      <c r="B50" s="403"/>
      <c r="C50" s="410" t="s">
        <v>140</v>
      </c>
      <c r="D50" s="411"/>
      <c r="E50" s="411"/>
      <c r="F50" s="412"/>
      <c r="G50" s="113" t="e">
        <f>G47+G48</f>
        <v>#REF!</v>
      </c>
      <c r="H50" s="114" t="e">
        <f>-G50</f>
        <v>#REF!</v>
      </c>
      <c r="O50" s="101"/>
      <c r="AJ50" s="42"/>
    </row>
    <row r="51" spans="1:36" ht="18" customHeight="1" thickBot="1">
      <c r="O51" s="101"/>
      <c r="P51" s="42"/>
      <c r="AJ51" s="42"/>
    </row>
    <row r="52" spans="1:36" ht="18.75" hidden="1" customHeight="1" thickBot="1">
      <c r="B52" s="417" t="s">
        <v>141</v>
      </c>
      <c r="C52" s="118" t="s">
        <v>142</v>
      </c>
      <c r="D52" s="119"/>
      <c r="E52" s="119"/>
      <c r="F52" s="120">
        <v>2</v>
      </c>
      <c r="G52" s="121" t="s">
        <v>143</v>
      </c>
      <c r="P52" s="42"/>
    </row>
    <row r="53" spans="1:36" ht="18.75" customHeight="1" thickBot="1">
      <c r="B53" s="418"/>
      <c r="C53" s="118" t="s">
        <v>144</v>
      </c>
      <c r="D53" s="119"/>
      <c r="E53" s="119"/>
      <c r="F53" s="120">
        <v>2</v>
      </c>
      <c r="G53" s="121" t="s">
        <v>143</v>
      </c>
      <c r="H53" s="121" t="s">
        <v>143</v>
      </c>
      <c r="O53" s="101"/>
      <c r="AJ53" s="42"/>
    </row>
    <row r="54" spans="1:36" ht="18.75" customHeight="1" thickBot="1">
      <c r="B54" s="418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  <c r="O54" s="101"/>
      <c r="P54" s="42"/>
    </row>
    <row r="55" spans="1:36" ht="16.95" customHeight="1" thickBot="1">
      <c r="B55" s="418"/>
      <c r="C55" s="118" t="s">
        <v>146</v>
      </c>
      <c r="D55" s="119"/>
      <c r="E55" s="119"/>
      <c r="F55" s="120">
        <f>+F54</f>
        <v>0</v>
      </c>
      <c r="G55" s="121" t="s">
        <v>143</v>
      </c>
      <c r="H55" s="121" t="s">
        <v>143</v>
      </c>
      <c r="O55" s="101"/>
      <c r="P55" s="42"/>
    </row>
    <row r="56" spans="1:36" ht="18.75" customHeight="1" thickBot="1">
      <c r="B56" s="418"/>
      <c r="C56" s="118" t="s">
        <v>147</v>
      </c>
      <c r="D56" s="122"/>
      <c r="E56" s="122"/>
      <c r="F56" s="123">
        <f>F53-F55</f>
        <v>2</v>
      </c>
      <c r="G56" s="124" t="s">
        <v>143</v>
      </c>
      <c r="H56" s="121" t="s">
        <v>143</v>
      </c>
      <c r="O56" s="101"/>
      <c r="P56" s="42"/>
      <c r="V56" s="124" t="s">
        <v>143</v>
      </c>
    </row>
    <row r="57" spans="1:36">
      <c r="P57" s="42"/>
    </row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478D7562-EA75-45EF-93FD-DFDBBB012C3B}">
      <formula1>"JF,CP,MA,AT,CSS,ITT"</formula1>
    </dataValidation>
  </dataValidations>
  <hyperlinks>
    <hyperlink ref="P1:P2" location="'RECAP '!A1" display="Retour recap" xr:uid="{56E83470-218F-4741-A030-94E6C7FB1591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5220A-A253-4B89-8042-F868A84AF5C3}">
  <dimension ref="A1:AH57"/>
  <sheetViews>
    <sheetView zoomScaleNormal="100" workbookViewId="0">
      <pane xSplit="1" ySplit="10" topLeftCell="B29" activePane="bottomRight" state="frozen"/>
      <selection activeCell="C10" sqref="C10"/>
      <selection pane="topRight" activeCell="C10" sqref="C10"/>
      <selection pane="bottomLeft" activeCell="C10" sqref="C10"/>
      <selection pane="bottomRight" activeCell="P1" sqref="P1:P2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33" width="0" style="161" hidden="1" customWidth="1"/>
    <col min="34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95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157</v>
      </c>
      <c r="U5" s="36"/>
      <c r="V5" s="36"/>
      <c r="W5" s="36"/>
      <c r="AD5" s="152" t="s">
        <v>117</v>
      </c>
      <c r="AE5" s="42"/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0.33333333333333331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0.33333333333333331</v>
      </c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/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303"/>
      <c r="E11" s="303"/>
      <c r="F11" s="303"/>
      <c r="G11" s="303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2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303"/>
      <c r="E12" s="303"/>
      <c r="F12" s="303"/>
      <c r="G12" s="303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2" ht="17.399999999999999">
      <c r="A13" s="77"/>
      <c r="B13" s="65" t="str">
        <f t="shared" si="9"/>
        <v>lundi</v>
      </c>
      <c r="C13" s="66">
        <f t="shared" si="10"/>
        <v>44564</v>
      </c>
      <c r="D13" s="303"/>
      <c r="E13" s="303"/>
      <c r="F13" s="303"/>
      <c r="G13" s="303"/>
      <c r="H13" s="160">
        <f t="shared" si="11"/>
        <v>0</v>
      </c>
      <c r="I13" s="67">
        <f t="shared" ref="I13:I42" si="16">H13*24</f>
        <v>0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</v>
      </c>
      <c r="U13" s="71">
        <f t="shared" si="6"/>
        <v>0</v>
      </c>
      <c r="V13" s="36">
        <f t="shared" si="7"/>
        <v>0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2" ht="17.399999999999999">
      <c r="A14" s="75"/>
      <c r="B14" s="65" t="str">
        <f t="shared" si="9"/>
        <v>mardi</v>
      </c>
      <c r="C14" s="66">
        <f t="shared" si="10"/>
        <v>44565</v>
      </c>
      <c r="D14" s="303"/>
      <c r="E14" s="303"/>
      <c r="F14" s="303"/>
      <c r="G14" s="303"/>
      <c r="H14" s="160">
        <f>IF(C14=0,0,((E14-D14)+(G14-F14)-N14))</f>
        <v>0</v>
      </c>
      <c r="I14" s="67">
        <f t="shared" si="16"/>
        <v>0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-0.33333333333333331</v>
      </c>
      <c r="V14" s="36">
        <f t="shared" si="7"/>
        <v>-0.33333333333333331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2" ht="17.399999999999999">
      <c r="A15" s="75"/>
      <c r="B15" s="65" t="str">
        <f t="shared" si="9"/>
        <v>mercredi</v>
      </c>
      <c r="C15" s="66">
        <f t="shared" si="10"/>
        <v>44566</v>
      </c>
      <c r="D15" s="303"/>
      <c r="E15" s="303"/>
      <c r="F15" s="303"/>
      <c r="G15" s="303"/>
      <c r="H15" s="160">
        <f t="shared" si="11"/>
        <v>0</v>
      </c>
      <c r="I15" s="67">
        <f t="shared" si="16"/>
        <v>0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0.33333333333333331</v>
      </c>
      <c r="U15" s="71">
        <f t="shared" si="6"/>
        <v>-0.33333333333333331</v>
      </c>
      <c r="V15" s="36">
        <f t="shared" si="7"/>
        <v>-0.33333333333333331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2" ht="17.399999999999999">
      <c r="A16" s="78"/>
      <c r="B16" s="65" t="str">
        <f t="shared" si="9"/>
        <v>jeudi</v>
      </c>
      <c r="C16" s="66">
        <f t="shared" si="10"/>
        <v>44567</v>
      </c>
      <c r="D16" s="303"/>
      <c r="E16" s="303"/>
      <c r="F16" s="303"/>
      <c r="G16" s="303"/>
      <c r="H16" s="160">
        <f t="shared" si="11"/>
        <v>0</v>
      </c>
      <c r="I16" s="67">
        <f t="shared" si="16"/>
        <v>0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-0.33333333333333331</v>
      </c>
      <c r="V16" s="36">
        <f t="shared" si="7"/>
        <v>-0.33333333333333331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303"/>
      <c r="E17" s="303"/>
      <c r="F17" s="303"/>
      <c r="G17" s="303"/>
      <c r="H17" s="160">
        <f t="shared" si="11"/>
        <v>0</v>
      </c>
      <c r="I17" s="67">
        <f t="shared" si="16"/>
        <v>0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</v>
      </c>
      <c r="U17" s="71">
        <f t="shared" si="6"/>
        <v>0</v>
      </c>
      <c r="V17" s="36">
        <f t="shared" si="7"/>
        <v>0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303"/>
      <c r="E18" s="303"/>
      <c r="F18" s="303"/>
      <c r="G18" s="303"/>
      <c r="H18" s="160">
        <f t="shared" si="11"/>
        <v>0</v>
      </c>
      <c r="I18" s="67">
        <f t="shared" si="16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303"/>
      <c r="E19" s="303"/>
      <c r="F19" s="303"/>
      <c r="G19" s="303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303"/>
      <c r="E20" s="303"/>
      <c r="F20" s="303"/>
      <c r="G20" s="303"/>
      <c r="H20" s="160">
        <f t="shared" si="11"/>
        <v>0</v>
      </c>
      <c r="I20" s="67">
        <f t="shared" si="16"/>
        <v>0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</v>
      </c>
      <c r="U20" s="71">
        <f t="shared" si="6"/>
        <v>0</v>
      </c>
      <c r="V20" s="36">
        <f t="shared" si="7"/>
        <v>0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303"/>
      <c r="E21" s="303"/>
      <c r="F21" s="303"/>
      <c r="G21" s="303"/>
      <c r="H21" s="160">
        <f t="shared" si="11"/>
        <v>0</v>
      </c>
      <c r="I21" s="67">
        <f t="shared" si="16"/>
        <v>0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-0.33333333333333331</v>
      </c>
      <c r="V21" s="36">
        <f t="shared" si="7"/>
        <v>-0.33333333333333331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303"/>
      <c r="E22" s="303"/>
      <c r="F22" s="303"/>
      <c r="G22" s="303"/>
      <c r="H22" s="160">
        <f t="shared" si="11"/>
        <v>0</v>
      </c>
      <c r="I22" s="67">
        <f t="shared" si="16"/>
        <v>0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0.33333333333333331</v>
      </c>
      <c r="U22" s="71">
        <f t="shared" si="6"/>
        <v>-0.33333333333333331</v>
      </c>
      <c r="V22" s="36">
        <f t="shared" si="7"/>
        <v>-0.33333333333333331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303">
        <v>0.40277777777777773</v>
      </c>
      <c r="E23" s="303">
        <v>0.51388888888888895</v>
      </c>
      <c r="F23" s="303">
        <v>0.55902777777777779</v>
      </c>
      <c r="G23" s="303">
        <v>0.70138888888888884</v>
      </c>
      <c r="H23" s="160">
        <f t="shared" si="11"/>
        <v>0.25347222222222227</v>
      </c>
      <c r="I23" s="67">
        <f t="shared" si="16"/>
        <v>6.0833333333333339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0.25347222222222227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-7.9861111111111049E-2</v>
      </c>
      <c r="V23" s="36">
        <f t="shared" si="7"/>
        <v>-7.9861111111111049E-2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303">
        <v>0.35416666666666669</v>
      </c>
      <c r="E24" s="303">
        <v>0.52430555555555558</v>
      </c>
      <c r="F24" s="303">
        <v>0.54861111111111105</v>
      </c>
      <c r="G24" s="303">
        <v>0.72222222222222221</v>
      </c>
      <c r="H24" s="160">
        <f t="shared" si="11"/>
        <v>0.34375000000000006</v>
      </c>
      <c r="I24" s="67">
        <f t="shared" si="16"/>
        <v>8.2500000000000018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0.34375000000000006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</v>
      </c>
      <c r="U24" s="71">
        <f t="shared" si="6"/>
        <v>0.34375000000000006</v>
      </c>
      <c r="V24" s="36">
        <f t="shared" si="7"/>
        <v>0.34375000000000006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303"/>
      <c r="E25" s="303"/>
      <c r="F25" s="303"/>
      <c r="G25" s="303"/>
      <c r="H25" s="160">
        <f t="shared" si="11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303"/>
      <c r="E26" s="303"/>
      <c r="F26" s="303"/>
      <c r="G26" s="303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303">
        <v>0.36805555555555558</v>
      </c>
      <c r="E27" s="303">
        <v>0.53125</v>
      </c>
      <c r="F27" s="303">
        <v>0.55902777777777779</v>
      </c>
      <c r="G27" s="303">
        <v>0.73263888888888884</v>
      </c>
      <c r="H27" s="160">
        <f t="shared" si="11"/>
        <v>0.33680555555555547</v>
      </c>
      <c r="I27" s="67">
        <f t="shared" si="16"/>
        <v>8.0833333333333321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0.33680555555555547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 t="shared" si="5"/>
        <v>0</v>
      </c>
      <c r="U27" s="71">
        <f t="shared" si="6"/>
        <v>0.33680555555555547</v>
      </c>
      <c r="V27" s="36">
        <f t="shared" si="7"/>
        <v>0.33680555555555547</v>
      </c>
      <c r="X27" s="42"/>
      <c r="Y27" s="76">
        <f t="shared" si="15"/>
        <v>44578</v>
      </c>
      <c r="Z27" s="46"/>
      <c r="AB27" s="161">
        <f t="shared" si="17"/>
        <v>18</v>
      </c>
      <c r="AF27" s="161">
        <f t="shared" si="8"/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303">
        <v>0.38194444444444442</v>
      </c>
      <c r="E28" s="303">
        <v>0.53125</v>
      </c>
      <c r="F28" s="303">
        <v>0.55902777777777779</v>
      </c>
      <c r="G28" s="303">
        <v>0.73958333333333337</v>
      </c>
      <c r="H28" s="160">
        <f t="shared" si="11"/>
        <v>0.32986111111111116</v>
      </c>
      <c r="I28" s="67">
        <f t="shared" si="16"/>
        <v>7.9166666666666679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0.32986111111111116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0.33333333333333331</v>
      </c>
      <c r="U28" s="71">
        <f t="shared" si="6"/>
        <v>-3.4722222222221544E-3</v>
      </c>
      <c r="V28" s="36">
        <f t="shared" si="7"/>
        <v>-3.4722222222221544E-3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303"/>
      <c r="E29" s="303"/>
      <c r="F29" s="303"/>
      <c r="G29" s="303"/>
      <c r="H29" s="160">
        <f t="shared" si="11"/>
        <v>0</v>
      </c>
      <c r="I29" s="67">
        <f t="shared" si="16"/>
        <v>0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0.33333333333333331</v>
      </c>
      <c r="U29" s="71">
        <f t="shared" si="6"/>
        <v>-0.33333333333333331</v>
      </c>
      <c r="V29" s="36">
        <f t="shared" si="7"/>
        <v>-0.33333333333333331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303">
        <v>0.375</v>
      </c>
      <c r="E30" s="303">
        <v>0.53125</v>
      </c>
      <c r="F30" s="303">
        <v>0.5625</v>
      </c>
      <c r="G30" s="303">
        <v>0.72916666666666663</v>
      </c>
      <c r="H30" s="160">
        <f t="shared" si="11"/>
        <v>0.32291666666666663</v>
      </c>
      <c r="I30" s="67">
        <f t="shared" si="16"/>
        <v>7.7499999999999991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0.32291666666666663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-1.0416666666666685E-2</v>
      </c>
      <c r="V30" s="36">
        <f t="shared" si="7"/>
        <v>-1.0416666666666685E-2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303">
        <v>0.36805555555555558</v>
      </c>
      <c r="E31" s="303">
        <v>0.53125</v>
      </c>
      <c r="F31" s="303">
        <v>0.5625</v>
      </c>
      <c r="G31" s="303">
        <v>0.72222222222222221</v>
      </c>
      <c r="H31" s="160">
        <f t="shared" si="11"/>
        <v>0.32291666666666663</v>
      </c>
      <c r="I31" s="67">
        <f t="shared" si="16"/>
        <v>7.7499999999999991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0.32291666666666663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</v>
      </c>
      <c r="U31" s="71">
        <f t="shared" si="6"/>
        <v>0.32291666666666663</v>
      </c>
      <c r="V31" s="36">
        <f t="shared" si="7"/>
        <v>0.32291666666666663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303">
        <v>0.375</v>
      </c>
      <c r="E32" s="303">
        <v>0.53125</v>
      </c>
      <c r="F32" s="303">
        <v>0.55208333333333337</v>
      </c>
      <c r="G32" s="303">
        <v>0.73958333333333337</v>
      </c>
      <c r="H32" s="160">
        <f t="shared" si="11"/>
        <v>0.34375</v>
      </c>
      <c r="I32" s="67">
        <f t="shared" si="16"/>
        <v>8.25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0.34375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0.34375</v>
      </c>
      <c r="V32" s="36">
        <f t="shared" si="7"/>
        <v>0.34375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4" ht="17.399999999999999">
      <c r="A33" s="75"/>
      <c r="B33" s="65" t="str">
        <f t="shared" si="9"/>
        <v>dimanche</v>
      </c>
      <c r="C33" s="66">
        <f t="shared" si="10"/>
        <v>44584</v>
      </c>
      <c r="D33" s="303"/>
      <c r="E33" s="303"/>
      <c r="F33" s="303"/>
      <c r="G33" s="303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4" ht="17.399999999999999">
      <c r="A34" s="77"/>
      <c r="B34" s="65" t="str">
        <f t="shared" si="9"/>
        <v>lundi</v>
      </c>
      <c r="C34" s="66">
        <f t="shared" si="10"/>
        <v>44585</v>
      </c>
      <c r="D34" s="303">
        <v>0.3611111111111111</v>
      </c>
      <c r="E34" s="303">
        <v>0.53472222222222221</v>
      </c>
      <c r="F34" s="303">
        <v>0.55208333333333337</v>
      </c>
      <c r="G34" s="303">
        <v>0.72222222222222221</v>
      </c>
      <c r="H34" s="160">
        <f t="shared" si="11"/>
        <v>0.34374999999999994</v>
      </c>
      <c r="I34" s="67">
        <f t="shared" si="16"/>
        <v>8.2499999999999982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0.34374999999999994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</v>
      </c>
      <c r="U34" s="71">
        <f t="shared" si="6"/>
        <v>0.34374999999999994</v>
      </c>
      <c r="V34" s="36">
        <f t="shared" si="7"/>
        <v>0.34374999999999994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4" ht="17.399999999999999">
      <c r="A35" s="75"/>
      <c r="B35" s="65" t="str">
        <f t="shared" si="9"/>
        <v>mardi</v>
      </c>
      <c r="C35" s="66">
        <f t="shared" si="10"/>
        <v>44586</v>
      </c>
      <c r="D35" s="303">
        <v>0.35416666666666669</v>
      </c>
      <c r="E35" s="303">
        <v>0.52083333333333337</v>
      </c>
      <c r="F35" s="303">
        <v>0.55208333333333337</v>
      </c>
      <c r="G35" s="303">
        <v>0.70833333333333337</v>
      </c>
      <c r="H35" s="160">
        <f t="shared" si="11"/>
        <v>0.32291666666666669</v>
      </c>
      <c r="I35" s="67">
        <f t="shared" si="16"/>
        <v>7.75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0.32291666666666669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-1.041666666666663E-2</v>
      </c>
      <c r="V35" s="36">
        <f t="shared" si="7"/>
        <v>-1.041666666666663E-2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4" ht="17.399999999999999">
      <c r="A36" s="75"/>
      <c r="B36" s="65" t="str">
        <f t="shared" si="9"/>
        <v>mercredi</v>
      </c>
      <c r="C36" s="66">
        <f t="shared" si="10"/>
        <v>44587</v>
      </c>
      <c r="D36" s="303">
        <v>0.36805555555555558</v>
      </c>
      <c r="E36" s="303">
        <v>0.53125</v>
      </c>
      <c r="F36" s="303">
        <v>0.55902777777777779</v>
      </c>
      <c r="G36" s="303">
        <v>0.72916666666666663</v>
      </c>
      <c r="H36" s="160">
        <f t="shared" si="11"/>
        <v>0.33333333333333326</v>
      </c>
      <c r="I36" s="67">
        <f t="shared" si="16"/>
        <v>7.9999999999999982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>IF(J36="AT","0:00",IF(J36="JF","0:00",IF(J36="CP","0:00",IF(J36="MA","0:00",IF(J36="CSS","0:00",IF(J36="ITT","0:00",H36))))))*S36</f>
        <v>0.33333333333333326</v>
      </c>
      <c r="Q36" s="36" t="b">
        <f>AND(O36&lt;&gt;"dimanche",O36&lt;&gt;0)</f>
        <v>1</v>
      </c>
      <c r="R36" s="72" t="b">
        <f>AND(Q36=TRUE,O36="SAMEDI")</f>
        <v>0</v>
      </c>
      <c r="S36" s="73">
        <f>IF(B36="",0,1)</f>
        <v>1</v>
      </c>
      <c r="T36" s="72">
        <f>IF(J36="AT","0:00",IF(J36="JF","0:00",IF(J36="CP","0:00",IF(J36="MA","0:00",IF(J36="CSS","0:00",IF(J36="ITT","0:00",IF(B36="lundi",AE$5,IF(B36="mardi",AE$6,IF(B36="mercredi",AE$7,IF(B36="jeudi",AE$8,IF(B36="vendredi",AE$9,IF(B36="samedi",AE$10))))))))))))*Q36*S36</f>
        <v>0.33333333333333331</v>
      </c>
      <c r="U36" s="71">
        <f t="shared" si="6"/>
        <v>0</v>
      </c>
      <c r="V36" s="36">
        <f t="shared" si="7"/>
        <v>0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  <c r="AH36" s="135"/>
    </row>
    <row r="37" spans="1:34" ht="17.399999999999999">
      <c r="A37" s="78"/>
      <c r="B37" s="65" t="str">
        <f t="shared" si="9"/>
        <v>jeudi</v>
      </c>
      <c r="C37" s="66">
        <f t="shared" si="10"/>
        <v>44588</v>
      </c>
      <c r="D37" s="303">
        <v>0.36805555555555558</v>
      </c>
      <c r="E37" s="303">
        <v>0.53125</v>
      </c>
      <c r="F37" s="303">
        <v>0.55902777777777779</v>
      </c>
      <c r="G37" s="303">
        <v>0.73611111111111116</v>
      </c>
      <c r="H37" s="160">
        <f t="shared" si="11"/>
        <v>0.34027777777777779</v>
      </c>
      <c r="I37" s="67">
        <f t="shared" si="16"/>
        <v>8.1666666666666679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>IF(J37="AT","0:00",IF(J37="JF","0:00",IF(J37="CP","0:00",IF(J37="MA","0:00",IF(J37="CSS","0:00",IF(J37="ITT","0:00",H37))))))*S37</f>
        <v>0.34027777777777779</v>
      </c>
      <c r="Q37" s="36" t="b">
        <f>AND(O37&lt;&gt;"dimanche",O37&lt;&gt;0)</f>
        <v>1</v>
      </c>
      <c r="R37" s="72" t="b">
        <f>AND(Q37=TRUE,O37="SAMEDI")</f>
        <v>0</v>
      </c>
      <c r="S37" s="73">
        <f>IF(B37="",0,1)</f>
        <v>1</v>
      </c>
      <c r="T37" s="72">
        <f>IF(J37="AT","0:00",IF(J37="JF","0:00",IF(J37="CP","0:00",IF(J37="MA","0:00",IF(J37="CSS","0:00",IF(J37="ITT","0:00",IF(B37="lundi",AE$5,IF(B37="mardi",AE$6,IF(B37="mercredi",AE$7,IF(B37="jeudi",AE$8,IF(B37="vendredi",AE$9,IF(B37="samedi",AE$10))))))))))))*Q37*S37</f>
        <v>0.33333333333333331</v>
      </c>
      <c r="U37" s="71">
        <f t="shared" si="6"/>
        <v>6.9444444444444753E-3</v>
      </c>
      <c r="V37" s="36">
        <f t="shared" si="7"/>
        <v>6.9444444444444753E-3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  <c r="AH37" s="135"/>
    </row>
    <row r="38" spans="1:34" ht="17.399999999999999">
      <c r="A38" s="75"/>
      <c r="B38" s="65" t="str">
        <f t="shared" si="9"/>
        <v>vendredi</v>
      </c>
      <c r="C38" s="66">
        <f t="shared" si="10"/>
        <v>44589</v>
      </c>
      <c r="D38" s="303">
        <v>0.36805555555555558</v>
      </c>
      <c r="E38" s="303">
        <v>0.54166666666666663</v>
      </c>
      <c r="F38" s="303">
        <v>0.55902777777777779</v>
      </c>
      <c r="G38" s="303">
        <v>0.73611111111111116</v>
      </c>
      <c r="H38" s="160">
        <f t="shared" si="11"/>
        <v>0.35069444444444442</v>
      </c>
      <c r="I38" s="67">
        <f t="shared" si="16"/>
        <v>8.4166666666666661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>IF(J38="AT","0:00",IF(J38="JF","0:00",IF(J38="CP","0:00",IF(J38="MA","0:00",IF(J38="CSS","0:00",IF(J38="ITT","0:00",H38))))))*S38</f>
        <v>0.35069444444444442</v>
      </c>
      <c r="Q38" s="36" t="b">
        <f>AND(O38&lt;&gt;"dimanche",O38&lt;&gt;0)</f>
        <v>1</v>
      </c>
      <c r="R38" s="72" t="b">
        <f>AND(Q38=TRUE,O38="SAMEDI")</f>
        <v>0</v>
      </c>
      <c r="S38" s="73">
        <f>IF(B38="",0,1)</f>
        <v>1</v>
      </c>
      <c r="T38" s="72">
        <f>IF(J38="AT","0:00",IF(J38="JF","0:00",IF(J38="CP","0:00",IF(J38="MA","0:00",IF(J38="CSS","0:00",IF(J38="ITT","0:00",IF(B38="lundi",AE$5,IF(B38="mardi",AE$6,IF(B38="mercredi",AE$7,IF(B38="jeudi",AE$8,IF(B38="vendredi",AE$9,IF(B38="samedi",AE$10))))))))))))*Q38*S38</f>
        <v>0</v>
      </c>
      <c r="U38" s="71">
        <f t="shared" si="6"/>
        <v>0.35069444444444442</v>
      </c>
      <c r="V38" s="36">
        <f t="shared" si="7"/>
        <v>0.35069444444444442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  <c r="AH38" s="135"/>
    </row>
    <row r="39" spans="1:34" ht="17.399999999999999">
      <c r="A39" s="77"/>
      <c r="B39" s="65" t="str">
        <f t="shared" si="9"/>
        <v>samedi</v>
      </c>
      <c r="C39" s="66">
        <f t="shared" si="10"/>
        <v>44590</v>
      </c>
      <c r="D39" s="303"/>
      <c r="E39" s="303"/>
      <c r="F39" s="303"/>
      <c r="G39" s="303"/>
      <c r="H39" s="160">
        <f t="shared" si="11"/>
        <v>0</v>
      </c>
      <c r="I39" s="67">
        <f t="shared" si="16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>IF(J39="AT","0:00",IF(J39="JF","0:00",IF(J39="CP","0:00",IF(J39="MA","0:00",IF(J39="CSS","0:00",IF(J39="ITT","0:00",H39))))))*S39</f>
        <v>0</v>
      </c>
      <c r="Q39" s="36" t="b">
        <f>AND(O39&lt;&gt;"dimanche",O39&lt;&gt;0)</f>
        <v>1</v>
      </c>
      <c r="R39" s="72" t="b">
        <f>AND(Q39=TRUE,O39="SAMEDI")</f>
        <v>1</v>
      </c>
      <c r="S39" s="73">
        <f>IF(B39="",0,1)</f>
        <v>1</v>
      </c>
      <c r="T39" s="72">
        <f>IF(J39="AT","0:00",IF(J39="JF","0:00",IF(J39="CP","0:00",IF(J39="MA","0:00",IF(J39="CSS","0:00",IF(J39="ITT","0:00",IF(B39="lundi",AE$5,IF(B39="mardi",AE$6,IF(B39="mercredi",AE$7,IF(B39="jeudi",AE$8,IF(B39="vendredi",AE$9,IF(B39="samedi",AE$10))))))))))))*Q39*S39</f>
        <v>0</v>
      </c>
      <c r="U39" s="71">
        <f t="shared" si="6"/>
        <v>0</v>
      </c>
      <c r="V39" s="36">
        <f t="shared" si="7"/>
        <v>0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4" ht="17.399999999999999">
      <c r="A40" s="75"/>
      <c r="B40" s="65" t="str">
        <f t="shared" si="9"/>
        <v>dimanche</v>
      </c>
      <c r="C40" s="66">
        <f t="shared" si="10"/>
        <v>44591</v>
      </c>
      <c r="D40" s="303"/>
      <c r="E40" s="303"/>
      <c r="F40" s="303"/>
      <c r="G40" s="303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>IF(J40="AT","0:00",IF(J40="JF","0:00",IF(J40="CP","0:00",IF(J40="MA","0:00",IF(J40="CSS","0:00",IF(J40="ITT","0:00",H40))))))*S40</f>
        <v>0</v>
      </c>
      <c r="Q40" s="36" t="b">
        <f>AND(O40&lt;&gt;"dimanche",O40&lt;&gt;0)</f>
        <v>0</v>
      </c>
      <c r="R40" s="72" t="b">
        <f>AND(Q40=TRUE,O40="SAMEDI")</f>
        <v>0</v>
      </c>
      <c r="S40" s="73">
        <f>IF(B40="",0,1)</f>
        <v>1</v>
      </c>
      <c r="T40" s="72">
        <f>IF(J40="AT","0:00",IF(J40="JF","0:00",IF(J40="CP","0:00",IF(J40="MA","0:00",IF(J40="CSS","0:00",IF(J40="ITT","0:00",IF(B40="lundi",AE$5,IF(B40="mardi",AE$6,IF(B40="mercredi",AE$7,IF(B40="jeudi",AE$8,IF(B40="vendredi",AE$9,IF(B40="samedi",AE$10))))))))))))*Q40*S40</f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4" ht="18" thickBot="1">
      <c r="A41" s="78"/>
      <c r="B41" s="65" t="str">
        <f t="shared" si="9"/>
        <v>lundi</v>
      </c>
      <c r="C41" s="66">
        <f t="shared" si="10"/>
        <v>44592</v>
      </c>
      <c r="D41" s="303">
        <v>0.36805555555555558</v>
      </c>
      <c r="E41" s="303">
        <v>0.53125</v>
      </c>
      <c r="F41" s="303">
        <v>0.55902777777777779</v>
      </c>
      <c r="G41" s="303">
        <v>0.72916666666666663</v>
      </c>
      <c r="H41" s="160">
        <f t="shared" si="11"/>
        <v>0.33333333333333326</v>
      </c>
      <c r="I41" s="67">
        <f t="shared" si="16"/>
        <v>7.9999999999999982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0.33333333333333326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</v>
      </c>
      <c r="U41" s="80">
        <f t="shared" si="6"/>
        <v>0.33333333333333326</v>
      </c>
      <c r="V41" s="81">
        <f t="shared" si="7"/>
        <v>0.33333333333333326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4" ht="18" thickBot="1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164"/>
      <c r="K42" s="46"/>
      <c r="L42" s="85"/>
      <c r="M42" s="85"/>
      <c r="N42" s="85"/>
      <c r="O42" s="46"/>
      <c r="P42" s="86">
        <f>SUM(P11:P41)</f>
        <v>4.2777777777777768</v>
      </c>
      <c r="Q42" s="87"/>
      <c r="R42" s="87"/>
      <c r="S42" s="87"/>
      <c r="T42" s="86">
        <f>SUM(T11:T41)</f>
        <v>4</v>
      </c>
      <c r="U42" s="88">
        <f>SUM(U11:U41)</f>
        <v>0.27777777777777779</v>
      </c>
      <c r="V42" s="89">
        <f>SUM(V11:V41)</f>
        <v>0.27777777777777779</v>
      </c>
      <c r="AF42" s="161">
        <f>SUM(AF11:AF41)</f>
        <v>0</v>
      </c>
    </row>
    <row r="43" spans="1:34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102.66666666666669</v>
      </c>
      <c r="I43" s="96">
        <f>SUM(I11:I41)</f>
        <v>102.66666666666669</v>
      </c>
      <c r="J43" s="164"/>
      <c r="K43" s="46"/>
      <c r="L43" s="97">
        <f>SUM(L11:L42)</f>
        <v>0</v>
      </c>
      <c r="M43" s="98">
        <f>SUM(M11:M41)</f>
        <v>0</v>
      </c>
      <c r="O43" s="99"/>
      <c r="P43" s="136"/>
      <c r="T43" s="101"/>
      <c r="U43" s="153"/>
    </row>
    <row r="44" spans="1:34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164"/>
      <c r="K44" s="46"/>
      <c r="L44" s="46"/>
      <c r="M44" s="46"/>
      <c r="N44" s="46"/>
      <c r="P44" s="137">
        <f>SUM(P42:P43)</f>
        <v>4.2777777777777768</v>
      </c>
      <c r="V44" s="42"/>
    </row>
    <row r="45" spans="1:34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4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4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 t="e">
        <v>#REF!</v>
      </c>
      <c r="H47" s="114" t="e">
        <f>-G47</f>
        <v>#REF!</v>
      </c>
    </row>
    <row r="48" spans="1:34" ht="25.8" thickBot="1">
      <c r="A48" s="115"/>
      <c r="B48" s="403"/>
      <c r="C48" s="404" t="s">
        <v>151</v>
      </c>
      <c r="D48" s="405"/>
      <c r="E48" s="405"/>
      <c r="F48" s="406"/>
      <c r="G48" s="113">
        <f>U42</f>
        <v>0.27777777777777779</v>
      </c>
      <c r="H48" s="114">
        <f>-G48</f>
        <v>-0.27777777777777779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 t="e">
        <f>G47+G48</f>
        <v>#REF!</v>
      </c>
      <c r="H50" s="114" t="e">
        <f>-G50</f>
        <v>#REF!</v>
      </c>
    </row>
    <row r="51" spans="1:22" ht="18" customHeight="1" thickBot="1"/>
    <row r="52" spans="1:22" ht="18.75" hidden="1" customHeight="1" thickBot="1">
      <c r="B52" s="395" t="s">
        <v>141</v>
      </c>
      <c r="C52" s="118" t="s">
        <v>142</v>
      </c>
      <c r="D52" s="119"/>
      <c r="E52" s="119"/>
      <c r="F52" s="120">
        <v>16</v>
      </c>
      <c r="G52" s="121" t="s">
        <v>143</v>
      </c>
    </row>
    <row r="53" spans="1:22" ht="18.75" customHeight="1" thickBot="1">
      <c r="B53" s="396"/>
      <c r="C53" s="118" t="s">
        <v>144</v>
      </c>
      <c r="D53" s="119"/>
      <c r="E53" s="119"/>
      <c r="F53" s="120">
        <v>13</v>
      </c>
      <c r="G53" s="121" t="s">
        <v>143</v>
      </c>
      <c r="H53" s="121" t="s">
        <v>143</v>
      </c>
    </row>
    <row r="54" spans="1:22" ht="18.75" customHeight="1" thickBot="1">
      <c r="B54" s="396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8.75" customHeight="1" thickBot="1">
      <c r="B55" s="396"/>
      <c r="C55" s="118" t="s">
        <v>146</v>
      </c>
      <c r="D55" s="119"/>
      <c r="E55" s="119"/>
      <c r="F55" s="120">
        <f>+F54</f>
        <v>0</v>
      </c>
      <c r="G55" s="121" t="s">
        <v>143</v>
      </c>
      <c r="H55" s="121" t="s">
        <v>143</v>
      </c>
    </row>
    <row r="56" spans="1:22" ht="18.75" customHeight="1" thickBot="1">
      <c r="B56" s="397"/>
      <c r="C56" s="118" t="s">
        <v>147</v>
      </c>
      <c r="D56" s="122"/>
      <c r="E56" s="122"/>
      <c r="F56" s="123">
        <f>F53-F55</f>
        <v>13</v>
      </c>
      <c r="G56" s="124" t="s">
        <v>143</v>
      </c>
      <c r="H56" s="121" t="s">
        <v>143</v>
      </c>
      <c r="V56" s="124" t="s">
        <v>143</v>
      </c>
    </row>
    <row r="57" spans="1:22" ht="16.5" customHeight="1"/>
  </sheetData>
  <sheetProtection selectLockedCells="1"/>
  <mergeCells count="19">
    <mergeCell ref="B52:B56"/>
    <mergeCell ref="U9:U10"/>
    <mergeCell ref="AF9:AF10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4" xr:uid="{A1500E98-DD02-445C-9471-5B89D18B6344}">
      <formula1>"JF,CP,MA,AT,CSS,ITT"</formula1>
    </dataValidation>
  </dataValidations>
  <hyperlinks>
    <hyperlink ref="P1:P2" location="'RECAP '!A1" display="Retour recap" xr:uid="{046A9275-8F70-492B-8DD8-B97182F49689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19857-BE4F-4908-A388-D2B1AA0C797C}">
  <dimension ref="A1:AF56"/>
  <sheetViews>
    <sheetView zoomScaleNormal="100" workbookViewId="0">
      <pane xSplit="1" ySplit="10" topLeftCell="B32" activePane="bottomRight" state="frozen"/>
      <selection activeCell="C10" sqref="C10"/>
      <selection pane="topRight" activeCell="C10" sqref="C10"/>
      <selection pane="bottomLeft" activeCell="C10" sqref="C10"/>
      <selection pane="bottomRight" activeCell="P1" sqref="P1:P2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100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76</v>
      </c>
      <c r="U5" s="36"/>
      <c r="V5" s="36"/>
      <c r="W5" s="36"/>
      <c r="AD5" s="152" t="s">
        <v>117</v>
      </c>
      <c r="AE5" s="42">
        <v>0.33333333333333331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0.33333333333333331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0.33333333333333331</v>
      </c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0.25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297"/>
      <c r="E11" s="297"/>
      <c r="F11" s="297"/>
      <c r="G11" s="297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2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297"/>
      <c r="E12" s="297"/>
      <c r="F12" s="297"/>
      <c r="G12" s="297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2" ht="17.399999999999999">
      <c r="A13" s="77"/>
      <c r="B13" s="65" t="str">
        <f t="shared" si="9"/>
        <v>lundi</v>
      </c>
      <c r="C13" s="66">
        <f t="shared" si="10"/>
        <v>44564</v>
      </c>
      <c r="D13" s="297">
        <v>0.375</v>
      </c>
      <c r="E13" s="297">
        <v>0.53125</v>
      </c>
      <c r="F13" s="297">
        <v>0.5625</v>
      </c>
      <c r="G13" s="297">
        <v>0.70486111111111116</v>
      </c>
      <c r="H13" s="160">
        <f t="shared" si="11"/>
        <v>0.29861111111111116</v>
      </c>
      <c r="I13" s="67">
        <f t="shared" ref="I13:I42" si="16">H13*24</f>
        <v>7.1666666666666679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0.29861111111111116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-3.4722222222222154E-2</v>
      </c>
      <c r="V13" s="36">
        <f t="shared" si="7"/>
        <v>-3.4722222222222154E-2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2" ht="17.399999999999999">
      <c r="A14" s="75"/>
      <c r="B14" s="65" t="str">
        <f t="shared" si="9"/>
        <v>mardi</v>
      </c>
      <c r="C14" s="66">
        <f t="shared" si="10"/>
        <v>44565</v>
      </c>
      <c r="D14" s="297"/>
      <c r="E14" s="297"/>
      <c r="F14" s="297"/>
      <c r="G14" s="297"/>
      <c r="H14" s="160">
        <f t="shared" si="11"/>
        <v>0</v>
      </c>
      <c r="I14" s="67">
        <f t="shared" si="16"/>
        <v>0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-0.33333333333333331</v>
      </c>
      <c r="V14" s="36">
        <f t="shared" si="7"/>
        <v>-0.33333333333333331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2" ht="17.399999999999999">
      <c r="A15" s="75"/>
      <c r="B15" s="65" t="str">
        <f t="shared" si="9"/>
        <v>mercredi</v>
      </c>
      <c r="C15" s="66">
        <f t="shared" si="10"/>
        <v>44566</v>
      </c>
      <c r="D15" s="297">
        <v>0.375</v>
      </c>
      <c r="E15" s="297">
        <v>0.53472222222222221</v>
      </c>
      <c r="F15" s="297">
        <v>0.5625</v>
      </c>
      <c r="G15" s="297">
        <v>0.68055555555555547</v>
      </c>
      <c r="H15" s="160">
        <f t="shared" si="11"/>
        <v>0.27777777777777768</v>
      </c>
      <c r="I15" s="67">
        <f t="shared" si="16"/>
        <v>6.6666666666666643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0.27777777777777768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0.33333333333333331</v>
      </c>
      <c r="U15" s="71">
        <f t="shared" si="6"/>
        <v>-5.5555555555555636E-2</v>
      </c>
      <c r="V15" s="36">
        <f t="shared" si="7"/>
        <v>-5.5555555555555636E-2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2" ht="17.399999999999999">
      <c r="A16" s="78"/>
      <c r="B16" s="65" t="str">
        <f t="shared" si="9"/>
        <v>jeudi</v>
      </c>
      <c r="C16" s="66">
        <f t="shared" si="10"/>
        <v>44567</v>
      </c>
      <c r="D16" s="297">
        <v>0.38194444444444442</v>
      </c>
      <c r="E16" s="297">
        <v>0.54166666666666663</v>
      </c>
      <c r="F16" s="297">
        <v>0.5625</v>
      </c>
      <c r="G16" s="297">
        <v>0.68055555555555547</v>
      </c>
      <c r="H16" s="160">
        <f t="shared" si="11"/>
        <v>0.27777777777777768</v>
      </c>
      <c r="I16" s="67">
        <f t="shared" si="16"/>
        <v>6.6666666666666643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0.27777777777777768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-5.5555555555555636E-2</v>
      </c>
      <c r="V16" s="36">
        <f t="shared" si="7"/>
        <v>-5.5555555555555636E-2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297">
        <v>0.375</v>
      </c>
      <c r="E17" s="297">
        <v>0.53125</v>
      </c>
      <c r="F17" s="297">
        <v>0.5625</v>
      </c>
      <c r="G17" s="297">
        <v>0.73958333333333337</v>
      </c>
      <c r="H17" s="160">
        <f t="shared" si="11"/>
        <v>0.33333333333333337</v>
      </c>
      <c r="I17" s="67">
        <f t="shared" si="16"/>
        <v>8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0.33333333333333337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0.25</v>
      </c>
      <c r="U17" s="71">
        <f t="shared" si="6"/>
        <v>8.333333333333337E-2</v>
      </c>
      <c r="V17" s="36">
        <f t="shared" si="7"/>
        <v>8.333333333333337E-2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297">
        <v>0.3611111111111111</v>
      </c>
      <c r="E18" s="297">
        <v>0.54166666666666663</v>
      </c>
      <c r="F18" s="297">
        <v>0.5625</v>
      </c>
      <c r="G18" s="297">
        <v>0.72916666666666663</v>
      </c>
      <c r="H18" s="160">
        <f t="shared" si="11"/>
        <v>0.34722222222222215</v>
      </c>
      <c r="I18" s="67">
        <f t="shared" si="16"/>
        <v>8.3333333333333321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0.34722222222222215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0.34722222222222215</v>
      </c>
      <c r="V18" s="36">
        <f t="shared" si="7"/>
        <v>0.34722222222222215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297"/>
      <c r="E19" s="297"/>
      <c r="F19" s="297"/>
      <c r="G19" s="297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297">
        <v>0.375</v>
      </c>
      <c r="E20" s="297">
        <v>0.53125</v>
      </c>
      <c r="F20" s="297">
        <v>0.5625</v>
      </c>
      <c r="G20" s="297">
        <v>0.73611111111111116</v>
      </c>
      <c r="H20" s="160">
        <f t="shared" si="11"/>
        <v>0.32986111111111116</v>
      </c>
      <c r="I20" s="67">
        <f t="shared" si="16"/>
        <v>7.9166666666666679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0.32986111111111116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-3.4722222222221544E-3</v>
      </c>
      <c r="V20" s="36">
        <f t="shared" si="7"/>
        <v>-3.4722222222221544E-3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297">
        <v>0.3611111111111111</v>
      </c>
      <c r="E21" s="297">
        <v>0.53125</v>
      </c>
      <c r="F21" s="297">
        <v>0.5625</v>
      </c>
      <c r="G21" s="297">
        <v>0.72916666666666663</v>
      </c>
      <c r="H21" s="160">
        <f t="shared" si="11"/>
        <v>0.33680555555555552</v>
      </c>
      <c r="I21" s="67">
        <f t="shared" si="16"/>
        <v>8.0833333333333321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0.33680555555555552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3.4722222222222099E-3</v>
      </c>
      <c r="V21" s="36">
        <f t="shared" si="7"/>
        <v>3.4722222222222099E-3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297">
        <v>0.375</v>
      </c>
      <c r="E22" s="297">
        <v>0.53472222222222221</v>
      </c>
      <c r="F22" s="297">
        <v>0.5625</v>
      </c>
      <c r="G22" s="297">
        <v>0.71527777777777779</v>
      </c>
      <c r="H22" s="160">
        <f t="shared" si="11"/>
        <v>0.3125</v>
      </c>
      <c r="I22" s="67">
        <f t="shared" si="16"/>
        <v>7.5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0.3125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0.33333333333333331</v>
      </c>
      <c r="U22" s="71">
        <f t="shared" si="6"/>
        <v>-2.0833333333333315E-2</v>
      </c>
      <c r="V22" s="36">
        <f t="shared" si="7"/>
        <v>-2.0833333333333315E-2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297">
        <v>0.3611111111111111</v>
      </c>
      <c r="E23" s="297">
        <v>0.53125</v>
      </c>
      <c r="F23" s="297">
        <v>0.5625</v>
      </c>
      <c r="G23" s="297">
        <v>0.66319444444444442</v>
      </c>
      <c r="H23" s="160">
        <f t="shared" si="11"/>
        <v>0.27083333333333331</v>
      </c>
      <c r="I23" s="67">
        <f t="shared" si="16"/>
        <v>6.5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0.27083333333333331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-6.25E-2</v>
      </c>
      <c r="V23" s="36">
        <f t="shared" si="7"/>
        <v>-6.25E-2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297">
        <v>0.375</v>
      </c>
      <c r="E24" s="297">
        <v>0.52430555555555558</v>
      </c>
      <c r="F24" s="297">
        <v>0.5625</v>
      </c>
      <c r="G24" s="297">
        <v>0.73611111111111116</v>
      </c>
      <c r="H24" s="160">
        <f t="shared" si="11"/>
        <v>0.32291666666666674</v>
      </c>
      <c r="I24" s="67">
        <f t="shared" si="16"/>
        <v>7.7500000000000018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0.32291666666666674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0.25</v>
      </c>
      <c r="U24" s="71">
        <f t="shared" si="6"/>
        <v>7.2916666666666741E-2</v>
      </c>
      <c r="V24" s="36">
        <f t="shared" si="7"/>
        <v>7.2916666666666741E-2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297"/>
      <c r="E25" s="297"/>
      <c r="F25" s="297"/>
      <c r="G25" s="297"/>
      <c r="H25" s="160">
        <f t="shared" si="11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297"/>
      <c r="E26" s="297"/>
      <c r="F26" s="297"/>
      <c r="G26" s="297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297">
        <v>0.375</v>
      </c>
      <c r="E27" s="297">
        <v>0.53125</v>
      </c>
      <c r="F27" s="297">
        <v>0.5625</v>
      </c>
      <c r="G27" s="297">
        <v>0.72222222222222221</v>
      </c>
      <c r="H27" s="160">
        <f t="shared" si="11"/>
        <v>0.31597222222222221</v>
      </c>
      <c r="I27" s="67">
        <f t="shared" si="16"/>
        <v>7.583333333333333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0.31597222222222221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 t="shared" si="5"/>
        <v>0.33333333333333331</v>
      </c>
      <c r="U27" s="71">
        <f t="shared" si="6"/>
        <v>-1.7361111111111105E-2</v>
      </c>
      <c r="V27" s="36">
        <f t="shared" si="7"/>
        <v>-1.7361111111111105E-2</v>
      </c>
      <c r="X27" s="42"/>
      <c r="Y27" s="76">
        <f t="shared" si="15"/>
        <v>44578</v>
      </c>
      <c r="Z27" s="46"/>
      <c r="AB27" s="161">
        <f t="shared" si="17"/>
        <v>18</v>
      </c>
      <c r="AF27" s="161">
        <f t="shared" si="8"/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297">
        <v>0.36805555555555558</v>
      </c>
      <c r="E28" s="297">
        <v>0.53125</v>
      </c>
      <c r="F28" s="297">
        <v>0.5625</v>
      </c>
      <c r="G28" s="297">
        <v>0.74305555555555547</v>
      </c>
      <c r="H28" s="160">
        <f t="shared" si="11"/>
        <v>0.34374999999999989</v>
      </c>
      <c r="I28" s="67">
        <f t="shared" si="16"/>
        <v>8.2499999999999964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0.34374999999999989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0.33333333333333331</v>
      </c>
      <c r="U28" s="71">
        <f t="shared" si="6"/>
        <v>1.0416666666666574E-2</v>
      </c>
      <c r="V28" s="36">
        <f t="shared" si="7"/>
        <v>1.0416666666666574E-2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297">
        <v>0.375</v>
      </c>
      <c r="E29" s="297">
        <v>0.53819444444444442</v>
      </c>
      <c r="F29" s="297">
        <v>0.5625</v>
      </c>
      <c r="G29" s="297">
        <v>0.73611111111111116</v>
      </c>
      <c r="H29" s="160">
        <f t="shared" si="11"/>
        <v>0.33680555555555558</v>
      </c>
      <c r="I29" s="67">
        <f t="shared" si="16"/>
        <v>8.0833333333333339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0.33680555555555558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0.33333333333333331</v>
      </c>
      <c r="U29" s="71">
        <f t="shared" si="6"/>
        <v>3.4722222222222654E-3</v>
      </c>
      <c r="V29" s="36">
        <f t="shared" si="7"/>
        <v>3.4722222222222654E-3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297">
        <v>0.38194444444444442</v>
      </c>
      <c r="E30" s="297">
        <v>0.53125</v>
      </c>
      <c r="F30" s="297">
        <v>0.5625</v>
      </c>
      <c r="G30" s="297">
        <v>0.73958333333333337</v>
      </c>
      <c r="H30" s="160">
        <f t="shared" si="11"/>
        <v>0.32638888888888895</v>
      </c>
      <c r="I30" s="67">
        <f t="shared" si="16"/>
        <v>7.8333333333333348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0.32638888888888895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-6.9444444444443643E-3</v>
      </c>
      <c r="V30" s="36">
        <f t="shared" si="7"/>
        <v>-6.9444444444443643E-3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297"/>
      <c r="E31" s="297"/>
      <c r="F31" s="297"/>
      <c r="G31" s="297"/>
      <c r="H31" s="160">
        <f t="shared" si="11"/>
        <v>0</v>
      </c>
      <c r="I31" s="67">
        <f t="shared" si="16"/>
        <v>0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0.25</v>
      </c>
      <c r="U31" s="71">
        <f t="shared" si="6"/>
        <v>-0.25</v>
      </c>
      <c r="V31" s="36">
        <f t="shared" si="7"/>
        <v>-0.25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297">
        <v>0.3611111111111111</v>
      </c>
      <c r="E32" s="297">
        <v>0.53125</v>
      </c>
      <c r="F32" s="297">
        <v>0.5625</v>
      </c>
      <c r="G32" s="297">
        <v>0.71875</v>
      </c>
      <c r="H32" s="160">
        <f t="shared" si="11"/>
        <v>0.3263888888888889</v>
      </c>
      <c r="I32" s="67">
        <f t="shared" si="16"/>
        <v>7.8333333333333339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0.3263888888888889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0.3263888888888889</v>
      </c>
      <c r="V32" s="36">
        <f t="shared" si="7"/>
        <v>0.3263888888888889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297"/>
      <c r="E33" s="297"/>
      <c r="F33" s="297"/>
      <c r="G33" s="297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297">
        <v>0.375</v>
      </c>
      <c r="E34" s="297">
        <v>0.53472222222222221</v>
      </c>
      <c r="F34" s="297">
        <v>0.5625</v>
      </c>
      <c r="G34" s="297">
        <v>0.73958333333333337</v>
      </c>
      <c r="H34" s="160">
        <f t="shared" si="11"/>
        <v>0.33680555555555558</v>
      </c>
      <c r="I34" s="67">
        <f t="shared" si="16"/>
        <v>8.0833333333333339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0.33680555555555558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3.4722222222222654E-3</v>
      </c>
      <c r="V34" s="36">
        <f t="shared" si="7"/>
        <v>3.4722222222222654E-3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297">
        <v>0.3611111111111111</v>
      </c>
      <c r="E35" s="297">
        <v>0.53125</v>
      </c>
      <c r="F35" s="297">
        <v>0.5625</v>
      </c>
      <c r="G35" s="297">
        <v>0.72916666666666663</v>
      </c>
      <c r="H35" s="160">
        <f t="shared" si="11"/>
        <v>0.33680555555555552</v>
      </c>
      <c r="I35" s="67">
        <f t="shared" si="16"/>
        <v>8.0833333333333321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0.33680555555555552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3.4722222222222099E-3</v>
      </c>
      <c r="V35" s="36">
        <f t="shared" si="7"/>
        <v>3.4722222222222099E-3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297">
        <v>0.36805555555555558</v>
      </c>
      <c r="E36" s="297">
        <v>0.53125</v>
      </c>
      <c r="F36" s="297">
        <v>0.5625</v>
      </c>
      <c r="G36" s="297">
        <v>0.76388888888888884</v>
      </c>
      <c r="H36" s="160">
        <f t="shared" si="11"/>
        <v>0.36458333333333326</v>
      </c>
      <c r="I36" s="67">
        <f t="shared" si="16"/>
        <v>8.7499999999999982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0.36458333333333326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0.33333333333333331</v>
      </c>
      <c r="U36" s="71">
        <f t="shared" si="6"/>
        <v>3.1249999999999944E-2</v>
      </c>
      <c r="V36" s="36">
        <f t="shared" si="7"/>
        <v>3.1249999999999944E-2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297">
        <v>0.3611111111111111</v>
      </c>
      <c r="E37" s="297">
        <v>0.53819444444444442</v>
      </c>
      <c r="F37" s="297">
        <v>0.5625</v>
      </c>
      <c r="G37" s="297">
        <v>0.72916666666666663</v>
      </c>
      <c r="H37" s="160">
        <f t="shared" si="11"/>
        <v>0.34374999999999994</v>
      </c>
      <c r="I37" s="67">
        <f t="shared" si="16"/>
        <v>8.2499999999999982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0.34374999999999994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1.041666666666663E-2</v>
      </c>
      <c r="V37" s="36">
        <f t="shared" si="7"/>
        <v>1.041666666666663E-2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297">
        <v>0.375</v>
      </c>
      <c r="E38" s="297">
        <v>0.52083333333333337</v>
      </c>
      <c r="F38" s="297">
        <v>0.5625</v>
      </c>
      <c r="G38" s="297">
        <v>0.71180555555555547</v>
      </c>
      <c r="H38" s="160">
        <f t="shared" si="11"/>
        <v>0.29513888888888884</v>
      </c>
      <c r="I38" s="67">
        <f t="shared" si="16"/>
        <v>7.0833333333333321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0.29513888888888884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0.25</v>
      </c>
      <c r="U38" s="71">
        <f t="shared" si="6"/>
        <v>4.513888888888884E-2</v>
      </c>
      <c r="V38" s="36">
        <f t="shared" si="7"/>
        <v>4.513888888888884E-2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297"/>
      <c r="E39" s="297"/>
      <c r="F39" s="297"/>
      <c r="G39" s="297"/>
      <c r="H39" s="160">
        <f t="shared" si="11"/>
        <v>0</v>
      </c>
      <c r="I39" s="67">
        <f t="shared" si="16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297"/>
      <c r="E40" s="297"/>
      <c r="F40" s="297"/>
      <c r="G40" s="297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297"/>
      <c r="E41" s="297"/>
      <c r="F41" s="297"/>
      <c r="G41" s="297"/>
      <c r="H41" s="160">
        <f t="shared" si="11"/>
        <v>0</v>
      </c>
      <c r="I41" s="67">
        <f t="shared" si="16"/>
        <v>0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-0.33333333333333331</v>
      </c>
      <c r="V41" s="81">
        <f t="shared" si="7"/>
        <v>-0.33333333333333331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6.4340277777777786</v>
      </c>
      <c r="Q42" s="87"/>
      <c r="R42" s="87"/>
      <c r="S42" s="87"/>
      <c r="T42" s="86">
        <f>SUM(T11:T41)</f>
        <v>6.6666666666666652</v>
      </c>
      <c r="U42" s="88">
        <f>SUM(U11:U41)</f>
        <v>-0.2326388888888889</v>
      </c>
      <c r="V42" s="89">
        <f>SUM(V11:V41)</f>
        <v>-0.2326388888888889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154.41666666666666</v>
      </c>
      <c r="I43" s="96">
        <f>SUM(I11:I41)</f>
        <v>154.41666666666666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6.4340277777777786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>
        <v>0.79166666666666752</v>
      </c>
      <c r="H47" s="114">
        <f>-G47</f>
        <v>-0.79166666666666752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-0.2326388888888889</v>
      </c>
      <c r="H48" s="114">
        <f>-G48</f>
        <v>0.2326388888888889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>
        <f>G47+G48</f>
        <v>0.55902777777777857</v>
      </c>
      <c r="H50" s="114">
        <f>-G50</f>
        <v>-0.55902777777777857</v>
      </c>
    </row>
    <row r="51" spans="1:22" ht="18" customHeight="1" thickBot="1"/>
    <row r="52" spans="1:22" ht="18.75" hidden="1" customHeight="1" thickBot="1">
      <c r="B52" s="417" t="s">
        <v>141</v>
      </c>
      <c r="C52" s="118" t="s">
        <v>142</v>
      </c>
      <c r="D52" s="119"/>
      <c r="E52" s="119"/>
      <c r="F52" s="120">
        <v>5</v>
      </c>
      <c r="G52" s="121" t="s">
        <v>143</v>
      </c>
    </row>
    <row r="53" spans="1:22" ht="18.75" customHeight="1" thickBot="1">
      <c r="B53" s="418"/>
      <c r="C53" s="118" t="s">
        <v>144</v>
      </c>
      <c r="D53" s="119"/>
      <c r="E53" s="119"/>
      <c r="F53" s="120">
        <v>0</v>
      </c>
      <c r="G53" s="121" t="s">
        <v>143</v>
      </c>
      <c r="H53" s="121" t="s">
        <v>143</v>
      </c>
    </row>
    <row r="54" spans="1:22" ht="18.75" customHeight="1" thickBot="1">
      <c r="B54" s="418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6.95" customHeight="1" thickBot="1">
      <c r="B55" s="418"/>
      <c r="C55" s="118" t="s">
        <v>146</v>
      </c>
      <c r="D55" s="119"/>
      <c r="E55" s="119"/>
      <c r="F55" s="120">
        <f>+F53+F54</f>
        <v>0</v>
      </c>
      <c r="G55" s="121" t="s">
        <v>143</v>
      </c>
      <c r="H55" s="121" t="s">
        <v>143</v>
      </c>
    </row>
    <row r="56" spans="1:22" ht="18.75" customHeight="1" thickBot="1">
      <c r="B56" s="418"/>
      <c r="C56" s="118" t="s">
        <v>147</v>
      </c>
      <c r="D56" s="122"/>
      <c r="E56" s="122"/>
      <c r="F56" s="123">
        <f>F53-F55</f>
        <v>0</v>
      </c>
      <c r="G56" s="124" t="s">
        <v>143</v>
      </c>
      <c r="H56" s="121" t="s">
        <v>143</v>
      </c>
      <c r="V56" s="124" t="s">
        <v>143</v>
      </c>
    </row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6CCE8C95-9370-42ED-A6B1-B65580FA9FF9}">
      <formula1>"JF,CP,MA,AT,CSS,ITT"</formula1>
    </dataValidation>
  </dataValidations>
  <hyperlinks>
    <hyperlink ref="P1:P2" location="'RECAP '!A1" display="Retour recap" xr:uid="{BE57C3D1-8ACD-4E2B-A9FF-1935CC864754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048B5-F369-46D3-A287-C6DA571146DE}">
  <dimension ref="A1:AF57"/>
  <sheetViews>
    <sheetView zoomScaleNormal="100" workbookViewId="0">
      <pane xSplit="1" ySplit="10" topLeftCell="B41" activePane="bottomRight" state="frozen"/>
      <selection activeCell="C10" sqref="C10"/>
      <selection pane="topRight" activeCell="C10" sqref="C10"/>
      <selection pane="bottomLeft" activeCell="C10" sqref="C10"/>
      <selection pane="bottomRight" activeCell="P1" sqref="P1:P2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33" width="0" style="161" hidden="1" customWidth="1"/>
    <col min="34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107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155</v>
      </c>
      <c r="U5" s="36"/>
      <c r="V5" s="36"/>
      <c r="W5" s="36"/>
      <c r="AD5" s="152" t="s">
        <v>117</v>
      </c>
      <c r="AE5" s="42">
        <v>0.33333333333333331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0.33333333333333331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0.33333333333333331</v>
      </c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0.25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201"/>
      <c r="E11" s="201"/>
      <c r="F11" s="201"/>
      <c r="G11" s="201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2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201"/>
      <c r="E12" s="201"/>
      <c r="F12" s="201"/>
      <c r="G12" s="201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2" ht="17.399999999999999">
      <c r="A13" s="77"/>
      <c r="B13" s="65" t="str">
        <f t="shared" si="9"/>
        <v>lundi</v>
      </c>
      <c r="C13" s="66">
        <f t="shared" si="10"/>
        <v>44564</v>
      </c>
      <c r="D13" s="201">
        <v>0.3611111111111111</v>
      </c>
      <c r="E13" s="201">
        <v>0.54166666666666663</v>
      </c>
      <c r="F13" s="201">
        <v>0.5625</v>
      </c>
      <c r="G13" s="201">
        <v>0.72222222222222221</v>
      </c>
      <c r="H13" s="160">
        <f t="shared" si="11"/>
        <v>0.34027777777777773</v>
      </c>
      <c r="I13" s="67">
        <f t="shared" ref="I13:I42" si="16">H13*24</f>
        <v>8.1666666666666661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0.34027777777777773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6.9444444444444198E-3</v>
      </c>
      <c r="V13" s="36">
        <f t="shared" si="7"/>
        <v>6.9444444444444198E-3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2" ht="17.399999999999999">
      <c r="A14" s="75"/>
      <c r="B14" s="65" t="str">
        <f t="shared" si="9"/>
        <v>mardi</v>
      </c>
      <c r="C14" s="66">
        <f t="shared" si="10"/>
        <v>44565</v>
      </c>
      <c r="D14" s="201">
        <v>0.375</v>
      </c>
      <c r="E14" s="201">
        <v>0.52777777777777779</v>
      </c>
      <c r="F14" s="201">
        <v>0.5625</v>
      </c>
      <c r="G14" s="201">
        <v>0.71875</v>
      </c>
      <c r="H14" s="160">
        <f t="shared" si="11"/>
        <v>0.30902777777777779</v>
      </c>
      <c r="I14" s="67">
        <f t="shared" si="16"/>
        <v>7.416666666666667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0.30902777777777779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-2.4305555555555525E-2</v>
      </c>
      <c r="V14" s="36">
        <f t="shared" si="7"/>
        <v>-2.4305555555555525E-2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2" ht="17.399999999999999">
      <c r="A15" s="75"/>
      <c r="B15" s="65" t="str">
        <f t="shared" si="9"/>
        <v>mercredi</v>
      </c>
      <c r="C15" s="66">
        <f t="shared" si="10"/>
        <v>44566</v>
      </c>
      <c r="D15" s="201">
        <v>0.36805555555555558</v>
      </c>
      <c r="E15" s="201">
        <v>0.54166666666666663</v>
      </c>
      <c r="F15" s="201">
        <v>0.5625</v>
      </c>
      <c r="G15" s="201">
        <v>0.72222222222222221</v>
      </c>
      <c r="H15" s="160">
        <f t="shared" si="11"/>
        <v>0.33333333333333326</v>
      </c>
      <c r="I15" s="67">
        <f t="shared" si="16"/>
        <v>7.9999999999999982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0.33333333333333326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0.33333333333333331</v>
      </c>
      <c r="U15" s="71">
        <f t="shared" si="6"/>
        <v>0</v>
      </c>
      <c r="V15" s="36">
        <f t="shared" si="7"/>
        <v>0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2" ht="17.399999999999999">
      <c r="A16" s="78"/>
      <c r="B16" s="65" t="str">
        <f t="shared" si="9"/>
        <v>jeudi</v>
      </c>
      <c r="C16" s="66">
        <f t="shared" si="10"/>
        <v>44567</v>
      </c>
      <c r="D16" s="201">
        <v>0.38194444444444442</v>
      </c>
      <c r="E16" s="201">
        <v>0.52083333333333337</v>
      </c>
      <c r="F16" s="201">
        <v>0.5625</v>
      </c>
      <c r="G16" s="201">
        <v>0.74305555555555547</v>
      </c>
      <c r="H16" s="160">
        <f t="shared" si="11"/>
        <v>0.31944444444444442</v>
      </c>
      <c r="I16" s="67">
        <f t="shared" si="16"/>
        <v>7.6666666666666661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0.31944444444444442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-1.3888888888888895E-2</v>
      </c>
      <c r="V16" s="36">
        <f t="shared" si="7"/>
        <v>-1.3888888888888895E-2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201">
        <v>0.375</v>
      </c>
      <c r="E17" s="201">
        <v>0.53819444444444442</v>
      </c>
      <c r="F17" s="201">
        <v>0.5625</v>
      </c>
      <c r="G17" s="201">
        <v>0.72916666666666663</v>
      </c>
      <c r="H17" s="160">
        <f t="shared" si="11"/>
        <v>0.32986111111111105</v>
      </c>
      <c r="I17" s="67">
        <f t="shared" si="16"/>
        <v>7.9166666666666652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0.32986111111111105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0.25</v>
      </c>
      <c r="U17" s="71">
        <f t="shared" si="6"/>
        <v>7.9861111111111049E-2</v>
      </c>
      <c r="V17" s="36">
        <f t="shared" si="7"/>
        <v>7.9861111111111049E-2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201">
        <v>0.3888888888888889</v>
      </c>
      <c r="E18" s="201">
        <v>0.52777777777777779</v>
      </c>
      <c r="F18" s="201">
        <v>0.5625</v>
      </c>
      <c r="G18" s="201">
        <v>0.64930555555555558</v>
      </c>
      <c r="H18" s="160">
        <f t="shared" si="11"/>
        <v>0.22569444444444448</v>
      </c>
      <c r="I18" s="67">
        <f t="shared" si="16"/>
        <v>5.4166666666666679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0.22569444444444448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0.22569444444444448</v>
      </c>
      <c r="V18" s="36">
        <f t="shared" si="7"/>
        <v>0.22569444444444448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201"/>
      <c r="E19" s="201"/>
      <c r="F19" s="201"/>
      <c r="G19" s="201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201"/>
      <c r="E20" s="201"/>
      <c r="F20" s="201">
        <v>0.5625</v>
      </c>
      <c r="G20" s="201">
        <v>0.75</v>
      </c>
      <c r="H20" s="160">
        <f t="shared" si="11"/>
        <v>0.1875</v>
      </c>
      <c r="I20" s="67">
        <f t="shared" si="16"/>
        <v>4.5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0.1875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-0.14583333333333331</v>
      </c>
      <c r="V20" s="36">
        <f t="shared" si="7"/>
        <v>-0.14583333333333331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201"/>
      <c r="E21" s="201"/>
      <c r="F21" s="201"/>
      <c r="G21" s="201"/>
      <c r="H21" s="160">
        <f t="shared" si="11"/>
        <v>0</v>
      </c>
      <c r="I21" s="67">
        <f t="shared" si="16"/>
        <v>0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-0.33333333333333331</v>
      </c>
      <c r="V21" s="36">
        <f t="shared" si="7"/>
        <v>-0.33333333333333331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201"/>
      <c r="E22" s="201"/>
      <c r="F22" s="201"/>
      <c r="G22" s="201"/>
      <c r="H22" s="160">
        <f t="shared" si="11"/>
        <v>0</v>
      </c>
      <c r="I22" s="67">
        <f t="shared" si="16"/>
        <v>0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0.33333333333333331</v>
      </c>
      <c r="U22" s="71">
        <f t="shared" si="6"/>
        <v>-0.33333333333333331</v>
      </c>
      <c r="V22" s="36">
        <f t="shared" si="7"/>
        <v>-0.33333333333333331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201">
        <v>0.4375</v>
      </c>
      <c r="E23" s="201">
        <v>0.54166666666666663</v>
      </c>
      <c r="F23" s="201">
        <v>0.5625</v>
      </c>
      <c r="G23" s="201">
        <v>0.63888888888888895</v>
      </c>
      <c r="H23" s="160">
        <f t="shared" si="11"/>
        <v>0.18055555555555558</v>
      </c>
      <c r="I23" s="67">
        <f t="shared" si="16"/>
        <v>4.3333333333333339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0.18055555555555558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-0.15277777777777773</v>
      </c>
      <c r="V23" s="36">
        <f t="shared" si="7"/>
        <v>-0.15277777777777773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201"/>
      <c r="E24" s="201"/>
      <c r="F24" s="201">
        <v>0.5625</v>
      </c>
      <c r="G24" s="201">
        <v>0.77777777777777779</v>
      </c>
      <c r="H24" s="160">
        <f t="shared" si="11"/>
        <v>0.21527777777777779</v>
      </c>
      <c r="I24" s="67">
        <f t="shared" si="16"/>
        <v>5.166666666666667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0.21527777777777779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0.25</v>
      </c>
      <c r="U24" s="71">
        <f t="shared" si="6"/>
        <v>-3.472222222222221E-2</v>
      </c>
      <c r="V24" s="36">
        <f t="shared" si="7"/>
        <v>-3.472222222222221E-2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201"/>
      <c r="E25" s="201"/>
      <c r="F25" s="201"/>
      <c r="G25" s="201"/>
      <c r="H25" s="160">
        <f t="shared" si="11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201"/>
      <c r="E26" s="201"/>
      <c r="F26" s="201"/>
      <c r="G26" s="201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201">
        <v>0.39583333333333331</v>
      </c>
      <c r="E27" s="201">
        <v>0.53472222222222221</v>
      </c>
      <c r="F27" s="201">
        <v>0.5625</v>
      </c>
      <c r="G27" s="201">
        <v>0.71527777777777779</v>
      </c>
      <c r="H27" s="129">
        <f t="shared" si="11"/>
        <v>0.29166666666666669</v>
      </c>
      <c r="I27" s="67">
        <f t="shared" si="16"/>
        <v>7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0.29166666666666669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>IF(J27="AT","0:00",IF(J27="JF","0:00",IF(J27="CP","0:00",IF(J27="MA","0:00",IF(J27="CSS","0:00",IF(J27="ITT","0:00",IF(B27="lundi",AE$5,IF(B27="mardi",AE$6,IF(B27="mercredi",AE$7,IF(B27="jeudi",AE$8,IF(B27="vendredi",AE$9,IF(B27="samedi",AE$10))))))))))))*Q27*S27</f>
        <v>0.33333333333333331</v>
      </c>
      <c r="U27" s="71">
        <f>P27-T27</f>
        <v>-4.166666666666663E-2</v>
      </c>
      <c r="V27" s="36">
        <f>U27</f>
        <v>-4.166666666666663E-2</v>
      </c>
      <c r="X27" s="42"/>
      <c r="Y27" s="76">
        <f>IF(J$6&lt;AB27,0,Y26+1)</f>
        <v>44578</v>
      </c>
      <c r="Z27" s="46"/>
      <c r="AB27" s="161">
        <f t="shared" si="17"/>
        <v>18</v>
      </c>
      <c r="AF27" s="161">
        <f>IF(J27="CP",1,0)</f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201">
        <v>0.375</v>
      </c>
      <c r="E28" s="201">
        <v>0.54166666666666663</v>
      </c>
      <c r="F28" s="201">
        <v>0.5625</v>
      </c>
      <c r="G28" s="201">
        <v>0.6875</v>
      </c>
      <c r="H28" s="160">
        <f t="shared" si="11"/>
        <v>0.29166666666666663</v>
      </c>
      <c r="I28" s="67">
        <f t="shared" si="16"/>
        <v>6.9999999999999991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0.29166666666666663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0.33333333333333331</v>
      </c>
      <c r="U28" s="71">
        <f t="shared" si="6"/>
        <v>-4.1666666666666685E-2</v>
      </c>
      <c r="V28" s="36">
        <f t="shared" si="7"/>
        <v>-4.1666666666666685E-2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201"/>
      <c r="E29" s="201"/>
      <c r="F29" s="201"/>
      <c r="G29" s="201"/>
      <c r="H29" s="160">
        <f t="shared" si="11"/>
        <v>0</v>
      </c>
      <c r="I29" s="67">
        <f t="shared" si="16"/>
        <v>0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0.33333333333333331</v>
      </c>
      <c r="U29" s="71">
        <f t="shared" si="6"/>
        <v>-0.33333333333333331</v>
      </c>
      <c r="V29" s="36">
        <f t="shared" si="7"/>
        <v>-0.33333333333333331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201">
        <v>0.38194444444444442</v>
      </c>
      <c r="E30" s="201">
        <v>0.4375</v>
      </c>
      <c r="F30" s="201"/>
      <c r="G30" s="201"/>
      <c r="H30" s="160">
        <f t="shared" si="11"/>
        <v>5.555555555555558E-2</v>
      </c>
      <c r="I30" s="67">
        <f t="shared" si="16"/>
        <v>1.3333333333333339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5.555555555555558E-2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-0.27777777777777773</v>
      </c>
      <c r="V30" s="36">
        <f t="shared" si="7"/>
        <v>-0.27777777777777773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201"/>
      <c r="E31" s="201"/>
      <c r="F31" s="201">
        <v>0.5625</v>
      </c>
      <c r="G31" s="201">
        <v>0.73263888888888884</v>
      </c>
      <c r="H31" s="160">
        <f t="shared" si="11"/>
        <v>0.17013888888888884</v>
      </c>
      <c r="I31" s="67">
        <f t="shared" si="16"/>
        <v>4.0833333333333321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0.17013888888888884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0.25</v>
      </c>
      <c r="U31" s="71">
        <f t="shared" si="6"/>
        <v>-7.986111111111116E-2</v>
      </c>
      <c r="V31" s="36">
        <f t="shared" si="7"/>
        <v>-7.986111111111116E-2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201"/>
      <c r="E32" s="201"/>
      <c r="F32" s="201"/>
      <c r="G32" s="201"/>
      <c r="H32" s="160">
        <f t="shared" si="11"/>
        <v>0</v>
      </c>
      <c r="I32" s="67">
        <f t="shared" si="16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201"/>
      <c r="E33" s="201"/>
      <c r="F33" s="201"/>
      <c r="G33" s="201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201">
        <v>0.3611111111111111</v>
      </c>
      <c r="E34" s="201">
        <v>0.53819444444444442</v>
      </c>
      <c r="F34" s="201">
        <v>0.5625</v>
      </c>
      <c r="G34" s="201">
        <v>0.72916666666666663</v>
      </c>
      <c r="H34" s="160">
        <f t="shared" si="11"/>
        <v>0.34374999999999994</v>
      </c>
      <c r="I34" s="67">
        <f t="shared" si="16"/>
        <v>8.2499999999999982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0.34374999999999994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1.041666666666663E-2</v>
      </c>
      <c r="V34" s="36">
        <f t="shared" si="7"/>
        <v>1.041666666666663E-2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201">
        <v>0.36805555555555558</v>
      </c>
      <c r="E35" s="201">
        <v>0.54166666666666663</v>
      </c>
      <c r="F35" s="201">
        <v>0.5625</v>
      </c>
      <c r="G35" s="201">
        <v>0.76736111111111116</v>
      </c>
      <c r="H35" s="160">
        <f t="shared" si="11"/>
        <v>0.37847222222222221</v>
      </c>
      <c r="I35" s="67">
        <f t="shared" si="16"/>
        <v>9.0833333333333321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0.37847222222222221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4.5138888888888895E-2</v>
      </c>
      <c r="V35" s="36">
        <f t="shared" si="7"/>
        <v>4.5138888888888895E-2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201">
        <v>0.3611111111111111</v>
      </c>
      <c r="E36" s="201">
        <v>0.52430555555555558</v>
      </c>
      <c r="F36" s="201">
        <v>0.5625</v>
      </c>
      <c r="G36" s="201">
        <v>0.74652777777777779</v>
      </c>
      <c r="H36" s="160">
        <f t="shared" si="11"/>
        <v>0.34722222222222227</v>
      </c>
      <c r="I36" s="67">
        <f t="shared" si="16"/>
        <v>8.3333333333333339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0.34722222222222227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0.33333333333333331</v>
      </c>
      <c r="U36" s="71">
        <f t="shared" si="6"/>
        <v>1.3888888888888951E-2</v>
      </c>
      <c r="V36" s="36">
        <f t="shared" si="7"/>
        <v>1.3888888888888951E-2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201">
        <v>0.3611111111111111</v>
      </c>
      <c r="E37" s="201">
        <v>0.52777777777777779</v>
      </c>
      <c r="F37" s="201">
        <v>0.5625</v>
      </c>
      <c r="G37" s="201">
        <v>0.72916666666666663</v>
      </c>
      <c r="H37" s="160">
        <f t="shared" si="11"/>
        <v>0.33333333333333331</v>
      </c>
      <c r="I37" s="67">
        <f t="shared" si="16"/>
        <v>8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0.33333333333333331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0</v>
      </c>
      <c r="V37" s="36">
        <f t="shared" si="7"/>
        <v>0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201">
        <v>0.3888888888888889</v>
      </c>
      <c r="E38" s="201">
        <v>0.53472222222222221</v>
      </c>
      <c r="F38" s="201">
        <v>0.5625</v>
      </c>
      <c r="G38" s="201">
        <v>0.72569444444444453</v>
      </c>
      <c r="H38" s="160">
        <f t="shared" si="11"/>
        <v>0.30902777777777785</v>
      </c>
      <c r="I38" s="67">
        <f t="shared" si="16"/>
        <v>7.4166666666666679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0.30902777777777785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0.25</v>
      </c>
      <c r="U38" s="71">
        <f t="shared" si="6"/>
        <v>5.9027777777777846E-2</v>
      </c>
      <c r="V38" s="36">
        <f t="shared" si="7"/>
        <v>5.9027777777777846E-2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201">
        <v>0.36805555555555558</v>
      </c>
      <c r="E39" s="201">
        <v>0.53472222222222221</v>
      </c>
      <c r="F39" s="201">
        <v>0.5625</v>
      </c>
      <c r="G39" s="201">
        <v>0.71527777777777779</v>
      </c>
      <c r="H39" s="160">
        <f t="shared" si="11"/>
        <v>0.31944444444444442</v>
      </c>
      <c r="I39" s="67">
        <f t="shared" si="16"/>
        <v>7.6666666666666661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0.31944444444444442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0.31944444444444442</v>
      </c>
      <c r="V39" s="36">
        <f t="shared" si="7"/>
        <v>0.31944444444444442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201"/>
      <c r="E40" s="201"/>
      <c r="F40" s="201"/>
      <c r="G40" s="201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201">
        <v>0.3611111111111111</v>
      </c>
      <c r="E41" s="201">
        <v>0.54513888888888895</v>
      </c>
      <c r="F41" s="201"/>
      <c r="G41" s="201"/>
      <c r="H41" s="160">
        <f t="shared" si="11"/>
        <v>0.18402777777777785</v>
      </c>
      <c r="I41" s="67">
        <f t="shared" si="16"/>
        <v>4.4166666666666679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0.18402777777777785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-0.14930555555555547</v>
      </c>
      <c r="V41" s="81">
        <f t="shared" si="7"/>
        <v>-0.14930555555555547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5.4652777777777759</v>
      </c>
      <c r="Q42" s="87"/>
      <c r="R42" s="87"/>
      <c r="S42" s="87"/>
      <c r="T42" s="86">
        <f>SUM(T11:T41)</f>
        <v>6.6666666666666652</v>
      </c>
      <c r="U42" s="88">
        <f>SUM(U11:U41)</f>
        <v>-1.2013888888888884</v>
      </c>
      <c r="V42" s="89">
        <f>SUM(V11:V41)</f>
        <v>-1.2013888888888884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131.16666666666666</v>
      </c>
      <c r="I43" s="96">
        <f>SUM(I11:I41)</f>
        <v>131.16666666666666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5.4652777777777759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/>
      <c r="H47" s="114">
        <f>-G47</f>
        <v>0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-1.2013888888888884</v>
      </c>
      <c r="H48" s="114">
        <f>-G48</f>
        <v>1.2013888888888884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>
        <f>G47+G48</f>
        <v>-1.2013888888888884</v>
      </c>
      <c r="H50" s="114">
        <f>-G50</f>
        <v>1.2013888888888884</v>
      </c>
    </row>
    <row r="51" spans="1:22" ht="18" customHeight="1" thickBot="1"/>
    <row r="52" spans="1:22" ht="18.75" hidden="1" customHeight="1" thickBot="1">
      <c r="B52" s="395" t="s">
        <v>141</v>
      </c>
      <c r="C52" s="118" t="s">
        <v>142</v>
      </c>
      <c r="D52" s="119"/>
      <c r="E52" s="119"/>
      <c r="F52" s="120">
        <v>20</v>
      </c>
      <c r="G52" s="121" t="s">
        <v>143</v>
      </c>
    </row>
    <row r="53" spans="1:22" ht="18.75" customHeight="1" thickBot="1">
      <c r="B53" s="396"/>
      <c r="C53" s="118" t="s">
        <v>144</v>
      </c>
      <c r="D53" s="119"/>
      <c r="E53" s="119"/>
      <c r="F53" s="120">
        <v>20</v>
      </c>
      <c r="G53" s="121" t="s">
        <v>143</v>
      </c>
      <c r="H53" s="121" t="s">
        <v>143</v>
      </c>
    </row>
    <row r="54" spans="1:22" ht="18.75" customHeight="1" thickBot="1">
      <c r="B54" s="396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8.75" customHeight="1" thickBot="1">
      <c r="B55" s="396"/>
      <c r="C55" s="118" t="s">
        <v>146</v>
      </c>
      <c r="D55" s="119"/>
      <c r="E55" s="119"/>
      <c r="F55" s="120">
        <f>+F54</f>
        <v>0</v>
      </c>
      <c r="G55" s="121" t="s">
        <v>143</v>
      </c>
      <c r="H55" s="121" t="s">
        <v>143</v>
      </c>
    </row>
    <row r="56" spans="1:22" ht="18.75" customHeight="1" thickBot="1">
      <c r="B56" s="397"/>
      <c r="C56" s="118" t="s">
        <v>147</v>
      </c>
      <c r="D56" s="122"/>
      <c r="E56" s="122"/>
      <c r="F56" s="123">
        <f>F53-F55</f>
        <v>20</v>
      </c>
      <c r="G56" s="124" t="s">
        <v>143</v>
      </c>
      <c r="H56" s="121" t="s">
        <v>143</v>
      </c>
      <c r="V56" s="124" t="s">
        <v>143</v>
      </c>
    </row>
    <row r="57" spans="1:22" ht="16.5" customHeight="1"/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2C11225B-F845-4F0C-A402-C7169F85BD90}">
      <formula1>"JF,CP,MA,AT,CSS,ITT"</formula1>
    </dataValidation>
  </dataValidations>
  <hyperlinks>
    <hyperlink ref="P1:P2" location="'RECAP '!A1" display="Retour recap" xr:uid="{D170B155-B57F-4DAE-A993-17F7B8F416B9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C7A8F-6606-40B4-B21E-2088ABC9AB75}">
  <dimension ref="A1:AF57"/>
  <sheetViews>
    <sheetView zoomScaleNormal="100" workbookViewId="0">
      <pane xSplit="1" ySplit="10" topLeftCell="B32" activePane="bottomRight" state="frozen"/>
      <selection activeCell="C10" sqref="C10"/>
      <selection pane="topRight" activeCell="C10" sqref="C10"/>
      <selection pane="bottomLeft" activeCell="C10" sqref="C10"/>
      <selection pane="bottomRight" activeCell="G7" sqref="G7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33" width="0" style="161" hidden="1" customWidth="1"/>
    <col min="34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258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116</v>
      </c>
      <c r="U5" s="36"/>
      <c r="V5" s="36"/>
      <c r="W5" s="36"/>
      <c r="AD5" s="152" t="s">
        <v>117</v>
      </c>
      <c r="AE5" s="42">
        <v>0.33333333333333331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0.33333333333333331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0.33333333333333331</v>
      </c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0.25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162"/>
      <c r="E11" s="162"/>
      <c r="F11" s="162"/>
      <c r="G11" s="162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2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162"/>
      <c r="E12" s="162"/>
      <c r="F12" s="162"/>
      <c r="G12" s="162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2" ht="17.399999999999999">
      <c r="A13" s="77"/>
      <c r="B13" s="65" t="str">
        <f t="shared" si="9"/>
        <v>lundi</v>
      </c>
      <c r="C13" s="66">
        <f t="shared" si="10"/>
        <v>44564</v>
      </c>
      <c r="D13" s="162"/>
      <c r="E13" s="162"/>
      <c r="F13" s="162"/>
      <c r="G13" s="162"/>
      <c r="H13" s="160">
        <f t="shared" si="11"/>
        <v>0</v>
      </c>
      <c r="I13" s="67">
        <f t="shared" ref="I13:I42" si="16">H13*24</f>
        <v>0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-0.33333333333333331</v>
      </c>
      <c r="V13" s="36">
        <f t="shared" si="7"/>
        <v>-0.33333333333333331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2" ht="17.399999999999999">
      <c r="A14" s="75"/>
      <c r="B14" s="65" t="str">
        <f t="shared" si="9"/>
        <v>mardi</v>
      </c>
      <c r="C14" s="66">
        <f t="shared" si="10"/>
        <v>44565</v>
      </c>
      <c r="D14" s="162"/>
      <c r="E14" s="162"/>
      <c r="F14" s="162"/>
      <c r="G14" s="162"/>
      <c r="H14" s="160">
        <f t="shared" si="11"/>
        <v>0</v>
      </c>
      <c r="I14" s="67">
        <f t="shared" si="16"/>
        <v>0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-0.33333333333333331</v>
      </c>
      <c r="V14" s="36">
        <f t="shared" si="7"/>
        <v>-0.33333333333333331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2" ht="17.399999999999999">
      <c r="A15" s="75"/>
      <c r="B15" s="65" t="str">
        <f t="shared" si="9"/>
        <v>mercredi</v>
      </c>
      <c r="C15" s="66">
        <f t="shared" si="10"/>
        <v>44566</v>
      </c>
      <c r="D15" s="162"/>
      <c r="E15" s="162"/>
      <c r="F15" s="162"/>
      <c r="G15" s="162"/>
      <c r="H15" s="160">
        <f t="shared" si="11"/>
        <v>0</v>
      </c>
      <c r="I15" s="67">
        <f t="shared" si="16"/>
        <v>0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0.33333333333333331</v>
      </c>
      <c r="U15" s="71">
        <f t="shared" si="6"/>
        <v>-0.33333333333333331</v>
      </c>
      <c r="V15" s="36">
        <f t="shared" si="7"/>
        <v>-0.33333333333333331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2" ht="17.399999999999999">
      <c r="A16" s="78"/>
      <c r="B16" s="65" t="str">
        <f t="shared" si="9"/>
        <v>jeudi</v>
      </c>
      <c r="C16" s="66">
        <f t="shared" si="10"/>
        <v>44567</v>
      </c>
      <c r="D16" s="162"/>
      <c r="E16" s="162"/>
      <c r="F16" s="162"/>
      <c r="G16" s="162"/>
      <c r="H16" s="160">
        <f t="shared" si="11"/>
        <v>0</v>
      </c>
      <c r="I16" s="67">
        <f t="shared" si="16"/>
        <v>0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-0.33333333333333331</v>
      </c>
      <c r="V16" s="36">
        <f t="shared" si="7"/>
        <v>-0.33333333333333331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162"/>
      <c r="E17" s="162"/>
      <c r="F17" s="162"/>
      <c r="G17" s="162"/>
      <c r="H17" s="160">
        <f t="shared" si="11"/>
        <v>0</v>
      </c>
      <c r="I17" s="67">
        <f t="shared" si="16"/>
        <v>0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0.25</v>
      </c>
      <c r="U17" s="71">
        <f t="shared" si="6"/>
        <v>-0.25</v>
      </c>
      <c r="V17" s="36">
        <f t="shared" si="7"/>
        <v>-0.25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162"/>
      <c r="E18" s="162"/>
      <c r="F18" s="162"/>
      <c r="G18" s="162"/>
      <c r="H18" s="160">
        <f t="shared" si="11"/>
        <v>0</v>
      </c>
      <c r="I18" s="67">
        <f t="shared" si="16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162"/>
      <c r="E19" s="162"/>
      <c r="F19" s="162"/>
      <c r="G19" s="162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162"/>
      <c r="E20" s="162"/>
      <c r="F20" s="162"/>
      <c r="G20" s="162"/>
      <c r="H20" s="160">
        <f t="shared" si="11"/>
        <v>0</v>
      </c>
      <c r="I20" s="67">
        <f t="shared" si="16"/>
        <v>0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-0.33333333333333331</v>
      </c>
      <c r="V20" s="36">
        <f t="shared" si="7"/>
        <v>-0.33333333333333331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162"/>
      <c r="E21" s="162"/>
      <c r="F21" s="162"/>
      <c r="G21" s="162"/>
      <c r="H21" s="160">
        <f t="shared" si="11"/>
        <v>0</v>
      </c>
      <c r="I21" s="67">
        <f t="shared" si="16"/>
        <v>0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-0.33333333333333331</v>
      </c>
      <c r="V21" s="36">
        <f t="shared" si="7"/>
        <v>-0.33333333333333331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162"/>
      <c r="E22" s="162"/>
      <c r="F22" s="162"/>
      <c r="G22" s="162"/>
      <c r="H22" s="160">
        <f t="shared" si="11"/>
        <v>0</v>
      </c>
      <c r="I22" s="67">
        <f t="shared" si="16"/>
        <v>0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0.33333333333333331</v>
      </c>
      <c r="U22" s="71">
        <f t="shared" si="6"/>
        <v>-0.33333333333333331</v>
      </c>
      <c r="V22" s="36">
        <f t="shared" si="7"/>
        <v>-0.33333333333333331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162"/>
      <c r="E23" s="162"/>
      <c r="F23" s="162"/>
      <c r="G23" s="162"/>
      <c r="H23" s="160">
        <f t="shared" si="11"/>
        <v>0</v>
      </c>
      <c r="I23" s="67">
        <f t="shared" si="16"/>
        <v>0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-0.33333333333333331</v>
      </c>
      <c r="V23" s="36">
        <f t="shared" si="7"/>
        <v>-0.33333333333333331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162"/>
      <c r="E24" s="162"/>
      <c r="F24" s="162"/>
      <c r="G24" s="162"/>
      <c r="H24" s="160">
        <f t="shared" si="11"/>
        <v>0</v>
      </c>
      <c r="I24" s="67">
        <f t="shared" si="16"/>
        <v>0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0.25</v>
      </c>
      <c r="U24" s="71">
        <f t="shared" si="6"/>
        <v>-0.25</v>
      </c>
      <c r="V24" s="36">
        <f t="shared" si="7"/>
        <v>-0.25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162"/>
      <c r="E25" s="162"/>
      <c r="F25" s="162"/>
      <c r="G25" s="162"/>
      <c r="H25" s="160">
        <f t="shared" si="11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162"/>
      <c r="E26" s="162"/>
      <c r="F26" s="162"/>
      <c r="G26" s="162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162"/>
      <c r="E27" s="162"/>
      <c r="F27" s="162"/>
      <c r="G27" s="162"/>
      <c r="H27" s="160">
        <f t="shared" si="11"/>
        <v>0</v>
      </c>
      <c r="I27" s="67">
        <f t="shared" si="16"/>
        <v>0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>IF(J27="AT","0:00",IF(J27="JF","0:00",IF(J27="CP","0:00",IF(J27="MA","0:00",IF(J27="CSS","0:00",IF(J27="ITT","0:00",IF(B27="lundi",AE$5,IF(B27="mardi",AE$6,IF(B27="mercredi",AE$7,IF(B27="jeudi",AE$8,IF(B27="vendredi",AE$9,IF(B27="samedi",AE$10))))))))))))*Q27*S27</f>
        <v>0.33333333333333331</v>
      </c>
      <c r="U27" s="71">
        <f>P27-T27</f>
        <v>-0.33333333333333331</v>
      </c>
      <c r="V27" s="36">
        <f>U27</f>
        <v>-0.33333333333333331</v>
      </c>
      <c r="X27" s="42"/>
      <c r="Y27" s="76">
        <f>IF(J$6&lt;AB27,0,Y26+1)</f>
        <v>44578</v>
      </c>
      <c r="Z27" s="46"/>
      <c r="AB27" s="161">
        <f t="shared" si="17"/>
        <v>18</v>
      </c>
      <c r="AF27" s="161">
        <f>IF(J27="CP",1,0)</f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162"/>
      <c r="E28" s="162"/>
      <c r="F28" s="162"/>
      <c r="G28" s="162"/>
      <c r="H28" s="160">
        <f t="shared" si="11"/>
        <v>0</v>
      </c>
      <c r="I28" s="67">
        <f t="shared" si="16"/>
        <v>0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0.33333333333333331</v>
      </c>
      <c r="U28" s="71">
        <f t="shared" si="6"/>
        <v>-0.33333333333333331</v>
      </c>
      <c r="V28" s="36">
        <f t="shared" si="7"/>
        <v>-0.33333333333333331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162"/>
      <c r="E29" s="162"/>
      <c r="F29" s="162"/>
      <c r="G29" s="162"/>
      <c r="H29" s="160">
        <f t="shared" si="11"/>
        <v>0</v>
      </c>
      <c r="I29" s="67">
        <f t="shared" si="16"/>
        <v>0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0.33333333333333331</v>
      </c>
      <c r="U29" s="71">
        <f t="shared" si="6"/>
        <v>-0.33333333333333331</v>
      </c>
      <c r="V29" s="36">
        <f t="shared" si="7"/>
        <v>-0.33333333333333331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162"/>
      <c r="E30" s="162"/>
      <c r="F30" s="162"/>
      <c r="G30" s="162"/>
      <c r="H30" s="160">
        <f t="shared" si="11"/>
        <v>0</v>
      </c>
      <c r="I30" s="67">
        <f t="shared" si="16"/>
        <v>0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-0.33333333333333331</v>
      </c>
      <c r="V30" s="36">
        <f t="shared" si="7"/>
        <v>-0.33333333333333331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162"/>
      <c r="E31" s="162"/>
      <c r="F31" s="162"/>
      <c r="G31" s="162"/>
      <c r="H31" s="160">
        <f t="shared" si="11"/>
        <v>0</v>
      </c>
      <c r="I31" s="67">
        <f t="shared" si="16"/>
        <v>0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0.25</v>
      </c>
      <c r="U31" s="71">
        <f t="shared" si="6"/>
        <v>-0.25</v>
      </c>
      <c r="V31" s="36">
        <f t="shared" si="7"/>
        <v>-0.25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159"/>
      <c r="E32" s="159"/>
      <c r="F32" s="159"/>
      <c r="G32" s="159"/>
      <c r="H32" s="160">
        <f t="shared" si="11"/>
        <v>0</v>
      </c>
      <c r="I32" s="67">
        <f t="shared" si="16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162"/>
      <c r="E33" s="162"/>
      <c r="F33" s="162"/>
      <c r="G33" s="162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162"/>
      <c r="E34" s="162"/>
      <c r="F34" s="162"/>
      <c r="G34" s="162"/>
      <c r="H34" s="160">
        <f t="shared" si="11"/>
        <v>0</v>
      </c>
      <c r="I34" s="67">
        <f t="shared" si="16"/>
        <v>0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-0.33333333333333331</v>
      </c>
      <c r="V34" s="36">
        <f t="shared" si="7"/>
        <v>-0.33333333333333331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162"/>
      <c r="E35" s="162"/>
      <c r="F35" s="162"/>
      <c r="G35" s="162"/>
      <c r="H35" s="160">
        <f t="shared" si="11"/>
        <v>0</v>
      </c>
      <c r="I35" s="67">
        <f t="shared" si="16"/>
        <v>0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-0.33333333333333331</v>
      </c>
      <c r="V35" s="36">
        <f t="shared" si="7"/>
        <v>-0.33333333333333331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162"/>
      <c r="E36" s="162"/>
      <c r="F36" s="162"/>
      <c r="G36" s="162"/>
      <c r="H36" s="160">
        <f t="shared" si="11"/>
        <v>0</v>
      </c>
      <c r="I36" s="67">
        <f t="shared" si="16"/>
        <v>0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0.33333333333333331</v>
      </c>
      <c r="U36" s="71">
        <f t="shared" si="6"/>
        <v>-0.33333333333333331</v>
      </c>
      <c r="V36" s="36">
        <f t="shared" si="7"/>
        <v>-0.33333333333333331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162"/>
      <c r="E37" s="162"/>
      <c r="F37" s="162"/>
      <c r="G37" s="162"/>
      <c r="H37" s="160">
        <f t="shared" si="11"/>
        <v>0</v>
      </c>
      <c r="I37" s="67">
        <f t="shared" si="16"/>
        <v>0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-0.33333333333333331</v>
      </c>
      <c r="V37" s="36">
        <f t="shared" si="7"/>
        <v>-0.33333333333333331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162"/>
      <c r="E38" s="162"/>
      <c r="F38" s="162"/>
      <c r="G38" s="162"/>
      <c r="H38" s="160">
        <f t="shared" si="11"/>
        <v>0</v>
      </c>
      <c r="I38" s="67">
        <f t="shared" si="16"/>
        <v>0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0.25</v>
      </c>
      <c r="U38" s="71">
        <f t="shared" si="6"/>
        <v>-0.25</v>
      </c>
      <c r="V38" s="36">
        <f t="shared" si="7"/>
        <v>-0.25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162"/>
      <c r="E39" s="162"/>
      <c r="F39" s="162"/>
      <c r="G39" s="162"/>
      <c r="H39" s="160">
        <f t="shared" si="11"/>
        <v>0</v>
      </c>
      <c r="I39" s="67">
        <f t="shared" si="16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162"/>
      <c r="E40" s="162"/>
      <c r="F40" s="162"/>
      <c r="G40" s="162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158"/>
      <c r="E41" s="158"/>
      <c r="F41" s="158"/>
      <c r="G41" s="158"/>
      <c r="H41" s="160">
        <f t="shared" si="11"/>
        <v>0</v>
      </c>
      <c r="I41" s="67">
        <f t="shared" si="16"/>
        <v>0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-0.33333333333333331</v>
      </c>
      <c r="V41" s="81">
        <f t="shared" si="7"/>
        <v>-0.33333333333333331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0</v>
      </c>
      <c r="Q42" s="87"/>
      <c r="R42" s="87"/>
      <c r="S42" s="87"/>
      <c r="T42" s="86">
        <f>SUM(T11:T41)</f>
        <v>6.6666666666666652</v>
      </c>
      <c r="U42" s="88">
        <f>SUM(U11:U41)</f>
        <v>-6.6666666666666652</v>
      </c>
      <c r="V42" s="89">
        <f>SUM(V11:V41)</f>
        <v>-6.6666666666666652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0</v>
      </c>
      <c r="I43" s="96">
        <f>SUM(I11:I41)</f>
        <v>0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0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>
        <v>1.177083333333335</v>
      </c>
      <c r="H47" s="114">
        <f>-G47</f>
        <v>-1.177083333333335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-6.6666666666666652</v>
      </c>
      <c r="H48" s="114">
        <f>-G48</f>
        <v>6.6666666666666652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>
        <f>G47+G48</f>
        <v>-5.4895833333333304</v>
      </c>
      <c r="H50" s="114">
        <f>-G50</f>
        <v>5.4895833333333304</v>
      </c>
    </row>
    <row r="51" spans="1:22" ht="18" customHeight="1" thickBot="1"/>
    <row r="52" spans="1:22" ht="18.75" hidden="1" customHeight="1" thickBot="1">
      <c r="B52" s="395" t="s">
        <v>141</v>
      </c>
      <c r="C52" s="118" t="s">
        <v>142</v>
      </c>
      <c r="D52" s="119"/>
      <c r="E52" s="119"/>
      <c r="F52" s="120">
        <v>20</v>
      </c>
      <c r="G52" s="121" t="s">
        <v>143</v>
      </c>
    </row>
    <row r="53" spans="1:22" ht="18.75" customHeight="1" thickBot="1">
      <c r="B53" s="396"/>
      <c r="C53" s="118" t="s">
        <v>144</v>
      </c>
      <c r="D53" s="119"/>
      <c r="E53" s="119"/>
      <c r="F53" s="120">
        <v>20</v>
      </c>
      <c r="G53" s="121" t="s">
        <v>143</v>
      </c>
      <c r="H53" s="121" t="s">
        <v>143</v>
      </c>
    </row>
    <row r="54" spans="1:22" ht="18.75" customHeight="1" thickBot="1">
      <c r="B54" s="396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8.75" customHeight="1" thickBot="1">
      <c r="B55" s="396"/>
      <c r="C55" s="118" t="s">
        <v>146</v>
      </c>
      <c r="D55" s="119"/>
      <c r="E55" s="119"/>
      <c r="F55" s="120">
        <f>+F54</f>
        <v>0</v>
      </c>
      <c r="G55" s="121" t="s">
        <v>143</v>
      </c>
      <c r="H55" s="121" t="s">
        <v>143</v>
      </c>
    </row>
    <row r="56" spans="1:22" ht="18.75" customHeight="1" thickBot="1">
      <c r="B56" s="397"/>
      <c r="C56" s="118" t="s">
        <v>147</v>
      </c>
      <c r="D56" s="122"/>
      <c r="E56" s="122"/>
      <c r="F56" s="123">
        <f>F53-F55</f>
        <v>20</v>
      </c>
      <c r="G56" s="124" t="s">
        <v>143</v>
      </c>
      <c r="H56" s="121" t="s">
        <v>143</v>
      </c>
      <c r="V56" s="124" t="s">
        <v>143</v>
      </c>
    </row>
    <row r="57" spans="1:22" ht="16.5" customHeight="1"/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32596494-0E2B-4FB0-A67E-B7259E610126}">
      <formula1>"JF,CP,MA,AT,CSS,ITT"</formula1>
    </dataValidation>
  </dataValidations>
  <hyperlinks>
    <hyperlink ref="P1:P2" location="'RECAP '!A1" display="Retour recap" xr:uid="{A05C100E-C930-4728-9012-DECAB534CFBF}"/>
  </hyperlinks>
  <pageMargins left="0.15748031496062992" right="0.15748031496062992" top="0.74803149606299213" bottom="0.51181102362204722" header="0.51181102362204722" footer="0.51181102362204722"/>
  <pageSetup paperSize="9" scale="55" orientation="portrait" horizontalDpi="4294967295" verticalDpi="4294967295" r:id="rId1"/>
  <headerFooter alignWithMargins="0">
    <oddFooter>&amp;REdition du &amp;D</oddFooter>
  </headerFooter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6F5AE-3EDB-4EB3-9935-043A02A81E97}">
  <dimension ref="A1:AF56"/>
  <sheetViews>
    <sheetView zoomScaleNormal="100" workbookViewId="0">
      <pane xSplit="1" ySplit="10" topLeftCell="B38" activePane="bottomRight" state="frozen"/>
      <selection activeCell="C10" sqref="C10"/>
      <selection pane="topRight" activeCell="C10" sqref="C10"/>
      <selection pane="bottomLeft" activeCell="C10" sqref="C10"/>
      <selection pane="bottomRight" activeCell="P1" sqref="P1:P2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1" width="12.77734375" style="16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33" width="0" style="161" hidden="1" customWidth="1"/>
    <col min="34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169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150</v>
      </c>
      <c r="U5" s="36"/>
      <c r="V5" s="36"/>
      <c r="W5" s="36"/>
      <c r="AD5" s="152" t="s">
        <v>117</v>
      </c>
      <c r="AE5" s="54">
        <v>0.33333333333333331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0.33333333333333331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0.33333333333333331</v>
      </c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0.25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306"/>
      <c r="E11" s="306"/>
      <c r="F11" s="306"/>
      <c r="G11" s="306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2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306"/>
      <c r="E12" s="306"/>
      <c r="F12" s="306"/>
      <c r="G12" s="306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2" ht="17.399999999999999">
      <c r="A13" s="77"/>
      <c r="B13" s="65" t="str">
        <f t="shared" si="9"/>
        <v>lundi</v>
      </c>
      <c r="C13" s="66">
        <f t="shared" si="10"/>
        <v>44564</v>
      </c>
      <c r="D13" s="306">
        <v>0.52083333333333337</v>
      </c>
      <c r="E13" s="306">
        <v>0.55208333333333337</v>
      </c>
      <c r="F13" s="306">
        <v>0.55208333333333337</v>
      </c>
      <c r="G13" s="306">
        <v>0.71875</v>
      </c>
      <c r="H13" s="160">
        <f t="shared" si="11"/>
        <v>0.19791666666666663</v>
      </c>
      <c r="I13" s="67">
        <f t="shared" ref="I13:I42" si="16">H13*24</f>
        <v>4.7499999999999991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0.19791666666666663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-0.13541666666666669</v>
      </c>
      <c r="V13" s="36">
        <f t="shared" si="7"/>
        <v>-0.13541666666666669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2" ht="17.399999999999999">
      <c r="A14" s="75"/>
      <c r="B14" s="65" t="str">
        <f t="shared" si="9"/>
        <v>mardi</v>
      </c>
      <c r="C14" s="66">
        <f t="shared" si="10"/>
        <v>44565</v>
      </c>
      <c r="D14" s="306">
        <v>0.375</v>
      </c>
      <c r="E14" s="306">
        <v>0.53125</v>
      </c>
      <c r="F14" s="306">
        <v>0.55208333333333337</v>
      </c>
      <c r="G14" s="306">
        <v>0.66666666666666663</v>
      </c>
      <c r="H14" s="160">
        <f t="shared" si="11"/>
        <v>0.27083333333333326</v>
      </c>
      <c r="I14" s="67">
        <f t="shared" si="16"/>
        <v>6.4999999999999982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0.27083333333333326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-6.2500000000000056E-2</v>
      </c>
      <c r="V14" s="36">
        <f t="shared" si="7"/>
        <v>-6.2500000000000056E-2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2" ht="17.399999999999999">
      <c r="A15" s="75"/>
      <c r="B15" s="65" t="str">
        <f t="shared" si="9"/>
        <v>mercredi</v>
      </c>
      <c r="C15" s="66">
        <f t="shared" si="10"/>
        <v>44566</v>
      </c>
      <c r="D15" s="306">
        <v>0.35416666666666669</v>
      </c>
      <c r="E15" s="306">
        <v>0.53125</v>
      </c>
      <c r="F15" s="306">
        <v>0.55208333333333337</v>
      </c>
      <c r="G15" s="306">
        <v>0.72916666666666663</v>
      </c>
      <c r="H15" s="160">
        <f t="shared" si="11"/>
        <v>0.35416666666666657</v>
      </c>
      <c r="I15" s="67">
        <f t="shared" si="16"/>
        <v>8.4999999999999982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0.35416666666666657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0.33333333333333331</v>
      </c>
      <c r="U15" s="71">
        <f t="shared" si="6"/>
        <v>2.0833333333333259E-2</v>
      </c>
      <c r="V15" s="36">
        <f t="shared" si="7"/>
        <v>2.0833333333333259E-2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2" ht="17.399999999999999">
      <c r="A16" s="78"/>
      <c r="B16" s="65" t="str">
        <f t="shared" si="9"/>
        <v>jeudi</v>
      </c>
      <c r="C16" s="66">
        <f t="shared" si="10"/>
        <v>44567</v>
      </c>
      <c r="D16" s="306">
        <v>0.34722222222222227</v>
      </c>
      <c r="E16" s="306">
        <v>0.53125</v>
      </c>
      <c r="F16" s="306">
        <v>0.54166666666666663</v>
      </c>
      <c r="G16" s="306">
        <v>0.74305555555555547</v>
      </c>
      <c r="H16" s="160">
        <f t="shared" si="11"/>
        <v>0.38541666666666657</v>
      </c>
      <c r="I16" s="67">
        <f t="shared" si="16"/>
        <v>9.2499999999999982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0.38541666666666657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5.2083333333333259E-2</v>
      </c>
      <c r="V16" s="36">
        <f t="shared" si="7"/>
        <v>5.2083333333333259E-2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306">
        <v>0.375</v>
      </c>
      <c r="E17" s="306">
        <v>0.53125</v>
      </c>
      <c r="F17" s="306">
        <v>0.55208333333333337</v>
      </c>
      <c r="G17" s="306">
        <v>0.72916666666666663</v>
      </c>
      <c r="H17" s="160">
        <f t="shared" si="11"/>
        <v>0.33333333333333326</v>
      </c>
      <c r="I17" s="67">
        <f t="shared" si="16"/>
        <v>7.9999999999999982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0.33333333333333326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0.25</v>
      </c>
      <c r="U17" s="71">
        <f t="shared" si="6"/>
        <v>8.3333333333333259E-2</v>
      </c>
      <c r="V17" s="36">
        <f t="shared" si="7"/>
        <v>8.3333333333333259E-2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306"/>
      <c r="E18" s="306"/>
      <c r="F18" s="306"/>
      <c r="G18" s="306"/>
      <c r="H18" s="160">
        <f t="shared" si="11"/>
        <v>0</v>
      </c>
      <c r="I18" s="67">
        <f t="shared" si="16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306"/>
      <c r="E19" s="306"/>
      <c r="F19" s="306"/>
      <c r="G19" s="306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306">
        <v>0.34722222222222227</v>
      </c>
      <c r="E20" s="306">
        <v>0.52083333333333337</v>
      </c>
      <c r="F20" s="306">
        <v>0.54166666666666663</v>
      </c>
      <c r="G20" s="306">
        <v>0.72916666666666663</v>
      </c>
      <c r="H20" s="160">
        <f t="shared" si="11"/>
        <v>0.3611111111111111</v>
      </c>
      <c r="I20" s="67">
        <f t="shared" si="16"/>
        <v>8.6666666666666661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0.3611111111111111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2.777777777777779E-2</v>
      </c>
      <c r="V20" s="36">
        <f t="shared" si="7"/>
        <v>2.777777777777779E-2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306">
        <v>0.3263888888888889</v>
      </c>
      <c r="E21" s="306">
        <v>0.54166666666666663</v>
      </c>
      <c r="F21" s="306">
        <v>0.5625</v>
      </c>
      <c r="G21" s="306">
        <v>0.77083333333333337</v>
      </c>
      <c r="H21" s="160">
        <f t="shared" si="11"/>
        <v>0.4236111111111111</v>
      </c>
      <c r="I21" s="67">
        <f t="shared" si="16"/>
        <v>10.166666666666666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0.4236111111111111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9.027777777777779E-2</v>
      </c>
      <c r="V21" s="36">
        <f t="shared" si="7"/>
        <v>9.027777777777779E-2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306">
        <v>0.35416666666666669</v>
      </c>
      <c r="E22" s="306">
        <v>0.53125</v>
      </c>
      <c r="F22" s="306">
        <v>0.55208333333333337</v>
      </c>
      <c r="G22" s="306">
        <v>0.72916666666666663</v>
      </c>
      <c r="H22" s="160">
        <f t="shared" si="11"/>
        <v>0.35416666666666657</v>
      </c>
      <c r="I22" s="67">
        <f t="shared" si="16"/>
        <v>8.4999999999999982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0.35416666666666657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0.33333333333333331</v>
      </c>
      <c r="U22" s="71">
        <f t="shared" si="6"/>
        <v>2.0833333333333259E-2</v>
      </c>
      <c r="V22" s="36">
        <f t="shared" si="7"/>
        <v>2.0833333333333259E-2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306">
        <v>0.34027777777777773</v>
      </c>
      <c r="E23" s="306">
        <v>0.54166666666666663</v>
      </c>
      <c r="F23" s="306">
        <v>0.5625</v>
      </c>
      <c r="G23" s="306">
        <v>0.64583333333333337</v>
      </c>
      <c r="H23" s="160">
        <f t="shared" si="11"/>
        <v>0.28472222222222227</v>
      </c>
      <c r="I23" s="67">
        <f t="shared" si="16"/>
        <v>6.8333333333333339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0.28472222222222227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-4.8611111111111049E-2</v>
      </c>
      <c r="V23" s="36">
        <f t="shared" si="7"/>
        <v>-4.8611111111111049E-2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306">
        <v>0.375</v>
      </c>
      <c r="E24" s="306">
        <v>0.53125</v>
      </c>
      <c r="F24" s="306">
        <v>0.55208333333333337</v>
      </c>
      <c r="G24" s="306">
        <v>0.71875</v>
      </c>
      <c r="H24" s="160">
        <f t="shared" si="11"/>
        <v>0.32291666666666663</v>
      </c>
      <c r="I24" s="67">
        <f t="shared" si="16"/>
        <v>7.7499999999999991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0.32291666666666663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0.25</v>
      </c>
      <c r="U24" s="71">
        <f t="shared" si="6"/>
        <v>7.291666666666663E-2</v>
      </c>
      <c r="V24" s="36">
        <f t="shared" si="7"/>
        <v>7.291666666666663E-2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306"/>
      <c r="E25" s="306"/>
      <c r="F25" s="306"/>
      <c r="G25" s="306"/>
      <c r="H25" s="160">
        <f t="shared" si="11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306"/>
      <c r="E26" s="306"/>
      <c r="F26" s="306"/>
      <c r="G26" s="306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306"/>
      <c r="E27" s="306"/>
      <c r="F27" s="306"/>
      <c r="G27" s="306"/>
      <c r="H27" s="160">
        <f t="shared" si="11"/>
        <v>0</v>
      </c>
      <c r="I27" s="67">
        <f t="shared" si="16"/>
        <v>0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>IF(J27="AT","0:00",IF(J27="JF","0:00",IF(J27="CP","0:00",IF(J27="MA","0:00",IF(J27="CSS","0:00",IF(J27="ITT","0:00",IF(B27="lundi",AE$5,IF(B27="mardi",AE$6,IF(B27="mercredi",AE$7,IF(B27="jeudi",AE$8,IF(B27="vendredi",AE$9,IF(B27="samedi",AE$10))))))))))))*Q27*S27</f>
        <v>0.33333333333333331</v>
      </c>
      <c r="U27" s="71">
        <f>P27-T27</f>
        <v>-0.33333333333333331</v>
      </c>
      <c r="V27" s="36">
        <f>U27</f>
        <v>-0.33333333333333331</v>
      </c>
      <c r="X27" s="42"/>
      <c r="Y27" s="76">
        <f>IF(J$6&lt;AB27,0,Y26+1)</f>
        <v>44578</v>
      </c>
      <c r="Z27" s="46"/>
      <c r="AB27" s="161">
        <f t="shared" si="17"/>
        <v>18</v>
      </c>
      <c r="AF27" s="161">
        <f>IF(J27="CP",1,0)</f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306">
        <v>0.34722222222222227</v>
      </c>
      <c r="E28" s="306">
        <v>0.55208333333333337</v>
      </c>
      <c r="F28" s="306">
        <v>0.5625</v>
      </c>
      <c r="G28" s="306">
        <v>0.72916666666666663</v>
      </c>
      <c r="H28" s="160">
        <f t="shared" si="11"/>
        <v>0.37152777777777773</v>
      </c>
      <c r="I28" s="67">
        <f t="shared" si="16"/>
        <v>8.9166666666666661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0.37152777777777773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>IF(J28="AT","0:00",IF(J28="JF","0:00",IF(J28="CP","0:00",IF(J28="MA","0:00",IF(J28="CSS","0:00",IF(J28="ITT","0:00",IF(B28="lundi",AE$5,IF(B28="mardi",AE$6,IF(B28="mercredi",AE$7,IF(B28="jeudi",AE$8,IF(B28="vendredi",AE$9,IF(B28="samedi",AE$10))))))))))))*Q28*S28</f>
        <v>0.33333333333333331</v>
      </c>
      <c r="U28" s="71">
        <f>P28-T28</f>
        <v>3.819444444444442E-2</v>
      </c>
      <c r="V28" s="36">
        <f>U28</f>
        <v>3.819444444444442E-2</v>
      </c>
      <c r="X28" s="42"/>
      <c r="Y28" s="76">
        <f>IF(J$6&lt;AB28,0,Y27+1)</f>
        <v>44579</v>
      </c>
      <c r="Z28" s="46"/>
      <c r="AB28" s="161">
        <f t="shared" si="17"/>
        <v>19</v>
      </c>
      <c r="AF28" s="161">
        <f>IF(J28="CP",1,0)</f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306">
        <v>0.35416666666666669</v>
      </c>
      <c r="E29" s="306">
        <v>0.54166666666666663</v>
      </c>
      <c r="F29" s="306">
        <v>0.5625</v>
      </c>
      <c r="G29" s="306">
        <v>0.72916666666666663</v>
      </c>
      <c r="H29" s="160">
        <f t="shared" si="11"/>
        <v>0.35416666666666657</v>
      </c>
      <c r="I29" s="67">
        <f t="shared" si="16"/>
        <v>8.4999999999999982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0.35416666666666657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0.33333333333333331</v>
      </c>
      <c r="U29" s="71">
        <f t="shared" si="6"/>
        <v>2.0833333333333259E-2</v>
      </c>
      <c r="V29" s="36">
        <f t="shared" si="7"/>
        <v>2.0833333333333259E-2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306">
        <v>0.34027777777777773</v>
      </c>
      <c r="E30" s="306">
        <v>0.52083333333333337</v>
      </c>
      <c r="F30" s="306">
        <v>0.54166666666666663</v>
      </c>
      <c r="G30" s="306">
        <v>0.6875</v>
      </c>
      <c r="H30" s="160">
        <f t="shared" si="11"/>
        <v>0.32638888888888901</v>
      </c>
      <c r="I30" s="67">
        <f t="shared" si="16"/>
        <v>7.8333333333333357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0.32638888888888901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-6.9444444444443088E-3</v>
      </c>
      <c r="V30" s="36">
        <f t="shared" si="7"/>
        <v>-6.9444444444443088E-3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306">
        <v>0.36805555555555558</v>
      </c>
      <c r="E31" s="306">
        <v>0.53125</v>
      </c>
      <c r="F31" s="306">
        <v>0.55208333333333337</v>
      </c>
      <c r="G31" s="306">
        <v>0.72916666666666663</v>
      </c>
      <c r="H31" s="160">
        <f t="shared" si="11"/>
        <v>0.34027777777777768</v>
      </c>
      <c r="I31" s="67">
        <f t="shared" si="16"/>
        <v>8.1666666666666643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0.34027777777777768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0.25</v>
      </c>
      <c r="U31" s="71">
        <f t="shared" si="6"/>
        <v>9.0277777777777679E-2</v>
      </c>
      <c r="V31" s="36">
        <f t="shared" si="7"/>
        <v>9.0277777777777679E-2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306"/>
      <c r="E32" s="306"/>
      <c r="F32" s="306"/>
      <c r="G32" s="306"/>
      <c r="H32" s="160">
        <f t="shared" si="11"/>
        <v>0</v>
      </c>
      <c r="I32" s="67">
        <f t="shared" si="16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306"/>
      <c r="E33" s="306"/>
      <c r="F33" s="306"/>
      <c r="G33" s="306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306"/>
      <c r="E34" s="306"/>
      <c r="F34" s="306"/>
      <c r="G34" s="306"/>
      <c r="H34" s="160">
        <f t="shared" si="11"/>
        <v>0</v>
      </c>
      <c r="I34" s="67">
        <f t="shared" si="16"/>
        <v>0</v>
      </c>
      <c r="J34" s="308" t="s">
        <v>168</v>
      </c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</v>
      </c>
      <c r="U34" s="71">
        <f t="shared" si="6"/>
        <v>0</v>
      </c>
      <c r="V34" s="36">
        <f t="shared" si="7"/>
        <v>0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306"/>
      <c r="E35" s="306"/>
      <c r="F35" s="306"/>
      <c r="G35" s="306"/>
      <c r="H35" s="160">
        <f t="shared" si="11"/>
        <v>0</v>
      </c>
      <c r="I35" s="67">
        <f t="shared" si="16"/>
        <v>0</v>
      </c>
      <c r="J35" s="308" t="s">
        <v>168</v>
      </c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</v>
      </c>
      <c r="U35" s="71">
        <f t="shared" si="6"/>
        <v>0</v>
      </c>
      <c r="V35" s="36">
        <f t="shared" si="7"/>
        <v>0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306"/>
      <c r="E36" s="306"/>
      <c r="F36" s="306"/>
      <c r="G36" s="306"/>
      <c r="H36" s="160">
        <f t="shared" si="11"/>
        <v>0</v>
      </c>
      <c r="I36" s="67">
        <f t="shared" si="16"/>
        <v>0</v>
      </c>
      <c r="J36" s="308" t="s">
        <v>168</v>
      </c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</v>
      </c>
      <c r="U36" s="71">
        <f t="shared" si="6"/>
        <v>0</v>
      </c>
      <c r="V36" s="36">
        <f t="shared" si="7"/>
        <v>0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306"/>
      <c r="E37" s="306"/>
      <c r="F37" s="306"/>
      <c r="G37" s="306"/>
      <c r="H37" s="160">
        <f t="shared" si="11"/>
        <v>0</v>
      </c>
      <c r="I37" s="67">
        <f t="shared" si="16"/>
        <v>0</v>
      </c>
      <c r="J37" s="308" t="s">
        <v>168</v>
      </c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</v>
      </c>
      <c r="U37" s="71">
        <f t="shared" si="6"/>
        <v>0</v>
      </c>
      <c r="V37" s="36">
        <f t="shared" si="7"/>
        <v>0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306"/>
      <c r="E38" s="306"/>
      <c r="F38" s="306"/>
      <c r="G38" s="306"/>
      <c r="H38" s="160">
        <f t="shared" si="11"/>
        <v>0</v>
      </c>
      <c r="I38" s="67">
        <f t="shared" si="16"/>
        <v>0</v>
      </c>
      <c r="J38" s="308" t="s">
        <v>168</v>
      </c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</v>
      </c>
      <c r="U38" s="71">
        <f t="shared" si="6"/>
        <v>0</v>
      </c>
      <c r="V38" s="36">
        <f t="shared" si="7"/>
        <v>0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306"/>
      <c r="E39" s="306"/>
      <c r="F39" s="306"/>
      <c r="G39" s="306"/>
      <c r="H39" s="160">
        <f t="shared" si="11"/>
        <v>0</v>
      </c>
      <c r="I39" s="67">
        <f t="shared" si="16"/>
        <v>0</v>
      </c>
      <c r="J39" s="308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306"/>
      <c r="E40" s="306"/>
      <c r="F40" s="306"/>
      <c r="G40" s="306"/>
      <c r="H40" s="160">
        <f t="shared" si="11"/>
        <v>0</v>
      </c>
      <c r="I40" s="67">
        <f t="shared" si="16"/>
        <v>0</v>
      </c>
      <c r="J40" s="308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306"/>
      <c r="E41" s="306"/>
      <c r="F41" s="306"/>
      <c r="G41" s="306"/>
      <c r="H41" s="160">
        <f t="shared" si="11"/>
        <v>0</v>
      </c>
      <c r="I41" s="67">
        <f t="shared" si="16"/>
        <v>0</v>
      </c>
      <c r="J41" s="308" t="s">
        <v>168</v>
      </c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</v>
      </c>
      <c r="U41" s="80">
        <f t="shared" si="6"/>
        <v>0</v>
      </c>
      <c r="V41" s="81">
        <f t="shared" si="7"/>
        <v>0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4.6805555555555554</v>
      </c>
      <c r="Q42" s="87"/>
      <c r="R42" s="87"/>
      <c r="S42" s="87"/>
      <c r="T42" s="86">
        <f>SUM(T11:T41)</f>
        <v>4.75</v>
      </c>
      <c r="U42" s="88">
        <f>SUM(U11:U41)</f>
        <v>-6.9444444444444808E-2</v>
      </c>
      <c r="V42" s="89">
        <f>SUM(V11:V41)</f>
        <v>-6.9444444444444808E-2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112.33333333333331</v>
      </c>
      <c r="I43" s="96">
        <f>SUM(I11:I41)</f>
        <v>112.33333333333331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T43" s="101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4.6805555555555554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>
        <v>0.91319444444444198</v>
      </c>
      <c r="H47" s="114">
        <f>-G47</f>
        <v>-0.91319444444444198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-6.9444444444444808E-2</v>
      </c>
      <c r="H48" s="114">
        <f>-G48</f>
        <v>6.9444444444444808E-2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>
        <f>G47+G48</f>
        <v>0.84374999999999711</v>
      </c>
      <c r="H50" s="114">
        <f>-G50</f>
        <v>-0.84374999999999711</v>
      </c>
    </row>
    <row r="51" spans="1:22" ht="18" customHeight="1" thickBot="1"/>
    <row r="52" spans="1:22" ht="18.75" customHeight="1" thickBot="1">
      <c r="B52" s="395" t="s">
        <v>141</v>
      </c>
      <c r="C52" s="118" t="s">
        <v>142</v>
      </c>
      <c r="D52" s="119"/>
      <c r="E52" s="119"/>
      <c r="F52" s="120">
        <v>0</v>
      </c>
      <c r="G52" s="121" t="s">
        <v>143</v>
      </c>
    </row>
    <row r="53" spans="1:22" ht="18.75" customHeight="1" thickBot="1">
      <c r="B53" s="396"/>
      <c r="C53" s="118" t="s">
        <v>144</v>
      </c>
      <c r="D53" s="119"/>
      <c r="E53" s="119"/>
      <c r="F53" s="120">
        <v>0</v>
      </c>
      <c r="G53" s="121" t="s">
        <v>143</v>
      </c>
      <c r="H53" s="121" t="s">
        <v>143</v>
      </c>
    </row>
    <row r="54" spans="1:22" ht="18.75" customHeight="1" thickBot="1">
      <c r="B54" s="396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8.75" customHeight="1" thickBot="1">
      <c r="B55" s="396"/>
      <c r="C55" s="118" t="s">
        <v>146</v>
      </c>
      <c r="D55" s="119"/>
      <c r="E55" s="119"/>
      <c r="F55" s="120">
        <f>+F53+F54</f>
        <v>0</v>
      </c>
      <c r="G55" s="121" t="s">
        <v>143</v>
      </c>
      <c r="H55" s="121" t="s">
        <v>143</v>
      </c>
    </row>
    <row r="56" spans="1:22" ht="18.75" customHeight="1" thickBot="1">
      <c r="B56" s="397"/>
      <c r="C56" s="118" t="s">
        <v>147</v>
      </c>
      <c r="D56" s="122"/>
      <c r="E56" s="122"/>
      <c r="F56" s="123">
        <f>F52-F55</f>
        <v>0</v>
      </c>
      <c r="G56" s="124" t="s">
        <v>143</v>
      </c>
      <c r="H56" s="121" t="s">
        <v>143</v>
      </c>
      <c r="V56" s="124" t="s">
        <v>143</v>
      </c>
    </row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3E5A0888-5472-4A09-973E-E128FB7E6CA9}">
      <formula1>"JF,CP,MA,AT,CSS,ITT"</formula1>
    </dataValidation>
  </dataValidations>
  <hyperlinks>
    <hyperlink ref="P1:P2" location="'RECAP '!A1" display="Retour recap" xr:uid="{6B0A1094-8C5D-44CD-BA16-4AC853745AA7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4552C-0B62-4C4B-B0F9-1FAFA3CF1C3D}">
  <dimension ref="A1:AF57"/>
  <sheetViews>
    <sheetView zoomScaleNormal="100" workbookViewId="0">
      <pane xSplit="1" ySplit="10" topLeftCell="B38" activePane="bottomRight" state="frozen"/>
      <selection activeCell="C10" sqref="C10"/>
      <selection pane="topRight" activeCell="C10" sqref="C10"/>
      <selection pane="bottomLeft" activeCell="C10" sqref="C10"/>
      <selection pane="bottomRight" activeCell="G7" sqref="G7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33" width="0" style="161" hidden="1" customWidth="1"/>
    <col min="34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249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155</v>
      </c>
      <c r="U5" s="36"/>
      <c r="V5" s="36"/>
      <c r="W5" s="36"/>
      <c r="AD5" s="152" t="s">
        <v>117</v>
      </c>
      <c r="AE5" s="42">
        <v>0.33333333333333331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0.33333333333333331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0.33333333333333331</v>
      </c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0.25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242"/>
      <c r="E11" s="242"/>
      <c r="F11" s="242"/>
      <c r="G11" s="242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2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242"/>
      <c r="E12" s="242"/>
      <c r="F12" s="242"/>
      <c r="G12" s="242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2" ht="17.399999999999999">
      <c r="A13" s="77"/>
      <c r="B13" s="65" t="str">
        <f t="shared" si="9"/>
        <v>lundi</v>
      </c>
      <c r="C13" s="66">
        <f t="shared" si="10"/>
        <v>44564</v>
      </c>
      <c r="D13" s="242">
        <v>0.33333333333333331</v>
      </c>
      <c r="E13" s="242">
        <v>0.53125</v>
      </c>
      <c r="F13" s="242">
        <v>0.5625</v>
      </c>
      <c r="G13" s="242">
        <v>0.78125</v>
      </c>
      <c r="H13" s="160">
        <f t="shared" si="11"/>
        <v>0.41666666666666669</v>
      </c>
      <c r="I13" s="67">
        <f t="shared" ref="I13:I42" si="16">H13*24</f>
        <v>10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0.41666666666666669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8.333333333333337E-2</v>
      </c>
      <c r="V13" s="36">
        <f t="shared" si="7"/>
        <v>8.333333333333337E-2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2" ht="17.399999999999999">
      <c r="A14" s="75"/>
      <c r="B14" s="65" t="str">
        <f t="shared" si="9"/>
        <v>mardi</v>
      </c>
      <c r="C14" s="66">
        <f t="shared" si="10"/>
        <v>44565</v>
      </c>
      <c r="D14" s="242">
        <v>0.375</v>
      </c>
      <c r="E14" s="242">
        <v>0.54166666666666663</v>
      </c>
      <c r="F14" s="242">
        <v>0.55208333333333337</v>
      </c>
      <c r="G14" s="242">
        <v>0.72916666666666663</v>
      </c>
      <c r="H14" s="160">
        <f t="shared" si="11"/>
        <v>0.34374999999999989</v>
      </c>
      <c r="I14" s="67">
        <f t="shared" si="16"/>
        <v>8.2499999999999964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0.34374999999999989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1.0416666666666574E-2</v>
      </c>
      <c r="V14" s="36">
        <f t="shared" si="7"/>
        <v>1.0416666666666574E-2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2" ht="17.399999999999999">
      <c r="A15" s="75"/>
      <c r="B15" s="65" t="str">
        <f t="shared" si="9"/>
        <v>mercredi</v>
      </c>
      <c r="C15" s="66">
        <f t="shared" si="10"/>
        <v>44566</v>
      </c>
      <c r="D15" s="242">
        <v>0.36458333333333331</v>
      </c>
      <c r="E15" s="242">
        <v>0.53125</v>
      </c>
      <c r="F15" s="242">
        <v>0.55208333333333337</v>
      </c>
      <c r="G15" s="242">
        <v>0.77083333333333337</v>
      </c>
      <c r="H15" s="160">
        <f t="shared" si="11"/>
        <v>0.38541666666666669</v>
      </c>
      <c r="I15" s="67">
        <f t="shared" si="16"/>
        <v>9.25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0.38541666666666669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0.33333333333333331</v>
      </c>
      <c r="U15" s="71">
        <f t="shared" si="6"/>
        <v>5.208333333333337E-2</v>
      </c>
      <c r="V15" s="36">
        <f t="shared" si="7"/>
        <v>5.208333333333337E-2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2" ht="17.399999999999999">
      <c r="A16" s="78"/>
      <c r="B16" s="65" t="str">
        <f t="shared" si="9"/>
        <v>jeudi</v>
      </c>
      <c r="C16" s="66">
        <f t="shared" si="10"/>
        <v>44567</v>
      </c>
      <c r="D16" s="242">
        <v>0.36458333333333331</v>
      </c>
      <c r="E16" s="242">
        <v>0.55208333333333337</v>
      </c>
      <c r="F16" s="242">
        <v>0.57291666666666663</v>
      </c>
      <c r="G16" s="242">
        <v>0.77083333333333337</v>
      </c>
      <c r="H16" s="160">
        <f t="shared" si="11"/>
        <v>0.3854166666666668</v>
      </c>
      <c r="I16" s="67">
        <f t="shared" si="16"/>
        <v>9.2500000000000036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0.3854166666666668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5.2083333333333481E-2</v>
      </c>
      <c r="V16" s="36">
        <f t="shared" si="7"/>
        <v>5.2083333333333481E-2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242">
        <v>0.34375</v>
      </c>
      <c r="E17" s="242">
        <v>0.53125</v>
      </c>
      <c r="F17" s="242">
        <v>0.55208333333333337</v>
      </c>
      <c r="G17" s="242">
        <v>0.73958333333333337</v>
      </c>
      <c r="H17" s="160">
        <f t="shared" si="11"/>
        <v>0.375</v>
      </c>
      <c r="I17" s="67">
        <f t="shared" si="16"/>
        <v>9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0.375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0.25</v>
      </c>
      <c r="U17" s="71">
        <f t="shared" si="6"/>
        <v>0.125</v>
      </c>
      <c r="V17" s="36">
        <f t="shared" si="7"/>
        <v>0.125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242"/>
      <c r="E18" s="242"/>
      <c r="F18" s="242"/>
      <c r="G18" s="242"/>
      <c r="H18" s="160">
        <f t="shared" si="11"/>
        <v>0</v>
      </c>
      <c r="I18" s="67">
        <f t="shared" si="16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242"/>
      <c r="E19" s="242"/>
      <c r="F19" s="242"/>
      <c r="G19" s="242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242">
        <v>0.38194444444444442</v>
      </c>
      <c r="E20" s="242">
        <v>0.53125</v>
      </c>
      <c r="F20" s="242">
        <v>0.5625</v>
      </c>
      <c r="G20" s="242">
        <v>0.8125</v>
      </c>
      <c r="H20" s="160">
        <f t="shared" si="11"/>
        <v>0.39930555555555558</v>
      </c>
      <c r="I20" s="67">
        <f t="shared" si="16"/>
        <v>9.5833333333333339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0.39930555555555558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6.5972222222222265E-2</v>
      </c>
      <c r="V20" s="36">
        <f t="shared" si="7"/>
        <v>6.5972222222222265E-2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242">
        <v>0.33333333333333331</v>
      </c>
      <c r="E21" s="242">
        <v>0.53125</v>
      </c>
      <c r="F21" s="242">
        <v>0.5625</v>
      </c>
      <c r="G21" s="242">
        <v>0.72916666666666663</v>
      </c>
      <c r="H21" s="160">
        <f t="shared" si="11"/>
        <v>0.36458333333333331</v>
      </c>
      <c r="I21" s="67">
        <f t="shared" si="16"/>
        <v>8.75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0.36458333333333331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3.125E-2</v>
      </c>
      <c r="V21" s="36">
        <f t="shared" si="7"/>
        <v>3.125E-2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242">
        <v>0.34375</v>
      </c>
      <c r="E22" s="242">
        <v>0.53125</v>
      </c>
      <c r="F22" s="242">
        <v>0.5625</v>
      </c>
      <c r="G22" s="242">
        <v>0.73958333333333337</v>
      </c>
      <c r="H22" s="160">
        <f t="shared" si="11"/>
        <v>0.36458333333333337</v>
      </c>
      <c r="I22" s="67">
        <f t="shared" si="16"/>
        <v>8.75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0.36458333333333337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0.33333333333333331</v>
      </c>
      <c r="U22" s="71">
        <f t="shared" si="6"/>
        <v>3.1250000000000056E-2</v>
      </c>
      <c r="V22" s="36">
        <f t="shared" si="7"/>
        <v>3.1250000000000056E-2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242">
        <v>0.3611111111111111</v>
      </c>
      <c r="E23" s="242">
        <v>0.53125</v>
      </c>
      <c r="F23" s="242">
        <v>0.5625</v>
      </c>
      <c r="G23" s="242">
        <v>0.70833333333333337</v>
      </c>
      <c r="H23" s="160">
        <f t="shared" si="11"/>
        <v>0.31597222222222227</v>
      </c>
      <c r="I23" s="67">
        <f t="shared" si="16"/>
        <v>7.5833333333333339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0.31597222222222227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-1.7361111111111049E-2</v>
      </c>
      <c r="V23" s="36">
        <f t="shared" si="7"/>
        <v>-1.7361111111111049E-2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242">
        <v>0.375</v>
      </c>
      <c r="E24" s="242">
        <v>0.54166666666666663</v>
      </c>
      <c r="F24" s="242">
        <v>0.5625</v>
      </c>
      <c r="G24" s="242">
        <v>0.78125</v>
      </c>
      <c r="H24" s="160">
        <f t="shared" si="11"/>
        <v>0.38541666666666663</v>
      </c>
      <c r="I24" s="67">
        <f t="shared" si="16"/>
        <v>9.25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0.38541666666666663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0.25</v>
      </c>
      <c r="U24" s="71">
        <f t="shared" si="6"/>
        <v>0.13541666666666663</v>
      </c>
      <c r="V24" s="36">
        <f t="shared" si="7"/>
        <v>0.13541666666666663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242">
        <v>0.35416666666666669</v>
      </c>
      <c r="E25" s="242">
        <v>0.54166666666666663</v>
      </c>
      <c r="F25" s="242"/>
      <c r="G25" s="242"/>
      <c r="H25" s="160">
        <f t="shared" si="11"/>
        <v>0.18749999999999994</v>
      </c>
      <c r="I25" s="67">
        <f t="shared" si="16"/>
        <v>4.4999999999999982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0.18749999999999994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0.18749999999999994</v>
      </c>
      <c r="V25" s="36">
        <f t="shared" si="7"/>
        <v>0.18749999999999994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242"/>
      <c r="E26" s="242"/>
      <c r="F26" s="242"/>
      <c r="G26" s="242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242"/>
      <c r="E27" s="242"/>
      <c r="F27" s="242">
        <v>0.55208333333333337</v>
      </c>
      <c r="G27" s="242">
        <v>0.76041666666666663</v>
      </c>
      <c r="H27" s="129">
        <f t="shared" si="11"/>
        <v>0.20833333333333326</v>
      </c>
      <c r="I27" s="67">
        <f t="shared" si="16"/>
        <v>4.9999999999999982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0.20833333333333326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>IF(J27="AT","0:00",IF(J27="JF","0:00",IF(J27="CP","0:00",IF(J27="MA","0:00",IF(J27="CSS","0:00",IF(J27="ITT","0:00",IF(B27="lundi",AE$5,IF(B27="mardi",AE$6,IF(B27="mercredi",AE$7,IF(B27="jeudi",AE$8,IF(B27="vendredi",AE$9,IF(B27="samedi",AE$10))))))))))))*Q27*S27</f>
        <v>0.33333333333333331</v>
      </c>
      <c r="U27" s="71">
        <f>P27-T27</f>
        <v>-0.12500000000000006</v>
      </c>
      <c r="V27" s="36">
        <f>U27</f>
        <v>-0.12500000000000006</v>
      </c>
      <c r="X27" s="42"/>
      <c r="Y27" s="76">
        <f>IF(J$6&lt;AB27,0,Y26+1)</f>
        <v>44578</v>
      </c>
      <c r="Z27" s="46"/>
      <c r="AB27" s="161">
        <f t="shared" si="17"/>
        <v>18</v>
      </c>
      <c r="AF27" s="161">
        <f>IF(J27="CP",1,0)</f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242">
        <v>0.35416666666666669</v>
      </c>
      <c r="E28" s="242">
        <v>0.54166666666666663</v>
      </c>
      <c r="F28" s="242">
        <v>0.5625</v>
      </c>
      <c r="G28" s="242">
        <v>0.77083333333333337</v>
      </c>
      <c r="H28" s="160">
        <f t="shared" si="11"/>
        <v>0.39583333333333331</v>
      </c>
      <c r="I28" s="67">
        <f t="shared" si="16"/>
        <v>9.5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0.39583333333333331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0.33333333333333331</v>
      </c>
      <c r="U28" s="71">
        <f t="shared" si="6"/>
        <v>6.25E-2</v>
      </c>
      <c r="V28" s="36">
        <f t="shared" si="7"/>
        <v>6.25E-2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242">
        <v>0.375</v>
      </c>
      <c r="E29" s="242">
        <v>0.53125</v>
      </c>
      <c r="F29" s="242">
        <v>0.5625</v>
      </c>
      <c r="G29" s="242">
        <v>0.79166666666666663</v>
      </c>
      <c r="H29" s="160">
        <f t="shared" si="11"/>
        <v>0.38541666666666663</v>
      </c>
      <c r="I29" s="67">
        <f t="shared" si="16"/>
        <v>9.25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0.38541666666666663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0.33333333333333331</v>
      </c>
      <c r="U29" s="71">
        <f t="shared" si="6"/>
        <v>5.2083333333333315E-2</v>
      </c>
      <c r="V29" s="36">
        <f t="shared" si="7"/>
        <v>5.2083333333333315E-2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242">
        <v>0.4375</v>
      </c>
      <c r="E30" s="242">
        <v>0.53125</v>
      </c>
      <c r="F30" s="242">
        <v>0.55208333333333337</v>
      </c>
      <c r="G30" s="242">
        <v>0.76041666666666663</v>
      </c>
      <c r="H30" s="160">
        <f t="shared" si="11"/>
        <v>0.30208333333333326</v>
      </c>
      <c r="I30" s="67">
        <f t="shared" si="16"/>
        <v>7.2499999999999982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0.30208333333333326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-3.1250000000000056E-2</v>
      </c>
      <c r="V30" s="36">
        <f t="shared" si="7"/>
        <v>-3.1250000000000056E-2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242">
        <v>0.35416666666666669</v>
      </c>
      <c r="E31" s="242">
        <v>0.53125</v>
      </c>
      <c r="F31" s="242">
        <v>0.53125</v>
      </c>
      <c r="G31" s="242">
        <v>0.8125</v>
      </c>
      <c r="H31" s="160">
        <f t="shared" si="11"/>
        <v>0.45833333333333331</v>
      </c>
      <c r="I31" s="67">
        <f t="shared" si="16"/>
        <v>11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0.45833333333333331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0.25</v>
      </c>
      <c r="U31" s="71">
        <f t="shared" si="6"/>
        <v>0.20833333333333331</v>
      </c>
      <c r="V31" s="36">
        <f t="shared" si="7"/>
        <v>0.20833333333333331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242"/>
      <c r="E32" s="242"/>
      <c r="F32" s="242"/>
      <c r="G32" s="242"/>
      <c r="H32" s="160">
        <f t="shared" si="11"/>
        <v>0</v>
      </c>
      <c r="I32" s="67">
        <f t="shared" si="16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242"/>
      <c r="E33" s="242"/>
      <c r="F33" s="242"/>
      <c r="G33" s="242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242">
        <v>0.375</v>
      </c>
      <c r="E34" s="242">
        <v>0.53125</v>
      </c>
      <c r="F34" s="242">
        <v>0.5625</v>
      </c>
      <c r="G34" s="242">
        <v>0.77083333333333337</v>
      </c>
      <c r="H34" s="160">
        <f t="shared" si="11"/>
        <v>0.36458333333333337</v>
      </c>
      <c r="I34" s="67">
        <f t="shared" si="16"/>
        <v>8.75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0.36458333333333337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3.1250000000000056E-2</v>
      </c>
      <c r="V34" s="36">
        <f t="shared" si="7"/>
        <v>3.1250000000000056E-2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242">
        <v>0.3611111111111111</v>
      </c>
      <c r="E35" s="242">
        <v>0.53125</v>
      </c>
      <c r="F35" s="242">
        <v>0.5625</v>
      </c>
      <c r="G35" s="242">
        <v>0.73958333333333337</v>
      </c>
      <c r="H35" s="160">
        <f t="shared" si="11"/>
        <v>0.34722222222222227</v>
      </c>
      <c r="I35" s="67">
        <f t="shared" si="16"/>
        <v>8.3333333333333339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0.34722222222222227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1.3888888888888951E-2</v>
      </c>
      <c r="V35" s="36">
        <f t="shared" si="7"/>
        <v>1.3888888888888951E-2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242">
        <v>0.34375</v>
      </c>
      <c r="E36" s="242">
        <v>0.53125</v>
      </c>
      <c r="F36" s="242">
        <v>0.5625</v>
      </c>
      <c r="G36" s="242">
        <v>0.72916666666666663</v>
      </c>
      <c r="H36" s="160">
        <f t="shared" si="11"/>
        <v>0.35416666666666663</v>
      </c>
      <c r="I36" s="67">
        <f t="shared" si="16"/>
        <v>8.5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0.35416666666666663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0.33333333333333331</v>
      </c>
      <c r="U36" s="71">
        <f t="shared" si="6"/>
        <v>2.0833333333333315E-2</v>
      </c>
      <c r="V36" s="36">
        <f t="shared" si="7"/>
        <v>2.0833333333333315E-2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242">
        <v>0.375</v>
      </c>
      <c r="E37" s="242">
        <v>0.53125</v>
      </c>
      <c r="F37" s="242">
        <v>0.55208333333333337</v>
      </c>
      <c r="G37" s="242">
        <v>0.75</v>
      </c>
      <c r="H37" s="160">
        <f t="shared" si="11"/>
        <v>0.35416666666666663</v>
      </c>
      <c r="I37" s="67">
        <f t="shared" si="16"/>
        <v>8.5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0.35416666666666663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2.0833333333333315E-2</v>
      </c>
      <c r="V37" s="36">
        <f t="shared" si="7"/>
        <v>2.0833333333333315E-2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242"/>
      <c r="E38" s="242"/>
      <c r="F38" s="242">
        <v>0.54166666666666663</v>
      </c>
      <c r="G38" s="242">
        <v>0.79166666666666663</v>
      </c>
      <c r="H38" s="160">
        <f t="shared" si="11"/>
        <v>0.25</v>
      </c>
      <c r="I38" s="67">
        <f t="shared" si="16"/>
        <v>6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0.25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0.25</v>
      </c>
      <c r="U38" s="71">
        <f t="shared" si="6"/>
        <v>0</v>
      </c>
      <c r="V38" s="36">
        <f t="shared" si="7"/>
        <v>0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242">
        <v>0.375</v>
      </c>
      <c r="E39" s="242">
        <v>0.53125</v>
      </c>
      <c r="F39" s="242">
        <v>0.5625</v>
      </c>
      <c r="G39" s="242">
        <v>0.72916666666666663</v>
      </c>
      <c r="H39" s="160">
        <f t="shared" si="11"/>
        <v>0.32291666666666663</v>
      </c>
      <c r="I39" s="67">
        <f t="shared" si="16"/>
        <v>7.7499999999999991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0.32291666666666663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0.32291666666666663</v>
      </c>
      <c r="V39" s="36">
        <f t="shared" si="7"/>
        <v>0.32291666666666663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242"/>
      <c r="E40" s="242"/>
      <c r="F40" s="242"/>
      <c r="G40" s="242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242">
        <v>0.3611111111111111</v>
      </c>
      <c r="E41" s="242">
        <v>0.56597222222222221</v>
      </c>
      <c r="F41" s="242">
        <v>0.57291666666666663</v>
      </c>
      <c r="G41" s="242">
        <v>0.8125</v>
      </c>
      <c r="H41" s="160">
        <f t="shared" si="11"/>
        <v>0.44444444444444448</v>
      </c>
      <c r="I41" s="67">
        <f t="shared" si="16"/>
        <v>10.666666666666668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0.44444444444444448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0.11111111111111116</v>
      </c>
      <c r="V41" s="81">
        <f t="shared" si="7"/>
        <v>0.11111111111111116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8.1111111111111107</v>
      </c>
      <c r="Q42" s="87"/>
      <c r="R42" s="87"/>
      <c r="S42" s="87"/>
      <c r="T42" s="86">
        <f>SUM(T11:T41)</f>
        <v>6.6666666666666652</v>
      </c>
      <c r="U42" s="88">
        <f>SUM(U11:U41)</f>
        <v>1.4444444444444446</v>
      </c>
      <c r="V42" s="89">
        <f>SUM(V11:V41)</f>
        <v>1.4444444444444446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194.66666666666669</v>
      </c>
      <c r="I43" s="96">
        <f>SUM(I11:I41)</f>
        <v>194.66666666666669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8.1111111111111107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/>
      <c r="H47" s="114">
        <f>-G47</f>
        <v>0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1.4444444444444446</v>
      </c>
      <c r="H48" s="114">
        <f>-G48</f>
        <v>-1.4444444444444446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>
        <f>G47+G48</f>
        <v>1.4444444444444446</v>
      </c>
      <c r="H50" s="114">
        <f>-G50</f>
        <v>-1.4444444444444446</v>
      </c>
    </row>
    <row r="51" spans="1:22" ht="18" customHeight="1" thickBot="1"/>
    <row r="52" spans="1:22" ht="18.75" hidden="1" customHeight="1" thickBot="1">
      <c r="B52" s="395" t="s">
        <v>141</v>
      </c>
      <c r="C52" s="118" t="s">
        <v>142</v>
      </c>
      <c r="D52" s="119"/>
      <c r="E52" s="119"/>
      <c r="F52" s="120">
        <v>20</v>
      </c>
      <c r="G52" s="121" t="s">
        <v>143</v>
      </c>
    </row>
    <row r="53" spans="1:22" ht="18.75" customHeight="1" thickBot="1">
      <c r="B53" s="396"/>
      <c r="C53" s="118" t="s">
        <v>144</v>
      </c>
      <c r="D53" s="119"/>
      <c r="E53" s="119"/>
      <c r="F53" s="120">
        <v>20</v>
      </c>
      <c r="G53" s="121" t="s">
        <v>143</v>
      </c>
      <c r="H53" s="121" t="s">
        <v>143</v>
      </c>
    </row>
    <row r="54" spans="1:22" ht="18.75" customHeight="1" thickBot="1">
      <c r="B54" s="396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8.75" customHeight="1" thickBot="1">
      <c r="B55" s="396"/>
      <c r="C55" s="118" t="s">
        <v>146</v>
      </c>
      <c r="D55" s="119"/>
      <c r="E55" s="119"/>
      <c r="F55" s="120">
        <f>+F54</f>
        <v>0</v>
      </c>
      <c r="G55" s="121" t="s">
        <v>143</v>
      </c>
      <c r="H55" s="121" t="s">
        <v>143</v>
      </c>
    </row>
    <row r="56" spans="1:22" ht="18.75" customHeight="1" thickBot="1">
      <c r="B56" s="397"/>
      <c r="C56" s="118" t="s">
        <v>147</v>
      </c>
      <c r="D56" s="122"/>
      <c r="E56" s="122"/>
      <c r="F56" s="123">
        <f>F53-F55</f>
        <v>20</v>
      </c>
      <c r="G56" s="124" t="s">
        <v>143</v>
      </c>
      <c r="H56" s="121" t="s">
        <v>143</v>
      </c>
      <c r="V56" s="124" t="s">
        <v>143</v>
      </c>
    </row>
    <row r="57" spans="1:22" ht="16.5" customHeight="1"/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79D3D100-E40C-40A8-A1D7-B6D92F444450}">
      <formula1>"JF,CP,MA,AT,CSS,ITT"</formula1>
    </dataValidation>
  </dataValidations>
  <hyperlinks>
    <hyperlink ref="P1:P2" location="'RECAP '!A1" display="Retour recap" xr:uid="{6471DA17-85DC-49B8-A449-E9FA3C4B74D6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AA99F-E29D-4073-A120-6B3432D4C561}">
  <dimension ref="A1:AF57"/>
  <sheetViews>
    <sheetView zoomScaleNormal="100" workbookViewId="0">
      <pane xSplit="1" ySplit="10" topLeftCell="B32" activePane="bottomRight" state="frozen"/>
      <selection activeCell="C10" sqref="C10"/>
      <selection pane="topRight" activeCell="C10" sqref="C10"/>
      <selection pane="bottomLeft" activeCell="C10" sqref="C10"/>
      <selection pane="bottomRight" activeCell="P1" sqref="P1:P2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33" width="0" style="161" hidden="1" customWidth="1"/>
    <col min="34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170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155</v>
      </c>
      <c r="U5" s="36"/>
      <c r="V5" s="36"/>
      <c r="W5" s="36"/>
      <c r="AD5" s="152" t="s">
        <v>117</v>
      </c>
      <c r="AE5" s="42">
        <v>0.33333333333333331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0.33333333333333331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0.33333333333333331</v>
      </c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0.25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205"/>
      <c r="E11" s="205"/>
      <c r="F11" s="205"/>
      <c r="G11" s="205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2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205"/>
      <c r="E12" s="205"/>
      <c r="F12" s="205"/>
      <c r="G12" s="205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2" ht="17.399999999999999">
      <c r="A13" s="77"/>
      <c r="B13" s="65" t="str">
        <f t="shared" si="9"/>
        <v>lundi</v>
      </c>
      <c r="C13" s="66">
        <f t="shared" si="10"/>
        <v>44564</v>
      </c>
      <c r="D13" s="205">
        <v>0.36458333333333331</v>
      </c>
      <c r="E13" s="205">
        <v>0.52083333333333337</v>
      </c>
      <c r="F13" s="205">
        <v>0.55208333333333337</v>
      </c>
      <c r="G13" s="205">
        <v>0.73958333333333337</v>
      </c>
      <c r="H13" s="160">
        <f t="shared" si="11"/>
        <v>0.34375000000000006</v>
      </c>
      <c r="I13" s="67">
        <f t="shared" ref="I13:I42" si="16">H13*24</f>
        <v>8.2500000000000018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0.34375000000000006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1.0416666666666741E-2</v>
      </c>
      <c r="V13" s="36">
        <f t="shared" si="7"/>
        <v>1.0416666666666741E-2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2" ht="17.399999999999999">
      <c r="A14" s="75"/>
      <c r="B14" s="65" t="str">
        <f t="shared" si="9"/>
        <v>mardi</v>
      </c>
      <c r="C14" s="66">
        <f t="shared" si="10"/>
        <v>44565</v>
      </c>
      <c r="D14" s="205">
        <v>0.34375</v>
      </c>
      <c r="E14" s="205">
        <v>0.54166666666666663</v>
      </c>
      <c r="F14" s="205">
        <v>0.5625</v>
      </c>
      <c r="G14" s="205">
        <v>0.71875</v>
      </c>
      <c r="H14" s="160">
        <f t="shared" si="11"/>
        <v>0.35416666666666663</v>
      </c>
      <c r="I14" s="67">
        <f t="shared" si="16"/>
        <v>8.5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0.35416666666666663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2.0833333333333315E-2</v>
      </c>
      <c r="V14" s="36">
        <f t="shared" si="7"/>
        <v>2.0833333333333315E-2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2" ht="17.399999999999999">
      <c r="A15" s="75"/>
      <c r="B15" s="65" t="str">
        <f t="shared" si="9"/>
        <v>mercredi</v>
      </c>
      <c r="C15" s="66">
        <f t="shared" si="10"/>
        <v>44566</v>
      </c>
      <c r="D15" s="205">
        <v>0.36458333333333331</v>
      </c>
      <c r="E15" s="205">
        <v>0.53125</v>
      </c>
      <c r="F15" s="205">
        <v>0.55208333333333337</v>
      </c>
      <c r="G15" s="205">
        <v>0.75</v>
      </c>
      <c r="H15" s="160">
        <f t="shared" si="11"/>
        <v>0.36458333333333331</v>
      </c>
      <c r="I15" s="67">
        <f t="shared" si="16"/>
        <v>8.75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0.36458333333333331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0.33333333333333331</v>
      </c>
      <c r="U15" s="71">
        <f t="shared" si="6"/>
        <v>3.125E-2</v>
      </c>
      <c r="V15" s="36">
        <f t="shared" si="7"/>
        <v>3.125E-2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2" ht="17.399999999999999">
      <c r="A16" s="78"/>
      <c r="B16" s="65" t="str">
        <f t="shared" si="9"/>
        <v>jeudi</v>
      </c>
      <c r="C16" s="66">
        <f t="shared" si="10"/>
        <v>44567</v>
      </c>
      <c r="D16" s="205">
        <v>0.52083333333333337</v>
      </c>
      <c r="E16" s="205">
        <v>0.75</v>
      </c>
      <c r="F16" s="205"/>
      <c r="G16" s="205"/>
      <c r="H16" s="160">
        <f t="shared" si="11"/>
        <v>0.22916666666666663</v>
      </c>
      <c r="I16" s="67">
        <f t="shared" si="16"/>
        <v>5.4999999999999991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0.22916666666666663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-0.10416666666666669</v>
      </c>
      <c r="V16" s="36">
        <f t="shared" si="7"/>
        <v>-0.10416666666666669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205">
        <v>0.35416666666666669</v>
      </c>
      <c r="E17" s="205">
        <v>0.53125</v>
      </c>
      <c r="F17" s="205">
        <v>0.55208333333333337</v>
      </c>
      <c r="G17" s="205">
        <v>0.75</v>
      </c>
      <c r="H17" s="160">
        <f t="shared" si="11"/>
        <v>0.37499999999999994</v>
      </c>
      <c r="I17" s="67">
        <f t="shared" si="16"/>
        <v>8.9999999999999982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0.37499999999999994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0.25</v>
      </c>
      <c r="U17" s="71">
        <f t="shared" si="6"/>
        <v>0.12499999999999994</v>
      </c>
      <c r="V17" s="36">
        <f t="shared" si="7"/>
        <v>0.12499999999999994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205">
        <v>0.54166666666666663</v>
      </c>
      <c r="E18" s="205">
        <v>0.76041666666666663</v>
      </c>
      <c r="F18" s="205"/>
      <c r="G18" s="205"/>
      <c r="H18" s="160">
        <f t="shared" si="11"/>
        <v>0.21875</v>
      </c>
      <c r="I18" s="67">
        <f t="shared" si="16"/>
        <v>5.25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0.21875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0.21875</v>
      </c>
      <c r="V18" s="36">
        <f t="shared" si="7"/>
        <v>0.21875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205"/>
      <c r="E19" s="205"/>
      <c r="F19" s="205"/>
      <c r="G19" s="205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205">
        <v>0.35416666666666669</v>
      </c>
      <c r="E20" s="205">
        <v>0.52083333333333337</v>
      </c>
      <c r="F20" s="205">
        <v>0.54166666666666663</v>
      </c>
      <c r="G20" s="205">
        <v>0.78125</v>
      </c>
      <c r="H20" s="160">
        <f t="shared" si="11"/>
        <v>0.40625000000000006</v>
      </c>
      <c r="I20" s="67">
        <f t="shared" si="16"/>
        <v>9.7500000000000018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0.40625000000000006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7.2916666666666741E-2</v>
      </c>
      <c r="V20" s="36">
        <f t="shared" si="7"/>
        <v>7.2916666666666741E-2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205">
        <v>0.31944444444444448</v>
      </c>
      <c r="E21" s="205">
        <v>0.5625</v>
      </c>
      <c r="F21" s="205">
        <v>0.58333333333333337</v>
      </c>
      <c r="G21" s="205">
        <v>0.72916666666666663</v>
      </c>
      <c r="H21" s="160">
        <f t="shared" si="11"/>
        <v>0.38888888888888878</v>
      </c>
      <c r="I21" s="67">
        <f t="shared" si="16"/>
        <v>9.3333333333333304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0.38888888888888878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5.5555555555555469E-2</v>
      </c>
      <c r="V21" s="36">
        <f t="shared" si="7"/>
        <v>5.5555555555555469E-2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205">
        <v>0.35416666666666669</v>
      </c>
      <c r="E22" s="205">
        <v>0.5625</v>
      </c>
      <c r="F22" s="205">
        <v>0.58333333333333337</v>
      </c>
      <c r="G22" s="205">
        <v>0.76041666666666663</v>
      </c>
      <c r="H22" s="160">
        <f t="shared" si="11"/>
        <v>0.38541666666666657</v>
      </c>
      <c r="I22" s="67">
        <f t="shared" si="16"/>
        <v>9.2499999999999982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0.38541666666666657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0.33333333333333331</v>
      </c>
      <c r="U22" s="71">
        <f t="shared" si="6"/>
        <v>5.2083333333333259E-2</v>
      </c>
      <c r="V22" s="36">
        <f t="shared" si="7"/>
        <v>5.2083333333333259E-2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205">
        <v>0.3125</v>
      </c>
      <c r="E23" s="205">
        <v>0.55208333333333337</v>
      </c>
      <c r="F23" s="205">
        <v>0.57291666666666663</v>
      </c>
      <c r="G23" s="205">
        <v>0.72916666666666663</v>
      </c>
      <c r="H23" s="160">
        <f t="shared" si="11"/>
        <v>0.39583333333333337</v>
      </c>
      <c r="I23" s="67">
        <f t="shared" si="16"/>
        <v>9.5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0.39583333333333337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6.2500000000000056E-2</v>
      </c>
      <c r="V23" s="36">
        <f t="shared" si="7"/>
        <v>6.2500000000000056E-2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205">
        <v>0.34375</v>
      </c>
      <c r="E24" s="205">
        <v>0.53125</v>
      </c>
      <c r="F24" s="205">
        <v>0.55208333333333337</v>
      </c>
      <c r="G24" s="205">
        <v>0.73958333333333337</v>
      </c>
      <c r="H24" s="160">
        <f t="shared" si="11"/>
        <v>0.375</v>
      </c>
      <c r="I24" s="67">
        <f t="shared" si="16"/>
        <v>9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0.375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0.25</v>
      </c>
      <c r="U24" s="71">
        <f t="shared" si="6"/>
        <v>0.125</v>
      </c>
      <c r="V24" s="36">
        <f t="shared" si="7"/>
        <v>0.125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205"/>
      <c r="E25" s="205"/>
      <c r="F25" s="205"/>
      <c r="G25" s="205"/>
      <c r="H25" s="160">
        <f t="shared" si="11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205"/>
      <c r="E26" s="205"/>
      <c r="F26" s="205"/>
      <c r="G26" s="205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205">
        <v>0.33333333333333331</v>
      </c>
      <c r="E27" s="205">
        <v>0.55208333333333337</v>
      </c>
      <c r="F27" s="205">
        <v>0.57291666666666663</v>
      </c>
      <c r="G27" s="205">
        <v>0.72916666666666663</v>
      </c>
      <c r="H27" s="129">
        <f t="shared" si="11"/>
        <v>0.37500000000000006</v>
      </c>
      <c r="I27" s="67">
        <f t="shared" si="16"/>
        <v>9.0000000000000018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0.37500000000000006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>IF(J27="AT","0:00",IF(J27="JF","0:00",IF(J27="CP","0:00",IF(J27="MA","0:00",IF(J27="CSS","0:00",IF(J27="ITT","0:00",IF(B27="lundi",AE$5,IF(B27="mardi",AE$6,IF(B27="mercredi",AE$7,IF(B27="jeudi",AE$8,IF(B27="vendredi",AE$9,IF(B27="samedi",AE$10))))))))))))*Q27*S27</f>
        <v>0.33333333333333331</v>
      </c>
      <c r="U27" s="71">
        <f>P27-T27</f>
        <v>4.1666666666666741E-2</v>
      </c>
      <c r="V27" s="36">
        <f>U27</f>
        <v>4.1666666666666741E-2</v>
      </c>
      <c r="X27" s="42"/>
      <c r="Y27" s="76">
        <f>IF(J$6&lt;AB27,0,Y26+1)</f>
        <v>44578</v>
      </c>
      <c r="Z27" s="46"/>
      <c r="AB27" s="161">
        <f t="shared" si="17"/>
        <v>18</v>
      </c>
      <c r="AF27" s="161">
        <f>IF(J27="CP",1,0)</f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205">
        <v>0.32291666666666669</v>
      </c>
      <c r="E28" s="205">
        <v>0.51388888888888895</v>
      </c>
      <c r="F28" s="205">
        <v>0.52777777777777779</v>
      </c>
      <c r="G28" s="205">
        <v>0.79166666666666663</v>
      </c>
      <c r="H28" s="160">
        <f t="shared" si="11"/>
        <v>0.4548611111111111</v>
      </c>
      <c r="I28" s="67">
        <f t="shared" si="16"/>
        <v>10.916666666666666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0.4548611111111111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0.33333333333333331</v>
      </c>
      <c r="U28" s="71">
        <f t="shared" si="6"/>
        <v>0.12152777777777779</v>
      </c>
      <c r="V28" s="36">
        <f t="shared" si="7"/>
        <v>0.12152777777777779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205">
        <v>0.34375</v>
      </c>
      <c r="E29" s="205">
        <v>0.53125</v>
      </c>
      <c r="F29" s="205">
        <v>0.55208333333333337</v>
      </c>
      <c r="G29" s="205">
        <v>0.71875</v>
      </c>
      <c r="H29" s="160">
        <f t="shared" si="11"/>
        <v>0.35416666666666663</v>
      </c>
      <c r="I29" s="67">
        <f t="shared" si="16"/>
        <v>8.5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0.35416666666666663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0.33333333333333331</v>
      </c>
      <c r="U29" s="71">
        <f t="shared" si="6"/>
        <v>2.0833333333333315E-2</v>
      </c>
      <c r="V29" s="36">
        <f t="shared" si="7"/>
        <v>2.0833333333333315E-2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205">
        <v>0.3125</v>
      </c>
      <c r="E30" s="205">
        <v>0.53125</v>
      </c>
      <c r="F30" s="205">
        <v>0.55208333333333337</v>
      </c>
      <c r="G30" s="205">
        <v>0.77083333333333337</v>
      </c>
      <c r="H30" s="160">
        <f t="shared" si="11"/>
        <v>0.4375</v>
      </c>
      <c r="I30" s="67">
        <f t="shared" si="16"/>
        <v>10.5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0.4375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0.10416666666666669</v>
      </c>
      <c r="V30" s="36">
        <f t="shared" si="7"/>
        <v>0.10416666666666669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205">
        <v>0.36458333333333331</v>
      </c>
      <c r="E31" s="205">
        <v>0.54166666666666663</v>
      </c>
      <c r="F31" s="205">
        <v>0.5625</v>
      </c>
      <c r="G31" s="205">
        <v>0.79166666666666663</v>
      </c>
      <c r="H31" s="160">
        <f t="shared" si="11"/>
        <v>0.40624999999999994</v>
      </c>
      <c r="I31" s="67">
        <f t="shared" si="16"/>
        <v>9.7499999999999982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0.40624999999999994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0.25</v>
      </c>
      <c r="U31" s="71">
        <f t="shared" si="6"/>
        <v>0.15624999999999994</v>
      </c>
      <c r="V31" s="36">
        <f t="shared" si="7"/>
        <v>0.15624999999999994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205"/>
      <c r="E32" s="205"/>
      <c r="F32" s="205"/>
      <c r="G32" s="205"/>
      <c r="H32" s="160">
        <f t="shared" si="11"/>
        <v>0</v>
      </c>
      <c r="I32" s="67">
        <f t="shared" si="16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205"/>
      <c r="E33" s="205"/>
      <c r="F33" s="205"/>
      <c r="G33" s="205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205">
        <v>0.32291666666666669</v>
      </c>
      <c r="E34" s="205">
        <v>0.55208333333333337</v>
      </c>
      <c r="F34" s="205">
        <v>0.57291666666666663</v>
      </c>
      <c r="G34" s="205">
        <v>0.72916666666666663</v>
      </c>
      <c r="H34" s="160">
        <f t="shared" si="11"/>
        <v>0.38541666666666669</v>
      </c>
      <c r="I34" s="67">
        <f t="shared" si="16"/>
        <v>9.25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0.38541666666666669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5.208333333333337E-2</v>
      </c>
      <c r="V34" s="36">
        <f t="shared" si="7"/>
        <v>5.208333333333337E-2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205">
        <v>0.32291666666666669</v>
      </c>
      <c r="E35" s="205">
        <v>0.76041666666666663</v>
      </c>
      <c r="F35" s="205"/>
      <c r="G35" s="205"/>
      <c r="H35" s="160">
        <f t="shared" si="11"/>
        <v>0.43749999999999994</v>
      </c>
      <c r="I35" s="67">
        <f t="shared" si="16"/>
        <v>10.499999999999998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0.43749999999999994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0.10416666666666663</v>
      </c>
      <c r="V35" s="36">
        <f t="shared" si="7"/>
        <v>0.10416666666666663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205">
        <v>0.375</v>
      </c>
      <c r="E36" s="205">
        <v>0.53125</v>
      </c>
      <c r="F36" s="205">
        <v>0.55208333333333337</v>
      </c>
      <c r="G36" s="205">
        <v>0.78125</v>
      </c>
      <c r="H36" s="160">
        <f t="shared" si="11"/>
        <v>0.38541666666666663</v>
      </c>
      <c r="I36" s="67">
        <f t="shared" si="16"/>
        <v>9.25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0.38541666666666663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0.33333333333333331</v>
      </c>
      <c r="U36" s="71">
        <f t="shared" si="6"/>
        <v>5.2083333333333315E-2</v>
      </c>
      <c r="V36" s="36">
        <f t="shared" si="7"/>
        <v>5.2083333333333315E-2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205">
        <v>0.36458333333333331</v>
      </c>
      <c r="E37" s="205">
        <v>0.53125</v>
      </c>
      <c r="F37" s="205">
        <v>0.55208333333333337</v>
      </c>
      <c r="G37" s="205">
        <v>0.77083333333333337</v>
      </c>
      <c r="H37" s="160">
        <f t="shared" si="11"/>
        <v>0.38541666666666669</v>
      </c>
      <c r="I37" s="67">
        <f t="shared" si="16"/>
        <v>9.25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0.38541666666666669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5.208333333333337E-2</v>
      </c>
      <c r="V37" s="36">
        <f t="shared" si="7"/>
        <v>5.208333333333337E-2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205">
        <v>0.375</v>
      </c>
      <c r="E38" s="205">
        <v>0.55555555555555558</v>
      </c>
      <c r="F38" s="205">
        <v>0.56944444444444442</v>
      </c>
      <c r="G38" s="205">
        <v>0.78125</v>
      </c>
      <c r="H38" s="160">
        <f t="shared" si="11"/>
        <v>0.39236111111111116</v>
      </c>
      <c r="I38" s="67">
        <f t="shared" si="16"/>
        <v>9.4166666666666679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0.39236111111111116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0.25</v>
      </c>
      <c r="U38" s="71">
        <f t="shared" si="6"/>
        <v>0.14236111111111116</v>
      </c>
      <c r="V38" s="36">
        <f t="shared" si="7"/>
        <v>0.14236111111111116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205"/>
      <c r="E39" s="205"/>
      <c r="F39" s="205"/>
      <c r="G39" s="205"/>
      <c r="H39" s="160">
        <f t="shared" si="11"/>
        <v>0</v>
      </c>
      <c r="I39" s="67">
        <f t="shared" si="16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205"/>
      <c r="E40" s="205"/>
      <c r="F40" s="205"/>
      <c r="G40" s="205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205">
        <v>0.375</v>
      </c>
      <c r="E41" s="205">
        <v>0.54166666666666663</v>
      </c>
      <c r="F41" s="205">
        <v>0.5625</v>
      </c>
      <c r="G41" s="205">
        <v>0.76041666666666663</v>
      </c>
      <c r="H41" s="160">
        <f t="shared" si="11"/>
        <v>0.36458333333333326</v>
      </c>
      <c r="I41" s="67">
        <f t="shared" si="16"/>
        <v>8.7499999999999982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0.36458333333333326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3.1249999999999944E-2</v>
      </c>
      <c r="V41" s="81">
        <f t="shared" si="7"/>
        <v>3.1249999999999944E-2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8.2152777777777786</v>
      </c>
      <c r="Q42" s="87"/>
      <c r="R42" s="87"/>
      <c r="S42" s="87"/>
      <c r="T42" s="86">
        <f>SUM(T11:T41)</f>
        <v>6.6666666666666652</v>
      </c>
      <c r="U42" s="88">
        <f>SUM(U11:U41)</f>
        <v>1.5486111111111112</v>
      </c>
      <c r="V42" s="89">
        <f>SUM(V11:V41)</f>
        <v>1.5486111111111112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197.16666666666666</v>
      </c>
      <c r="I43" s="96">
        <f>SUM(I11:I41)</f>
        <v>197.16666666666666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8.2152777777777786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/>
      <c r="H47" s="114">
        <f>-G47</f>
        <v>0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1.5486111111111112</v>
      </c>
      <c r="H48" s="114">
        <f>-G48</f>
        <v>-1.5486111111111112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>
        <f>G47+G48</f>
        <v>1.5486111111111112</v>
      </c>
      <c r="H50" s="114">
        <f>-G50</f>
        <v>-1.5486111111111112</v>
      </c>
    </row>
    <row r="51" spans="1:22" ht="18" customHeight="1" thickBot="1"/>
    <row r="52" spans="1:22" ht="18.75" hidden="1" customHeight="1" thickBot="1">
      <c r="B52" s="395" t="s">
        <v>141</v>
      </c>
      <c r="C52" s="118" t="s">
        <v>142</v>
      </c>
      <c r="D52" s="119"/>
      <c r="E52" s="119"/>
      <c r="F52" s="120">
        <v>20</v>
      </c>
      <c r="G52" s="121" t="s">
        <v>143</v>
      </c>
    </row>
    <row r="53" spans="1:22" ht="18.75" customHeight="1" thickBot="1">
      <c r="B53" s="396"/>
      <c r="C53" s="118" t="s">
        <v>144</v>
      </c>
      <c r="D53" s="119"/>
      <c r="E53" s="119"/>
      <c r="F53" s="120">
        <v>20</v>
      </c>
      <c r="G53" s="121" t="s">
        <v>143</v>
      </c>
      <c r="H53" s="121" t="s">
        <v>143</v>
      </c>
    </row>
    <row r="54" spans="1:22" ht="18.75" customHeight="1" thickBot="1">
      <c r="B54" s="396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8.75" customHeight="1" thickBot="1">
      <c r="B55" s="396"/>
      <c r="C55" s="118" t="s">
        <v>146</v>
      </c>
      <c r="D55" s="119"/>
      <c r="E55" s="119"/>
      <c r="F55" s="120">
        <f>+F54</f>
        <v>0</v>
      </c>
      <c r="G55" s="121" t="s">
        <v>143</v>
      </c>
      <c r="H55" s="121" t="s">
        <v>143</v>
      </c>
    </row>
    <row r="56" spans="1:22" ht="18.75" customHeight="1" thickBot="1">
      <c r="B56" s="397"/>
      <c r="C56" s="118" t="s">
        <v>147</v>
      </c>
      <c r="D56" s="122"/>
      <c r="E56" s="122"/>
      <c r="F56" s="123">
        <f>F53-F55</f>
        <v>20</v>
      </c>
      <c r="G56" s="124" t="s">
        <v>143</v>
      </c>
      <c r="H56" s="121" t="s">
        <v>143</v>
      </c>
      <c r="V56" s="124" t="s">
        <v>143</v>
      </c>
    </row>
    <row r="57" spans="1:22" ht="16.5" customHeight="1"/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C14FF4CA-A95E-4DD2-AEB3-2179C66B4E85}">
      <formula1>"JF,CP,MA,AT,CSS,ITT"</formula1>
    </dataValidation>
  </dataValidations>
  <hyperlinks>
    <hyperlink ref="P1:P2" location="'RECAP '!A1" display="Retour recap" xr:uid="{8C41FF3A-C0D8-4AFB-A2D6-404D72AF731E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58F5C-D8E4-4A04-9B12-E3B2F57F496C}">
  <dimension ref="A1:AF57"/>
  <sheetViews>
    <sheetView zoomScaleNormal="100" workbookViewId="0">
      <pane xSplit="1" ySplit="10" topLeftCell="B35" activePane="bottomRight" state="frozen"/>
      <selection activeCell="C10" sqref="C10"/>
      <selection pane="topRight" activeCell="C10" sqref="C10"/>
      <selection pane="bottomLeft" activeCell="C10" sqref="C10"/>
      <selection pane="bottomRight" activeCell="P1" sqref="P1:P2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33" width="0" style="161" hidden="1" customWidth="1"/>
    <col min="34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89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150</v>
      </c>
      <c r="U5" s="36"/>
      <c r="V5" s="36"/>
      <c r="W5" s="36"/>
      <c r="AD5" s="152" t="s">
        <v>117</v>
      </c>
      <c r="AE5" s="42">
        <v>0.33333333333333331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0.33333333333333331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0.33333333333333331</v>
      </c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0.25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298"/>
      <c r="E11" s="298"/>
      <c r="F11" s="298"/>
      <c r="G11" s="298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2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298"/>
      <c r="E12" s="298"/>
      <c r="F12" s="298"/>
      <c r="G12" s="298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2" ht="17.399999999999999">
      <c r="A13" s="77"/>
      <c r="B13" s="65" t="str">
        <f t="shared" si="9"/>
        <v>lundi</v>
      </c>
      <c r="C13" s="66">
        <f t="shared" si="10"/>
        <v>44564</v>
      </c>
      <c r="D13" s="298"/>
      <c r="E13" s="298"/>
      <c r="F13" s="298"/>
      <c r="G13" s="298"/>
      <c r="H13" s="160">
        <f t="shared" si="11"/>
        <v>0</v>
      </c>
      <c r="I13" s="67">
        <f t="shared" ref="I13:I42" si="16">H13*24</f>
        <v>0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-0.33333333333333331</v>
      </c>
      <c r="V13" s="36">
        <f t="shared" si="7"/>
        <v>-0.33333333333333331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2" ht="17.399999999999999">
      <c r="A14" s="75"/>
      <c r="B14" s="65" t="str">
        <f t="shared" si="9"/>
        <v>mardi</v>
      </c>
      <c r="C14" s="66">
        <f t="shared" si="10"/>
        <v>44565</v>
      </c>
      <c r="D14" s="298"/>
      <c r="E14" s="298"/>
      <c r="F14" s="298"/>
      <c r="G14" s="298"/>
      <c r="H14" s="160">
        <f t="shared" si="11"/>
        <v>0</v>
      </c>
      <c r="I14" s="67">
        <f t="shared" si="16"/>
        <v>0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-0.33333333333333331</v>
      </c>
      <c r="V14" s="36">
        <f t="shared" si="7"/>
        <v>-0.33333333333333331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2" ht="17.399999999999999">
      <c r="A15" s="75"/>
      <c r="B15" s="65" t="str">
        <f t="shared" si="9"/>
        <v>mercredi</v>
      </c>
      <c r="C15" s="66">
        <f t="shared" si="10"/>
        <v>44566</v>
      </c>
      <c r="D15" s="298"/>
      <c r="E15" s="298"/>
      <c r="F15" s="298"/>
      <c r="G15" s="298"/>
      <c r="H15" s="160">
        <f t="shared" si="11"/>
        <v>0</v>
      </c>
      <c r="I15" s="67">
        <f t="shared" si="16"/>
        <v>0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0.33333333333333331</v>
      </c>
      <c r="U15" s="71">
        <f t="shared" si="6"/>
        <v>-0.33333333333333331</v>
      </c>
      <c r="V15" s="36">
        <f t="shared" si="7"/>
        <v>-0.33333333333333331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2" ht="17.399999999999999">
      <c r="A16" s="78"/>
      <c r="B16" s="65" t="str">
        <f t="shared" si="9"/>
        <v>jeudi</v>
      </c>
      <c r="C16" s="66">
        <f t="shared" si="10"/>
        <v>44567</v>
      </c>
      <c r="D16" s="298"/>
      <c r="E16" s="298"/>
      <c r="F16" s="298"/>
      <c r="G16" s="298"/>
      <c r="H16" s="160">
        <f t="shared" si="11"/>
        <v>0</v>
      </c>
      <c r="I16" s="67">
        <f t="shared" si="16"/>
        <v>0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-0.33333333333333331</v>
      </c>
      <c r="V16" s="36">
        <f t="shared" si="7"/>
        <v>-0.33333333333333331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298"/>
      <c r="E17" s="298"/>
      <c r="F17" s="298"/>
      <c r="G17" s="298"/>
      <c r="H17" s="160">
        <f t="shared" si="11"/>
        <v>0</v>
      </c>
      <c r="I17" s="67">
        <f t="shared" si="16"/>
        <v>0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0.25</v>
      </c>
      <c r="U17" s="71">
        <f t="shared" si="6"/>
        <v>-0.25</v>
      </c>
      <c r="V17" s="36">
        <f t="shared" si="7"/>
        <v>-0.25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298">
        <v>0.35416666666666669</v>
      </c>
      <c r="E18" s="298">
        <v>0.5625</v>
      </c>
      <c r="F18" s="298"/>
      <c r="G18" s="298"/>
      <c r="H18" s="160">
        <f t="shared" si="11"/>
        <v>0.20833333333333331</v>
      </c>
      <c r="I18" s="67">
        <f t="shared" si="16"/>
        <v>5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0.20833333333333331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0.20833333333333331</v>
      </c>
      <c r="V18" s="36">
        <f t="shared" si="7"/>
        <v>0.20833333333333331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298"/>
      <c r="E19" s="298"/>
      <c r="F19" s="298"/>
      <c r="G19" s="298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298">
        <v>0.36458333333333331</v>
      </c>
      <c r="E20" s="298">
        <v>0.53125</v>
      </c>
      <c r="F20" s="298">
        <v>0.55208333333333337</v>
      </c>
      <c r="G20" s="298">
        <v>0.72916666666666663</v>
      </c>
      <c r="H20" s="160">
        <f t="shared" si="11"/>
        <v>0.34374999999999994</v>
      </c>
      <c r="I20" s="67">
        <f t="shared" si="16"/>
        <v>8.2499999999999982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0.34374999999999994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1.041666666666663E-2</v>
      </c>
      <c r="V20" s="36">
        <f t="shared" si="7"/>
        <v>1.041666666666663E-2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298">
        <v>0.35416666666666669</v>
      </c>
      <c r="E21" s="298">
        <v>0.5625</v>
      </c>
      <c r="F21" s="298"/>
      <c r="G21" s="298"/>
      <c r="H21" s="160">
        <f t="shared" si="11"/>
        <v>0.20833333333333331</v>
      </c>
      <c r="I21" s="67">
        <f t="shared" si="16"/>
        <v>5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0.20833333333333331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-0.125</v>
      </c>
      <c r="V21" s="36">
        <f t="shared" si="7"/>
        <v>-0.125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298"/>
      <c r="E22" s="298"/>
      <c r="F22" s="298"/>
      <c r="G22" s="298"/>
      <c r="H22" s="160">
        <f t="shared" si="11"/>
        <v>0</v>
      </c>
      <c r="I22" s="67">
        <f t="shared" si="16"/>
        <v>0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0.33333333333333331</v>
      </c>
      <c r="U22" s="71">
        <f t="shared" si="6"/>
        <v>-0.33333333333333331</v>
      </c>
      <c r="V22" s="36">
        <f t="shared" si="7"/>
        <v>-0.33333333333333331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298">
        <v>0.34375</v>
      </c>
      <c r="E23" s="298">
        <v>0.54166666666666663</v>
      </c>
      <c r="F23" s="298"/>
      <c r="G23" s="298"/>
      <c r="H23" s="160">
        <f t="shared" si="11"/>
        <v>0.19791666666666663</v>
      </c>
      <c r="I23" s="67">
        <f t="shared" si="16"/>
        <v>4.7499999999999991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0.19791666666666663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-0.13541666666666669</v>
      </c>
      <c r="V23" s="36">
        <f t="shared" si="7"/>
        <v>-0.13541666666666669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298">
        <v>0.36458333333333331</v>
      </c>
      <c r="E24" s="298">
        <v>0.53125</v>
      </c>
      <c r="F24" s="298">
        <v>0.55208333333333337</v>
      </c>
      <c r="G24" s="298">
        <v>0.77083333333333337</v>
      </c>
      <c r="H24" s="160">
        <f t="shared" si="11"/>
        <v>0.38541666666666669</v>
      </c>
      <c r="I24" s="67">
        <f t="shared" si="16"/>
        <v>9.25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0.38541666666666669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0.25</v>
      </c>
      <c r="U24" s="71">
        <f t="shared" si="6"/>
        <v>0.13541666666666669</v>
      </c>
      <c r="V24" s="36">
        <f t="shared" si="7"/>
        <v>0.13541666666666669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298"/>
      <c r="E25" s="298"/>
      <c r="F25" s="298"/>
      <c r="G25" s="298"/>
      <c r="H25" s="160">
        <f t="shared" si="11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298"/>
      <c r="E26" s="298"/>
      <c r="F26" s="298"/>
      <c r="G26" s="298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298">
        <v>0.36458333333333331</v>
      </c>
      <c r="E27" s="298">
        <v>0.53125</v>
      </c>
      <c r="F27" s="298">
        <v>0.55208333333333337</v>
      </c>
      <c r="G27" s="298">
        <v>0.78125</v>
      </c>
      <c r="H27" s="160">
        <f t="shared" si="11"/>
        <v>0.39583333333333331</v>
      </c>
      <c r="I27" s="67">
        <f t="shared" si="16"/>
        <v>9.5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0.39583333333333331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>IF(J27="AT","0:00",IF(J27="JF","0:00",IF(J27="CP","0:00",IF(J27="MA","0:00",IF(J27="CSS","0:00",IF(J27="ITT","0:00",IF(B27="lundi",AE$5,IF(B27="mardi",AE$6,IF(B27="mercredi",AE$7,IF(B27="jeudi",AE$8,IF(B27="vendredi",AE$9,IF(B27="samedi",AE$10))))))))))))*Q27*S27</f>
        <v>0.33333333333333331</v>
      </c>
      <c r="U27" s="71">
        <f>P27-T27</f>
        <v>6.25E-2</v>
      </c>
      <c r="V27" s="36">
        <f>U27</f>
        <v>6.25E-2</v>
      </c>
      <c r="X27" s="42"/>
      <c r="Y27" s="76">
        <f>IF(J$6&lt;AB27,0,Y26+1)</f>
        <v>44578</v>
      </c>
      <c r="Z27" s="46"/>
      <c r="AB27" s="161">
        <f t="shared" si="17"/>
        <v>18</v>
      </c>
      <c r="AF27" s="161">
        <f>IF(J27="CP",1,0)</f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298">
        <v>0.375</v>
      </c>
      <c r="E28" s="298">
        <v>0.53125</v>
      </c>
      <c r="F28" s="298">
        <v>0.55208333333333337</v>
      </c>
      <c r="G28" s="298">
        <v>0.76041666666666663</v>
      </c>
      <c r="H28" s="160">
        <f t="shared" si="11"/>
        <v>0.36458333333333326</v>
      </c>
      <c r="I28" s="67">
        <f t="shared" si="16"/>
        <v>8.7499999999999982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0.36458333333333326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0.33333333333333331</v>
      </c>
      <c r="U28" s="71">
        <f t="shared" si="6"/>
        <v>3.1249999999999944E-2</v>
      </c>
      <c r="V28" s="36">
        <f t="shared" si="7"/>
        <v>3.1249999999999944E-2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298"/>
      <c r="E29" s="298"/>
      <c r="F29" s="298"/>
      <c r="G29" s="298"/>
      <c r="H29" s="160">
        <f t="shared" si="11"/>
        <v>0</v>
      </c>
      <c r="I29" s="67">
        <f t="shared" si="16"/>
        <v>0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0.33333333333333331</v>
      </c>
      <c r="U29" s="71">
        <f t="shared" si="6"/>
        <v>-0.33333333333333331</v>
      </c>
      <c r="V29" s="36">
        <f t="shared" si="7"/>
        <v>-0.33333333333333331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298">
        <v>0.34375</v>
      </c>
      <c r="E30" s="298">
        <v>0.55208333333333337</v>
      </c>
      <c r="F30" s="298"/>
      <c r="G30" s="298"/>
      <c r="H30" s="160">
        <f t="shared" si="11"/>
        <v>0.20833333333333337</v>
      </c>
      <c r="I30" s="67">
        <f t="shared" si="16"/>
        <v>5.0000000000000009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0.20833333333333337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-0.12499999999999994</v>
      </c>
      <c r="V30" s="36">
        <f t="shared" si="7"/>
        <v>-0.12499999999999994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298">
        <v>0.36458333333333331</v>
      </c>
      <c r="E31" s="298">
        <v>0.53125</v>
      </c>
      <c r="F31" s="298">
        <v>0.55208333333333337</v>
      </c>
      <c r="G31" s="298">
        <v>0.73958333333333337</v>
      </c>
      <c r="H31" s="160">
        <f t="shared" si="11"/>
        <v>0.35416666666666669</v>
      </c>
      <c r="I31" s="67">
        <f t="shared" si="16"/>
        <v>8.5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0.35416666666666669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0.25</v>
      </c>
      <c r="U31" s="71">
        <f t="shared" si="6"/>
        <v>0.10416666666666669</v>
      </c>
      <c r="V31" s="36">
        <f t="shared" si="7"/>
        <v>0.10416666666666669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298"/>
      <c r="E32" s="298"/>
      <c r="F32" s="298"/>
      <c r="G32" s="298"/>
      <c r="H32" s="160">
        <f t="shared" si="11"/>
        <v>0</v>
      </c>
      <c r="I32" s="67">
        <f t="shared" si="16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298"/>
      <c r="E33" s="298"/>
      <c r="F33" s="298"/>
      <c r="G33" s="298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298">
        <v>0.36458333333333331</v>
      </c>
      <c r="E34" s="298">
        <v>0.53125</v>
      </c>
      <c r="F34" s="298">
        <v>0.55208333333333337</v>
      </c>
      <c r="G34" s="298">
        <v>0.73958333333333337</v>
      </c>
      <c r="H34" s="160">
        <f t="shared" si="11"/>
        <v>0.35416666666666669</v>
      </c>
      <c r="I34" s="67">
        <f t="shared" si="16"/>
        <v>8.5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0.35416666666666669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2.083333333333337E-2</v>
      </c>
      <c r="V34" s="36">
        <f t="shared" si="7"/>
        <v>2.083333333333337E-2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298">
        <v>0.33333333333333331</v>
      </c>
      <c r="E35" s="298">
        <v>0.53125</v>
      </c>
      <c r="F35" s="298">
        <v>0.55208333333333337</v>
      </c>
      <c r="G35" s="298">
        <v>0.73958333333333337</v>
      </c>
      <c r="H35" s="160">
        <f t="shared" si="11"/>
        <v>0.38541666666666669</v>
      </c>
      <c r="I35" s="67">
        <f t="shared" si="16"/>
        <v>9.25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0.38541666666666669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5.208333333333337E-2</v>
      </c>
      <c r="V35" s="36">
        <f t="shared" si="7"/>
        <v>5.208333333333337E-2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298"/>
      <c r="E36" s="298"/>
      <c r="F36" s="298"/>
      <c r="G36" s="298"/>
      <c r="H36" s="160">
        <f t="shared" si="11"/>
        <v>0</v>
      </c>
      <c r="I36" s="67">
        <f t="shared" si="16"/>
        <v>0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0.33333333333333331</v>
      </c>
      <c r="U36" s="71">
        <f t="shared" si="6"/>
        <v>-0.33333333333333331</v>
      </c>
      <c r="V36" s="36">
        <f t="shared" si="7"/>
        <v>-0.33333333333333331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298">
        <v>0.34375</v>
      </c>
      <c r="E37" s="298">
        <v>0.55208333333333337</v>
      </c>
      <c r="F37" s="298"/>
      <c r="G37" s="298"/>
      <c r="H37" s="160">
        <f t="shared" si="11"/>
        <v>0.20833333333333337</v>
      </c>
      <c r="I37" s="67">
        <f t="shared" si="16"/>
        <v>5.0000000000000009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0.20833333333333337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-0.12499999999999994</v>
      </c>
      <c r="V37" s="36">
        <f t="shared" si="7"/>
        <v>-0.12499999999999994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298">
        <v>0.36458333333333331</v>
      </c>
      <c r="E38" s="298">
        <v>0.53125</v>
      </c>
      <c r="F38" s="298">
        <v>0.55208333333333337</v>
      </c>
      <c r="G38" s="298">
        <v>0.78125</v>
      </c>
      <c r="H38" s="160">
        <f t="shared" si="11"/>
        <v>0.39583333333333331</v>
      </c>
      <c r="I38" s="67">
        <f t="shared" si="16"/>
        <v>9.5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0.39583333333333331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0.25</v>
      </c>
      <c r="U38" s="71">
        <f t="shared" si="6"/>
        <v>0.14583333333333331</v>
      </c>
      <c r="V38" s="36">
        <f t="shared" si="7"/>
        <v>0.14583333333333331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298"/>
      <c r="E39" s="298"/>
      <c r="F39" s="298">
        <v>0.54166666666666663</v>
      </c>
      <c r="G39" s="298">
        <v>0.75</v>
      </c>
      <c r="H39" s="160">
        <f t="shared" si="11"/>
        <v>0.20833333333333337</v>
      </c>
      <c r="I39" s="67">
        <f t="shared" si="16"/>
        <v>5.0000000000000009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0.20833333333333337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0.20833333333333337</v>
      </c>
      <c r="V39" s="36">
        <f t="shared" si="7"/>
        <v>0.20833333333333337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298"/>
      <c r="E40" s="298"/>
      <c r="F40" s="298"/>
      <c r="G40" s="298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298">
        <v>0.33333333333333331</v>
      </c>
      <c r="E41" s="298">
        <v>0.54166666666666663</v>
      </c>
      <c r="F41" s="298"/>
      <c r="G41" s="298"/>
      <c r="H41" s="160">
        <f t="shared" si="11"/>
        <v>0.20833333333333331</v>
      </c>
      <c r="I41" s="67">
        <f t="shared" si="16"/>
        <v>5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0.20833333333333331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-0.125</v>
      </c>
      <c r="V41" s="81">
        <f t="shared" si="7"/>
        <v>-0.125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4.4270833333333321</v>
      </c>
      <c r="Q42" s="87"/>
      <c r="R42" s="87"/>
      <c r="S42" s="87"/>
      <c r="T42" s="86">
        <f>SUM(T11:T41)</f>
        <v>6.6666666666666652</v>
      </c>
      <c r="U42" s="88">
        <f>SUM(U11:U41)</f>
        <v>-2.239583333333333</v>
      </c>
      <c r="V42" s="89">
        <f>SUM(V11:V41)</f>
        <v>-2.239583333333333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106.25</v>
      </c>
      <c r="I43" s="96">
        <f>SUM(I11:I41)</f>
        <v>106.25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4.4270833333333321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/>
      <c r="H47" s="114">
        <f>-G47</f>
        <v>0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-2.239583333333333</v>
      </c>
      <c r="H48" s="114">
        <f>-G48</f>
        <v>2.239583333333333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>
        <f>G47+G48</f>
        <v>-2.239583333333333</v>
      </c>
      <c r="H50" s="114">
        <f>-G50</f>
        <v>2.239583333333333</v>
      </c>
    </row>
    <row r="51" spans="1:22" ht="18" customHeight="1" thickBot="1"/>
    <row r="52" spans="1:22" ht="18.75" hidden="1" customHeight="1" thickBot="1">
      <c r="B52" s="395" t="s">
        <v>141</v>
      </c>
      <c r="C52" s="118" t="s">
        <v>142</v>
      </c>
      <c r="D52" s="119"/>
      <c r="E52" s="119"/>
      <c r="F52" s="120">
        <v>20</v>
      </c>
      <c r="G52" s="121" t="s">
        <v>143</v>
      </c>
    </row>
    <row r="53" spans="1:22" ht="18.75" customHeight="1" thickBot="1">
      <c r="B53" s="396"/>
      <c r="C53" s="118" t="s">
        <v>144</v>
      </c>
      <c r="D53" s="119"/>
      <c r="E53" s="119"/>
      <c r="F53" s="120">
        <v>20</v>
      </c>
      <c r="G53" s="121" t="s">
        <v>143</v>
      </c>
      <c r="H53" s="121" t="s">
        <v>143</v>
      </c>
    </row>
    <row r="54" spans="1:22" ht="18.75" customHeight="1" thickBot="1">
      <c r="B54" s="396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8.75" customHeight="1" thickBot="1">
      <c r="B55" s="396"/>
      <c r="C55" s="118" t="s">
        <v>146</v>
      </c>
      <c r="D55" s="119"/>
      <c r="E55" s="119"/>
      <c r="F55" s="120">
        <f>+F54</f>
        <v>0</v>
      </c>
      <c r="G55" s="121" t="s">
        <v>143</v>
      </c>
      <c r="H55" s="121" t="s">
        <v>143</v>
      </c>
    </row>
    <row r="56" spans="1:22" ht="18.75" customHeight="1" thickBot="1">
      <c r="B56" s="397"/>
      <c r="C56" s="118" t="s">
        <v>147</v>
      </c>
      <c r="D56" s="122"/>
      <c r="E56" s="122"/>
      <c r="F56" s="123">
        <f>F53-F55</f>
        <v>20</v>
      </c>
      <c r="G56" s="124" t="s">
        <v>143</v>
      </c>
      <c r="H56" s="121" t="s">
        <v>143</v>
      </c>
      <c r="V56" s="124" t="s">
        <v>143</v>
      </c>
    </row>
    <row r="57" spans="1:22" ht="16.5" customHeight="1"/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3661CB46-0910-4EB7-B116-7B1A0FCDD290}">
      <formula1>"JF,CP,MA,AT,CSS,ITT"</formula1>
    </dataValidation>
  </dataValidations>
  <hyperlinks>
    <hyperlink ref="P1:P2" location="'RECAP '!A1" display="Retour recap" xr:uid="{A9073410-6C46-4A91-9D60-375CD1F7EB90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166F0-DF2D-4AF2-8675-2B8B73360E18}">
  <dimension ref="A1:AG57"/>
  <sheetViews>
    <sheetView zoomScaleNormal="100" workbookViewId="0">
      <pane xSplit="1" ySplit="10" topLeftCell="B32" activePane="bottomRight" state="frozen"/>
      <selection activeCell="C10" sqref="C10"/>
      <selection pane="topRight" activeCell="C10" sqref="C10"/>
      <selection pane="bottomLeft" activeCell="C10" sqref="C10"/>
      <selection pane="bottomRight" activeCell="P1" sqref="P1:P2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16384" width="11.44140625" style="161"/>
  </cols>
  <sheetData>
    <row r="1" spans="1:33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3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3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3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3" ht="12.75" customHeight="1">
      <c r="A5" s="47"/>
      <c r="B5" s="374"/>
      <c r="C5" s="375"/>
      <c r="D5" s="375"/>
      <c r="E5" s="376"/>
      <c r="F5" s="384" t="s">
        <v>115</v>
      </c>
      <c r="G5" s="386" t="s">
        <v>171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160</v>
      </c>
      <c r="U5" s="36"/>
      <c r="V5" s="36"/>
      <c r="W5" s="36"/>
      <c r="AD5" s="152" t="s">
        <v>117</v>
      </c>
      <c r="AE5" s="42">
        <v>0.20833333333333334</v>
      </c>
    </row>
    <row r="6" spans="1:33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0.20833333333333334</v>
      </c>
    </row>
    <row r="7" spans="1:33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</row>
    <row r="8" spans="1:33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0.20833333333333334</v>
      </c>
    </row>
    <row r="9" spans="1:33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0.20833333333333334</v>
      </c>
      <c r="AF9" s="399" t="s">
        <v>52</v>
      </c>
    </row>
    <row r="10" spans="1:33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>
        <v>0.16666666666666666</v>
      </c>
      <c r="AF10" s="398"/>
    </row>
    <row r="11" spans="1:33" ht="17.399999999999999">
      <c r="A11" s="64"/>
      <c r="B11" s="65" t="str">
        <f>TEXT(C11,"jjjjjjjjjjj")</f>
        <v>samedi</v>
      </c>
      <c r="C11" s="66">
        <f>J2</f>
        <v>44562</v>
      </c>
      <c r="D11" s="198"/>
      <c r="E11" s="198"/>
      <c r="F11" s="198"/>
      <c r="G11" s="198"/>
      <c r="H11" s="160">
        <f>IF(C11=0,0,((E11-D11)+(G11-F11)-N11))</f>
        <v>0</v>
      </c>
      <c r="I11" s="67">
        <f>H11*24</f>
        <v>0</v>
      </c>
      <c r="J11" s="197" t="s">
        <v>176</v>
      </c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  <c r="AG11" s="152"/>
    </row>
    <row r="12" spans="1:33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198"/>
      <c r="E12" s="198"/>
      <c r="F12" s="198"/>
      <c r="G12" s="198"/>
      <c r="H12" s="160">
        <f t="shared" ref="H12:H41" si="11">IF(C12=0,0,((E12-D12)+(G12-F12)-N12))</f>
        <v>0</v>
      </c>
      <c r="I12" s="67">
        <f>H12*24</f>
        <v>0</v>
      </c>
      <c r="J12" s="197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3" ht="17.399999999999999">
      <c r="A13" s="77"/>
      <c r="B13" s="65" t="str">
        <f t="shared" si="9"/>
        <v>lundi</v>
      </c>
      <c r="C13" s="66">
        <f t="shared" si="10"/>
        <v>44564</v>
      </c>
      <c r="D13" s="198">
        <v>0.35416666666666669</v>
      </c>
      <c r="E13" s="198">
        <v>0.52083333333333337</v>
      </c>
      <c r="F13" s="198">
        <v>0.52083333333333337</v>
      </c>
      <c r="G13" s="198">
        <v>0.56944444444444442</v>
      </c>
      <c r="H13" s="160">
        <f t="shared" si="11"/>
        <v>0.21527777777777773</v>
      </c>
      <c r="I13" s="67">
        <f t="shared" ref="I13:I42" si="16">H13*24</f>
        <v>5.1666666666666661</v>
      </c>
      <c r="J13" s="197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0.21527777777777773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0.20833333333333334</v>
      </c>
      <c r="U13" s="71">
        <f t="shared" si="6"/>
        <v>6.944444444444392E-3</v>
      </c>
      <c r="V13" s="36">
        <f t="shared" si="7"/>
        <v>6.944444444444392E-3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3" ht="17.399999999999999">
      <c r="A14" s="75"/>
      <c r="B14" s="65" t="str">
        <f t="shared" si="9"/>
        <v>mardi</v>
      </c>
      <c r="C14" s="66">
        <f t="shared" si="10"/>
        <v>44565</v>
      </c>
      <c r="D14" s="198">
        <v>0.33333333333333331</v>
      </c>
      <c r="E14" s="198">
        <v>0.54166666666666663</v>
      </c>
      <c r="F14" s="198"/>
      <c r="G14" s="198"/>
      <c r="H14" s="160">
        <f t="shared" si="11"/>
        <v>0.20833333333333331</v>
      </c>
      <c r="I14" s="67">
        <f t="shared" si="16"/>
        <v>5</v>
      </c>
      <c r="J14" s="197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0.20833333333333331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0.20833333333333334</v>
      </c>
      <c r="U14" s="71">
        <f t="shared" si="6"/>
        <v>0</v>
      </c>
      <c r="V14" s="36">
        <f t="shared" si="7"/>
        <v>0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3" ht="17.399999999999999">
      <c r="A15" s="75"/>
      <c r="B15" s="65" t="str">
        <f t="shared" si="9"/>
        <v>mercredi</v>
      </c>
      <c r="C15" s="66">
        <f t="shared" si="10"/>
        <v>44566</v>
      </c>
      <c r="D15" s="198">
        <v>0.34375</v>
      </c>
      <c r="E15" s="198">
        <v>0.57291666666666663</v>
      </c>
      <c r="F15" s="198"/>
      <c r="G15" s="198"/>
      <c r="H15" s="160">
        <f t="shared" si="11"/>
        <v>0.22916666666666663</v>
      </c>
      <c r="I15" s="67">
        <f t="shared" si="16"/>
        <v>5.4999999999999991</v>
      </c>
      <c r="J15" s="197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0.22916666666666663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</v>
      </c>
      <c r="U15" s="71">
        <f t="shared" si="6"/>
        <v>0.22916666666666663</v>
      </c>
      <c r="V15" s="36">
        <f t="shared" si="7"/>
        <v>0.22916666666666663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3" ht="17.399999999999999">
      <c r="A16" s="78"/>
      <c r="B16" s="65" t="str">
        <f t="shared" si="9"/>
        <v>jeudi</v>
      </c>
      <c r="C16" s="66">
        <f t="shared" si="10"/>
        <v>44567</v>
      </c>
      <c r="D16" s="198">
        <v>0.32291666666666669</v>
      </c>
      <c r="E16" s="198">
        <v>0.52083333333333337</v>
      </c>
      <c r="F16" s="198">
        <v>0.53125</v>
      </c>
      <c r="G16" s="198">
        <v>0.77083333333333337</v>
      </c>
      <c r="H16" s="160">
        <f t="shared" si="11"/>
        <v>0.43750000000000006</v>
      </c>
      <c r="I16" s="67">
        <f t="shared" si="16"/>
        <v>10.500000000000002</v>
      </c>
      <c r="J16" s="197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0.43750000000000006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0.20833333333333334</v>
      </c>
      <c r="U16" s="71">
        <f t="shared" si="6"/>
        <v>0.22916666666666671</v>
      </c>
      <c r="V16" s="36">
        <f t="shared" si="7"/>
        <v>0.22916666666666671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198"/>
      <c r="E17" s="198"/>
      <c r="F17" s="198"/>
      <c r="G17" s="198"/>
      <c r="H17" s="160">
        <f t="shared" si="11"/>
        <v>0</v>
      </c>
      <c r="I17" s="67">
        <f t="shared" si="16"/>
        <v>0</v>
      </c>
      <c r="J17" s="197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0.20833333333333334</v>
      </c>
      <c r="U17" s="71">
        <f t="shared" si="6"/>
        <v>-0.20833333333333334</v>
      </c>
      <c r="V17" s="36">
        <f t="shared" si="7"/>
        <v>-0.20833333333333334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198"/>
      <c r="E18" s="198"/>
      <c r="F18" s="198"/>
      <c r="G18" s="198"/>
      <c r="H18" s="160">
        <f t="shared" si="11"/>
        <v>0</v>
      </c>
      <c r="I18" s="67">
        <f t="shared" si="16"/>
        <v>0</v>
      </c>
      <c r="J18" s="197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0.16666666666666666</v>
      </c>
      <c r="U18" s="71">
        <f t="shared" si="6"/>
        <v>-0.16666666666666666</v>
      </c>
      <c r="V18" s="36">
        <f t="shared" si="7"/>
        <v>-0.16666666666666666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198"/>
      <c r="E19" s="198"/>
      <c r="F19" s="198"/>
      <c r="G19" s="198"/>
      <c r="H19" s="160">
        <f t="shared" si="11"/>
        <v>0</v>
      </c>
      <c r="I19" s="67">
        <f t="shared" si="16"/>
        <v>0</v>
      </c>
      <c r="J19" s="197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198">
        <v>0.32291666666666669</v>
      </c>
      <c r="E20" s="198">
        <v>0.53125</v>
      </c>
      <c r="F20" s="198"/>
      <c r="G20" s="198"/>
      <c r="H20" s="160">
        <f t="shared" si="11"/>
        <v>0.20833333333333331</v>
      </c>
      <c r="I20" s="67">
        <f t="shared" si="16"/>
        <v>5</v>
      </c>
      <c r="J20" s="197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0.20833333333333331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0.20833333333333334</v>
      </c>
      <c r="U20" s="71">
        <f t="shared" si="6"/>
        <v>0</v>
      </c>
      <c r="V20" s="36">
        <f t="shared" si="7"/>
        <v>0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198"/>
      <c r="E21" s="198"/>
      <c r="F21" s="198">
        <v>0.55208333333333337</v>
      </c>
      <c r="G21" s="198">
        <v>0.78125</v>
      </c>
      <c r="H21" s="160">
        <f t="shared" si="11"/>
        <v>0.22916666666666663</v>
      </c>
      <c r="I21" s="67">
        <f t="shared" si="16"/>
        <v>5.4999999999999991</v>
      </c>
      <c r="J21" s="197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0.22916666666666663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0.20833333333333334</v>
      </c>
      <c r="U21" s="71">
        <f t="shared" si="6"/>
        <v>2.0833333333333287E-2</v>
      </c>
      <c r="V21" s="36">
        <f t="shared" si="7"/>
        <v>2.0833333333333287E-2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198"/>
      <c r="E22" s="198"/>
      <c r="F22" s="198"/>
      <c r="G22" s="198"/>
      <c r="H22" s="160">
        <f t="shared" si="11"/>
        <v>0</v>
      </c>
      <c r="I22" s="67">
        <f t="shared" si="16"/>
        <v>0</v>
      </c>
      <c r="J22" s="197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</v>
      </c>
      <c r="U22" s="71">
        <f t="shared" si="6"/>
        <v>0</v>
      </c>
      <c r="V22" s="36">
        <f t="shared" si="7"/>
        <v>0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198"/>
      <c r="E23" s="198"/>
      <c r="F23" s="198"/>
      <c r="G23" s="198"/>
      <c r="H23" s="160">
        <f t="shared" si="11"/>
        <v>0</v>
      </c>
      <c r="I23" s="67">
        <f t="shared" si="16"/>
        <v>0</v>
      </c>
      <c r="J23" s="197" t="s">
        <v>168</v>
      </c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</v>
      </c>
      <c r="U23" s="71">
        <f t="shared" si="6"/>
        <v>0</v>
      </c>
      <c r="V23" s="36">
        <f t="shared" si="7"/>
        <v>0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198"/>
      <c r="E24" s="198"/>
      <c r="F24" s="198"/>
      <c r="G24" s="198"/>
      <c r="H24" s="160">
        <f t="shared" si="11"/>
        <v>0</v>
      </c>
      <c r="I24" s="67">
        <f t="shared" si="16"/>
        <v>0</v>
      </c>
      <c r="J24" s="197" t="s">
        <v>168</v>
      </c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</v>
      </c>
      <c r="U24" s="71">
        <f t="shared" si="6"/>
        <v>0</v>
      </c>
      <c r="V24" s="36">
        <f t="shared" si="7"/>
        <v>0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198"/>
      <c r="E25" s="198"/>
      <c r="F25" s="198"/>
      <c r="G25" s="198"/>
      <c r="H25" s="160">
        <f t="shared" si="11"/>
        <v>0</v>
      </c>
      <c r="I25" s="67">
        <f t="shared" si="16"/>
        <v>0</v>
      </c>
      <c r="J25" s="197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0.16666666666666666</v>
      </c>
      <c r="U25" s="71">
        <f t="shared" si="6"/>
        <v>-0.16666666666666666</v>
      </c>
      <c r="V25" s="36">
        <f t="shared" si="7"/>
        <v>-0.16666666666666666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198"/>
      <c r="E26" s="198"/>
      <c r="F26" s="198"/>
      <c r="G26" s="198"/>
      <c r="H26" s="160">
        <f t="shared" si="11"/>
        <v>0</v>
      </c>
      <c r="I26" s="67">
        <f t="shared" si="16"/>
        <v>0</v>
      </c>
      <c r="J26" s="197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198"/>
      <c r="E27" s="198"/>
      <c r="F27" s="198"/>
      <c r="G27" s="198"/>
      <c r="H27" s="160">
        <f t="shared" si="11"/>
        <v>0</v>
      </c>
      <c r="I27" s="67">
        <f t="shared" si="16"/>
        <v>0</v>
      </c>
      <c r="J27" s="197" t="s">
        <v>168</v>
      </c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 t="shared" si="5"/>
        <v>0</v>
      </c>
      <c r="U27" s="71">
        <f t="shared" si="6"/>
        <v>0</v>
      </c>
      <c r="V27" s="36">
        <f t="shared" si="7"/>
        <v>0</v>
      </c>
      <c r="X27" s="42"/>
      <c r="Y27" s="76">
        <f t="shared" si="15"/>
        <v>44578</v>
      </c>
      <c r="Z27" s="46"/>
      <c r="AB27" s="161">
        <f t="shared" si="17"/>
        <v>18</v>
      </c>
      <c r="AF27" s="161">
        <f t="shared" si="8"/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166"/>
      <c r="E28" s="166"/>
      <c r="F28" s="166"/>
      <c r="G28" s="166"/>
      <c r="H28" s="160">
        <f t="shared" si="11"/>
        <v>0</v>
      </c>
      <c r="I28" s="67">
        <f t="shared" si="16"/>
        <v>0</v>
      </c>
      <c r="J28" s="197" t="s">
        <v>168</v>
      </c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</v>
      </c>
      <c r="U28" s="71">
        <f t="shared" si="6"/>
        <v>0</v>
      </c>
      <c r="V28" s="36">
        <f t="shared" si="7"/>
        <v>0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166"/>
      <c r="E29" s="166"/>
      <c r="F29" s="166"/>
      <c r="G29" s="166"/>
      <c r="H29" s="160">
        <f t="shared" si="11"/>
        <v>0</v>
      </c>
      <c r="I29" s="67">
        <f t="shared" si="16"/>
        <v>0</v>
      </c>
      <c r="J29" s="197" t="s">
        <v>168</v>
      </c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</v>
      </c>
      <c r="U29" s="71">
        <f t="shared" si="6"/>
        <v>0</v>
      </c>
      <c r="V29" s="36">
        <f t="shared" si="7"/>
        <v>0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166"/>
      <c r="E30" s="166"/>
      <c r="F30" s="166"/>
      <c r="G30" s="166"/>
      <c r="H30" s="160">
        <f t="shared" si="11"/>
        <v>0</v>
      </c>
      <c r="I30" s="67">
        <f t="shared" si="16"/>
        <v>0</v>
      </c>
      <c r="J30" s="197" t="s">
        <v>168</v>
      </c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</v>
      </c>
      <c r="U30" s="71">
        <f t="shared" si="6"/>
        <v>0</v>
      </c>
      <c r="V30" s="36">
        <f t="shared" si="7"/>
        <v>0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166"/>
      <c r="E31" s="166"/>
      <c r="F31" s="166"/>
      <c r="G31" s="166"/>
      <c r="H31" s="160">
        <f t="shared" si="11"/>
        <v>0</v>
      </c>
      <c r="I31" s="67">
        <f t="shared" si="16"/>
        <v>0</v>
      </c>
      <c r="J31" s="197" t="s">
        <v>168</v>
      </c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</v>
      </c>
      <c r="U31" s="71">
        <f t="shared" si="6"/>
        <v>0</v>
      </c>
      <c r="V31" s="36">
        <f t="shared" si="7"/>
        <v>0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166"/>
      <c r="E32" s="166"/>
      <c r="F32" s="166"/>
      <c r="G32" s="166"/>
      <c r="H32" s="160">
        <f t="shared" si="11"/>
        <v>0</v>
      </c>
      <c r="I32" s="67">
        <f t="shared" si="16"/>
        <v>0</v>
      </c>
      <c r="J32" s="197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0.16666666666666666</v>
      </c>
      <c r="U32" s="71">
        <f t="shared" si="6"/>
        <v>-0.16666666666666666</v>
      </c>
      <c r="V32" s="36">
        <f t="shared" si="7"/>
        <v>-0.16666666666666666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166"/>
      <c r="E33" s="166"/>
      <c r="F33" s="166"/>
      <c r="G33" s="166"/>
      <c r="H33" s="160">
        <f t="shared" si="11"/>
        <v>0</v>
      </c>
      <c r="I33" s="67">
        <f t="shared" si="16"/>
        <v>0</v>
      </c>
      <c r="J33" s="197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166"/>
      <c r="E34" s="166"/>
      <c r="F34" s="166"/>
      <c r="G34" s="166"/>
      <c r="H34" s="160">
        <f t="shared" si="11"/>
        <v>0</v>
      </c>
      <c r="I34" s="67">
        <f t="shared" si="16"/>
        <v>0</v>
      </c>
      <c r="J34" s="197" t="s">
        <v>168</v>
      </c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</v>
      </c>
      <c r="U34" s="71">
        <f t="shared" si="6"/>
        <v>0</v>
      </c>
      <c r="V34" s="36">
        <f t="shared" si="7"/>
        <v>0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166"/>
      <c r="E35" s="166"/>
      <c r="F35" s="166"/>
      <c r="G35" s="166"/>
      <c r="H35" s="160">
        <f t="shared" si="11"/>
        <v>0</v>
      </c>
      <c r="I35" s="67">
        <f t="shared" si="16"/>
        <v>0</v>
      </c>
      <c r="J35" s="197" t="s">
        <v>168</v>
      </c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</v>
      </c>
      <c r="U35" s="71">
        <f t="shared" si="6"/>
        <v>0</v>
      </c>
      <c r="V35" s="36">
        <f t="shared" si="7"/>
        <v>0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166"/>
      <c r="E36" s="166"/>
      <c r="F36" s="166"/>
      <c r="G36" s="166"/>
      <c r="H36" s="160">
        <f t="shared" si="11"/>
        <v>0</v>
      </c>
      <c r="I36" s="67">
        <f t="shared" si="16"/>
        <v>0</v>
      </c>
      <c r="J36" s="197" t="s">
        <v>168</v>
      </c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</v>
      </c>
      <c r="U36" s="71">
        <f t="shared" si="6"/>
        <v>0</v>
      </c>
      <c r="V36" s="36">
        <f t="shared" si="7"/>
        <v>0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166"/>
      <c r="E37" s="166"/>
      <c r="F37" s="166"/>
      <c r="G37" s="166"/>
      <c r="H37" s="160">
        <f t="shared" si="11"/>
        <v>0</v>
      </c>
      <c r="I37" s="67">
        <f t="shared" si="16"/>
        <v>0</v>
      </c>
      <c r="J37" s="197" t="s">
        <v>168</v>
      </c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</v>
      </c>
      <c r="U37" s="71">
        <f t="shared" si="6"/>
        <v>0</v>
      </c>
      <c r="V37" s="36">
        <f t="shared" si="7"/>
        <v>0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166"/>
      <c r="E38" s="166"/>
      <c r="F38" s="166"/>
      <c r="G38" s="166"/>
      <c r="H38" s="160">
        <f t="shared" si="11"/>
        <v>0</v>
      </c>
      <c r="I38" s="67">
        <f t="shared" si="16"/>
        <v>0</v>
      </c>
      <c r="J38" s="197" t="s">
        <v>168</v>
      </c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</v>
      </c>
      <c r="U38" s="71">
        <f t="shared" si="6"/>
        <v>0</v>
      </c>
      <c r="V38" s="36">
        <f t="shared" si="7"/>
        <v>0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166"/>
      <c r="E39" s="166"/>
      <c r="F39" s="166"/>
      <c r="G39" s="166"/>
      <c r="H39" s="160">
        <f t="shared" si="11"/>
        <v>0</v>
      </c>
      <c r="I39" s="67">
        <f t="shared" si="16"/>
        <v>0</v>
      </c>
      <c r="J39" s="197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0.16666666666666666</v>
      </c>
      <c r="U39" s="71">
        <f t="shared" si="6"/>
        <v>-0.16666666666666666</v>
      </c>
      <c r="V39" s="36">
        <f t="shared" si="7"/>
        <v>-0.16666666666666666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162"/>
      <c r="E40" s="162"/>
      <c r="F40" s="162"/>
      <c r="G40" s="162"/>
      <c r="H40" s="160">
        <f t="shared" si="11"/>
        <v>0</v>
      </c>
      <c r="I40" s="67">
        <f t="shared" si="16"/>
        <v>0</v>
      </c>
      <c r="J40" s="197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162"/>
      <c r="E41" s="162"/>
      <c r="F41" s="162"/>
      <c r="G41" s="162"/>
      <c r="H41" s="160">
        <f t="shared" si="11"/>
        <v>0</v>
      </c>
      <c r="I41" s="67">
        <f t="shared" si="16"/>
        <v>0</v>
      </c>
      <c r="J41" s="197" t="s">
        <v>168</v>
      </c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</v>
      </c>
      <c r="U41" s="80">
        <f t="shared" si="6"/>
        <v>0</v>
      </c>
      <c r="V41" s="81">
        <f t="shared" si="7"/>
        <v>0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1.5277777777777777</v>
      </c>
      <c r="Q42" s="87"/>
      <c r="R42" s="87"/>
      <c r="S42" s="87"/>
      <c r="T42" s="86">
        <f>SUM(T11:T41)</f>
        <v>1.9166666666666667</v>
      </c>
      <c r="U42" s="88">
        <f>SUM(U11:U41)</f>
        <v>-0.38888888888888895</v>
      </c>
      <c r="V42" s="89">
        <f>SUM(V11:V41)</f>
        <v>-0.38888888888888895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36.666666666666664</v>
      </c>
      <c r="I43" s="96">
        <f>SUM(I11:I41)</f>
        <v>36.666666666666664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1.5277777777777777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 t="e">
        <v>#REF!</v>
      </c>
      <c r="H47" s="114" t="e">
        <f>-G47</f>
        <v>#REF!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-0.38888888888888895</v>
      </c>
      <c r="H48" s="114">
        <f>-G48</f>
        <v>0.38888888888888895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 t="e">
        <f>G47+G48</f>
        <v>#REF!</v>
      </c>
      <c r="H50" s="114" t="e">
        <f>-G50</f>
        <v>#REF!</v>
      </c>
    </row>
    <row r="51" spans="1:22" ht="18" customHeight="1" thickBot="1"/>
    <row r="52" spans="1:22" ht="18.75" hidden="1" customHeight="1" thickBot="1">
      <c r="B52" s="395" t="s">
        <v>141</v>
      </c>
      <c r="C52" s="118" t="s">
        <v>142</v>
      </c>
      <c r="D52" s="119"/>
      <c r="E52" s="119"/>
      <c r="F52" s="120">
        <v>20</v>
      </c>
      <c r="G52" s="121" t="s">
        <v>143</v>
      </c>
    </row>
    <row r="53" spans="1:22" ht="18.75" customHeight="1" thickBot="1">
      <c r="B53" s="396"/>
      <c r="C53" s="118" t="s">
        <v>144</v>
      </c>
      <c r="D53" s="119"/>
      <c r="E53" s="119"/>
      <c r="F53" s="120">
        <v>20</v>
      </c>
      <c r="G53" s="121" t="s">
        <v>143</v>
      </c>
      <c r="H53" s="121" t="s">
        <v>143</v>
      </c>
    </row>
    <row r="54" spans="1:22" ht="18.75" customHeight="1" thickBot="1">
      <c r="B54" s="396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8.75" customHeight="1" thickBot="1">
      <c r="B55" s="396"/>
      <c r="C55" s="118" t="s">
        <v>146</v>
      </c>
      <c r="D55" s="119"/>
      <c r="E55" s="119"/>
      <c r="F55" s="120">
        <f>+F54</f>
        <v>0</v>
      </c>
      <c r="G55" s="121" t="s">
        <v>143</v>
      </c>
      <c r="H55" s="121" t="s">
        <v>143</v>
      </c>
    </row>
    <row r="56" spans="1:22" ht="18.75" customHeight="1" thickBot="1">
      <c r="B56" s="397"/>
      <c r="C56" s="118" t="s">
        <v>147</v>
      </c>
      <c r="D56" s="122"/>
      <c r="E56" s="122"/>
      <c r="F56" s="123">
        <f>F53-F55</f>
        <v>20</v>
      </c>
      <c r="G56" s="124" t="s">
        <v>143</v>
      </c>
      <c r="H56" s="121" t="s">
        <v>143</v>
      </c>
      <c r="V56" s="124" t="s">
        <v>143</v>
      </c>
    </row>
    <row r="57" spans="1:22" ht="16.5" customHeight="1"/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1575BF66-99F8-41BC-AF42-F0A428C1823B}">
      <formula1>"JF,CP,MA,AT,CSS,ITT"</formula1>
    </dataValidation>
  </dataValidations>
  <hyperlinks>
    <hyperlink ref="P1:P2" location="'RECAP '!A1" display="Retour recap" xr:uid="{AAA0881C-B4A1-4E08-B4EA-92447518D125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BC5A1-F7C8-4128-8F16-2B3FAEFA2A5A}">
  <dimension ref="A1:AF57"/>
  <sheetViews>
    <sheetView zoomScaleNormal="100" workbookViewId="0">
      <pane xSplit="1" ySplit="10" topLeftCell="B35" activePane="bottomRight" state="frozen"/>
      <selection activeCell="C10" sqref="C10"/>
      <selection pane="topRight" activeCell="C10" sqref="C10"/>
      <selection pane="bottomLeft" activeCell="C10" sqref="C10"/>
      <selection pane="bottomRight" activeCell="P1" sqref="P1:P2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33" width="0" style="161" hidden="1" customWidth="1"/>
    <col min="34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172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155</v>
      </c>
      <c r="U5" s="36"/>
      <c r="V5" s="36"/>
      <c r="W5" s="36"/>
      <c r="AD5" s="152" t="s">
        <v>117</v>
      </c>
      <c r="AE5" s="42">
        <v>0.33333333333333331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0.33333333333333331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0.33333333333333331</v>
      </c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0.25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293"/>
      <c r="E11" s="293"/>
      <c r="F11" s="293"/>
      <c r="G11" s="293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2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293"/>
      <c r="E12" s="293"/>
      <c r="F12" s="293"/>
      <c r="G12" s="293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2" ht="17.399999999999999">
      <c r="A13" s="77"/>
      <c r="B13" s="65" t="str">
        <f t="shared" si="9"/>
        <v>lundi</v>
      </c>
      <c r="C13" s="66">
        <f t="shared" si="10"/>
        <v>44564</v>
      </c>
      <c r="D13" s="293"/>
      <c r="E13" s="293"/>
      <c r="F13" s="293"/>
      <c r="G13" s="293"/>
      <c r="H13" s="160">
        <f t="shared" si="11"/>
        <v>0</v>
      </c>
      <c r="I13" s="67">
        <f t="shared" ref="I13:I42" si="16">H13*24</f>
        <v>0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-0.33333333333333331</v>
      </c>
      <c r="V13" s="36">
        <f t="shared" si="7"/>
        <v>-0.33333333333333331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2" ht="17.399999999999999">
      <c r="A14" s="75"/>
      <c r="B14" s="65" t="str">
        <f t="shared" si="9"/>
        <v>mardi</v>
      </c>
      <c r="C14" s="66">
        <f t="shared" si="10"/>
        <v>44565</v>
      </c>
      <c r="D14" s="293"/>
      <c r="E14" s="293"/>
      <c r="F14" s="293"/>
      <c r="G14" s="293"/>
      <c r="H14" s="160">
        <f t="shared" si="11"/>
        <v>0</v>
      </c>
      <c r="I14" s="67">
        <f t="shared" si="16"/>
        <v>0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-0.33333333333333331</v>
      </c>
      <c r="V14" s="36">
        <f t="shared" si="7"/>
        <v>-0.33333333333333331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2" ht="17.399999999999999">
      <c r="A15" s="75"/>
      <c r="B15" s="65" t="str">
        <f t="shared" si="9"/>
        <v>mercredi</v>
      </c>
      <c r="C15" s="66">
        <f t="shared" si="10"/>
        <v>44566</v>
      </c>
      <c r="D15" s="293"/>
      <c r="E15" s="293"/>
      <c r="F15" s="293"/>
      <c r="G15" s="293"/>
      <c r="H15" s="160">
        <f t="shared" si="11"/>
        <v>0</v>
      </c>
      <c r="I15" s="67">
        <f t="shared" si="16"/>
        <v>0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0.33333333333333331</v>
      </c>
      <c r="U15" s="71">
        <f t="shared" si="6"/>
        <v>-0.33333333333333331</v>
      </c>
      <c r="V15" s="36">
        <f t="shared" si="7"/>
        <v>-0.33333333333333331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2" ht="17.399999999999999">
      <c r="A16" s="78"/>
      <c r="B16" s="65" t="str">
        <f t="shared" si="9"/>
        <v>jeudi</v>
      </c>
      <c r="C16" s="66">
        <f t="shared" si="10"/>
        <v>44567</v>
      </c>
      <c r="D16" s="293"/>
      <c r="E16" s="293"/>
      <c r="F16" s="293"/>
      <c r="G16" s="293"/>
      <c r="H16" s="160">
        <f t="shared" si="11"/>
        <v>0</v>
      </c>
      <c r="I16" s="67">
        <f t="shared" si="16"/>
        <v>0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-0.33333333333333331</v>
      </c>
      <c r="V16" s="36">
        <f t="shared" si="7"/>
        <v>-0.33333333333333331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293"/>
      <c r="E17" s="293"/>
      <c r="F17" s="293"/>
      <c r="G17" s="293"/>
      <c r="H17" s="160">
        <f t="shared" si="11"/>
        <v>0</v>
      </c>
      <c r="I17" s="67">
        <f t="shared" si="16"/>
        <v>0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0.25</v>
      </c>
      <c r="U17" s="71">
        <f t="shared" si="6"/>
        <v>-0.25</v>
      </c>
      <c r="V17" s="36">
        <f t="shared" si="7"/>
        <v>-0.25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293"/>
      <c r="E18" s="293"/>
      <c r="F18" s="293"/>
      <c r="G18" s="293"/>
      <c r="H18" s="160">
        <f t="shared" si="11"/>
        <v>0</v>
      </c>
      <c r="I18" s="67">
        <f t="shared" si="16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293"/>
      <c r="E19" s="293"/>
      <c r="F19" s="293"/>
      <c r="G19" s="293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293">
        <v>0.33333333333333331</v>
      </c>
      <c r="E20" s="293">
        <v>0.52083333333333337</v>
      </c>
      <c r="F20" s="293">
        <v>0.5625</v>
      </c>
      <c r="G20" s="293">
        <v>0.72916666666666663</v>
      </c>
      <c r="H20" s="160">
        <f t="shared" si="11"/>
        <v>0.35416666666666669</v>
      </c>
      <c r="I20" s="67">
        <f t="shared" si="16"/>
        <v>8.5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0.35416666666666669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2.083333333333337E-2</v>
      </c>
      <c r="V20" s="36">
        <f t="shared" si="7"/>
        <v>2.083333333333337E-2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293">
        <v>0.39583333333333331</v>
      </c>
      <c r="E21" s="293">
        <v>0.52083333333333337</v>
      </c>
      <c r="F21" s="293">
        <v>0.57638888888888895</v>
      </c>
      <c r="G21" s="293">
        <v>0.79166666666666663</v>
      </c>
      <c r="H21" s="160">
        <f t="shared" si="11"/>
        <v>0.34027777777777773</v>
      </c>
      <c r="I21" s="67">
        <f t="shared" si="16"/>
        <v>8.1666666666666661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0.34027777777777773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6.9444444444444198E-3</v>
      </c>
      <c r="V21" s="36">
        <f t="shared" si="7"/>
        <v>6.9444444444444198E-3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293"/>
      <c r="E22" s="293"/>
      <c r="F22" s="293"/>
      <c r="G22" s="293"/>
      <c r="H22" s="160">
        <f t="shared" si="11"/>
        <v>0</v>
      </c>
      <c r="I22" s="67">
        <f t="shared" si="16"/>
        <v>0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0.33333333333333331</v>
      </c>
      <c r="U22" s="71">
        <f t="shared" si="6"/>
        <v>-0.33333333333333331</v>
      </c>
      <c r="V22" s="36">
        <f t="shared" si="7"/>
        <v>-0.33333333333333331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293"/>
      <c r="E23" s="293"/>
      <c r="F23" s="293">
        <v>0.54166666666666663</v>
      </c>
      <c r="G23" s="293">
        <v>0.76041666666666663</v>
      </c>
      <c r="H23" s="160">
        <f t="shared" si="11"/>
        <v>0.21875</v>
      </c>
      <c r="I23" s="67">
        <f t="shared" si="16"/>
        <v>5.25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0.21875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-0.11458333333333331</v>
      </c>
      <c r="V23" s="36">
        <f t="shared" si="7"/>
        <v>-0.11458333333333331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293">
        <v>0.39583333333333331</v>
      </c>
      <c r="E24" s="293">
        <v>0.54166666666666663</v>
      </c>
      <c r="F24" s="293"/>
      <c r="G24" s="293"/>
      <c r="H24" s="160">
        <f t="shared" si="11"/>
        <v>0.14583333333333331</v>
      </c>
      <c r="I24" s="67">
        <f t="shared" si="16"/>
        <v>3.4999999999999996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0.14583333333333331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0.25</v>
      </c>
      <c r="U24" s="71">
        <f t="shared" si="6"/>
        <v>-0.10416666666666669</v>
      </c>
      <c r="V24" s="36">
        <f t="shared" si="7"/>
        <v>-0.10416666666666669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293"/>
      <c r="E25" s="293"/>
      <c r="F25" s="293"/>
      <c r="G25" s="293"/>
      <c r="H25" s="160">
        <f t="shared" si="11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293"/>
      <c r="E26" s="293"/>
      <c r="F26" s="293"/>
      <c r="G26" s="293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293">
        <v>0.35416666666666669</v>
      </c>
      <c r="E27" s="293">
        <v>0.53125</v>
      </c>
      <c r="F27" s="293">
        <v>0.55208333333333337</v>
      </c>
      <c r="G27" s="293">
        <v>0.75</v>
      </c>
      <c r="H27" s="129">
        <f t="shared" si="11"/>
        <v>0.37499999999999994</v>
      </c>
      <c r="I27" s="67">
        <f t="shared" si="16"/>
        <v>8.9999999999999982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0.37499999999999994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>IF(J27="AT","0:00",IF(J27="JF","0:00",IF(J27="CP","0:00",IF(J27="MA","0:00",IF(J27="CSS","0:00",IF(J27="ITT","0:00",IF(B27="lundi",AE$5,IF(B27="mardi",AE$6,IF(B27="mercredi",AE$7,IF(B27="jeudi",AE$8,IF(B27="vendredi",AE$9,IF(B27="samedi",AE$10))))))))))))*Q27*S27</f>
        <v>0.33333333333333331</v>
      </c>
      <c r="U27" s="71">
        <f>P27-T27</f>
        <v>4.166666666666663E-2</v>
      </c>
      <c r="V27" s="36">
        <f>U27</f>
        <v>4.166666666666663E-2</v>
      </c>
      <c r="X27" s="42"/>
      <c r="Y27" s="76">
        <f>IF(J$6&lt;AB27,0,Y26+1)</f>
        <v>44578</v>
      </c>
      <c r="Z27" s="46"/>
      <c r="AB27" s="161">
        <f t="shared" si="17"/>
        <v>18</v>
      </c>
      <c r="AF27" s="161">
        <f>IF(J27="CP",1,0)</f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293">
        <v>0.33333333333333331</v>
      </c>
      <c r="E28" s="293">
        <v>0.52083333333333337</v>
      </c>
      <c r="F28" s="293">
        <v>0.5625</v>
      </c>
      <c r="G28" s="293">
        <v>0.72916666666666663</v>
      </c>
      <c r="H28" s="160">
        <f t="shared" si="11"/>
        <v>0.35416666666666669</v>
      </c>
      <c r="I28" s="67">
        <f t="shared" si="16"/>
        <v>8.5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0.35416666666666669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0.33333333333333331</v>
      </c>
      <c r="U28" s="71">
        <f t="shared" si="6"/>
        <v>2.083333333333337E-2</v>
      </c>
      <c r="V28" s="36">
        <f t="shared" si="7"/>
        <v>2.083333333333337E-2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293"/>
      <c r="E29" s="293"/>
      <c r="F29" s="293"/>
      <c r="G29" s="293"/>
      <c r="H29" s="160">
        <f t="shared" si="11"/>
        <v>0</v>
      </c>
      <c r="I29" s="67">
        <f t="shared" si="16"/>
        <v>0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0.33333333333333331</v>
      </c>
      <c r="U29" s="71">
        <f t="shared" si="6"/>
        <v>-0.33333333333333331</v>
      </c>
      <c r="V29" s="36">
        <f t="shared" si="7"/>
        <v>-0.33333333333333331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293">
        <v>0.3888888888888889</v>
      </c>
      <c r="E30" s="293">
        <v>0.53125</v>
      </c>
      <c r="F30" s="293">
        <v>0.5625</v>
      </c>
      <c r="G30" s="293">
        <v>0.75</v>
      </c>
      <c r="H30" s="160">
        <f t="shared" si="11"/>
        <v>0.3298611111111111</v>
      </c>
      <c r="I30" s="67">
        <f t="shared" si="16"/>
        <v>7.9166666666666661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0.3298611111111111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-3.4722222222222099E-3</v>
      </c>
      <c r="V30" s="36">
        <f t="shared" si="7"/>
        <v>-3.4722222222222099E-3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293">
        <v>0.3611111111111111</v>
      </c>
      <c r="E31" s="293">
        <v>0.53125</v>
      </c>
      <c r="F31" s="293"/>
      <c r="G31" s="293"/>
      <c r="H31" s="160">
        <f t="shared" si="11"/>
        <v>0.1701388888888889</v>
      </c>
      <c r="I31" s="67">
        <f t="shared" si="16"/>
        <v>4.0833333333333339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0.1701388888888889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0.25</v>
      </c>
      <c r="U31" s="71">
        <f t="shared" si="6"/>
        <v>-7.9861111111111105E-2</v>
      </c>
      <c r="V31" s="36">
        <f t="shared" si="7"/>
        <v>-7.9861111111111105E-2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293">
        <v>0.35416666666666669</v>
      </c>
      <c r="E32" s="293">
        <v>0.55208333333333337</v>
      </c>
      <c r="F32" s="293"/>
      <c r="G32" s="293"/>
      <c r="H32" s="160">
        <f t="shared" si="11"/>
        <v>0.19791666666666669</v>
      </c>
      <c r="I32" s="67">
        <f t="shared" si="16"/>
        <v>4.75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0.19791666666666669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0.19791666666666669</v>
      </c>
      <c r="V32" s="36">
        <f t="shared" si="7"/>
        <v>0.19791666666666669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293"/>
      <c r="E33" s="293"/>
      <c r="F33" s="293"/>
      <c r="G33" s="293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293">
        <v>0.33333333333333331</v>
      </c>
      <c r="E34" s="293">
        <v>0.54166666666666663</v>
      </c>
      <c r="F34" s="293">
        <v>0.5625</v>
      </c>
      <c r="G34" s="293">
        <v>0.73958333333333337</v>
      </c>
      <c r="H34" s="160">
        <f t="shared" si="11"/>
        <v>0.38541666666666669</v>
      </c>
      <c r="I34" s="67">
        <f t="shared" si="16"/>
        <v>9.25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0.38541666666666669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5.208333333333337E-2</v>
      </c>
      <c r="V34" s="36">
        <f t="shared" si="7"/>
        <v>5.208333333333337E-2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293">
        <v>0.375</v>
      </c>
      <c r="E35" s="293">
        <v>0.53125</v>
      </c>
      <c r="F35" s="293">
        <v>0.5625</v>
      </c>
      <c r="G35" s="293">
        <v>0.78125</v>
      </c>
      <c r="H35" s="160">
        <f t="shared" si="11"/>
        <v>0.375</v>
      </c>
      <c r="I35" s="67">
        <f t="shared" si="16"/>
        <v>9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0.375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4.1666666666666685E-2</v>
      </c>
      <c r="V35" s="36">
        <f t="shared" si="7"/>
        <v>4.1666666666666685E-2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293"/>
      <c r="E36" s="293"/>
      <c r="F36" s="293"/>
      <c r="G36" s="293"/>
      <c r="H36" s="160">
        <f t="shared" si="11"/>
        <v>0</v>
      </c>
      <c r="I36" s="67">
        <f t="shared" si="16"/>
        <v>0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0.33333333333333331</v>
      </c>
      <c r="U36" s="71">
        <f t="shared" si="6"/>
        <v>-0.33333333333333331</v>
      </c>
      <c r="V36" s="36">
        <f t="shared" si="7"/>
        <v>-0.33333333333333331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293">
        <v>0.36458333333333331</v>
      </c>
      <c r="E37" s="293">
        <v>0.54166666666666663</v>
      </c>
      <c r="F37" s="293">
        <v>0.55208333333333337</v>
      </c>
      <c r="G37" s="293">
        <v>0.73611111111111116</v>
      </c>
      <c r="H37" s="160">
        <f t="shared" si="11"/>
        <v>0.3611111111111111</v>
      </c>
      <c r="I37" s="67">
        <f t="shared" si="16"/>
        <v>8.6666666666666661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0.3611111111111111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2.777777777777779E-2</v>
      </c>
      <c r="V37" s="36">
        <f t="shared" si="7"/>
        <v>2.777777777777779E-2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293">
        <v>0.34375</v>
      </c>
      <c r="E38" s="293">
        <v>0.54166666666666663</v>
      </c>
      <c r="F38" s="293"/>
      <c r="G38" s="293"/>
      <c r="H38" s="160">
        <f t="shared" si="11"/>
        <v>0.19791666666666663</v>
      </c>
      <c r="I38" s="67">
        <f t="shared" si="16"/>
        <v>4.7499999999999991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0.19791666666666663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0.25</v>
      </c>
      <c r="U38" s="71">
        <f t="shared" si="6"/>
        <v>-5.208333333333337E-2</v>
      </c>
      <c r="V38" s="36">
        <f t="shared" si="7"/>
        <v>-5.208333333333337E-2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293">
        <v>0.35416666666666669</v>
      </c>
      <c r="E39" s="293">
        <v>0.54166666666666663</v>
      </c>
      <c r="F39" s="293"/>
      <c r="G39" s="293"/>
      <c r="H39" s="160">
        <f t="shared" si="11"/>
        <v>0.18749999999999994</v>
      </c>
      <c r="I39" s="67">
        <f t="shared" si="16"/>
        <v>4.4999999999999982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0.18749999999999994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0.18749999999999994</v>
      </c>
      <c r="V39" s="36">
        <f t="shared" si="7"/>
        <v>0.18749999999999994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293"/>
      <c r="E40" s="293"/>
      <c r="F40" s="293"/>
      <c r="G40" s="293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293">
        <v>0.36458333333333331</v>
      </c>
      <c r="E41" s="293">
        <v>0.54166666666666663</v>
      </c>
      <c r="F41" s="293">
        <v>0.55208333333333337</v>
      </c>
      <c r="G41" s="293">
        <v>0.73958333333333337</v>
      </c>
      <c r="H41" s="160">
        <f t="shared" si="11"/>
        <v>0.36458333333333331</v>
      </c>
      <c r="I41" s="67">
        <f t="shared" si="16"/>
        <v>8.75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0.36458333333333331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3.125E-2</v>
      </c>
      <c r="V41" s="81">
        <f t="shared" si="7"/>
        <v>3.125E-2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4.3576388888888884</v>
      </c>
      <c r="Q42" s="87"/>
      <c r="R42" s="87"/>
      <c r="S42" s="87"/>
      <c r="T42" s="86">
        <f>SUM(T11:T41)</f>
        <v>6.6666666666666652</v>
      </c>
      <c r="U42" s="88">
        <f>SUM(U11:U41)</f>
        <v>-2.3090277777777786</v>
      </c>
      <c r="V42" s="89">
        <f>SUM(V11:V41)</f>
        <v>-2.3090277777777786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104.58333333333333</v>
      </c>
      <c r="I43" s="96">
        <f>SUM(I11:I41)</f>
        <v>104.58333333333333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4.3576388888888884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/>
      <c r="H47" s="114">
        <f>-G47</f>
        <v>0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-2.3090277777777786</v>
      </c>
      <c r="H48" s="114">
        <f>-G48</f>
        <v>2.3090277777777786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>
        <f>G47+G48</f>
        <v>-2.3090277777777786</v>
      </c>
      <c r="H50" s="114">
        <f>-G50</f>
        <v>2.3090277777777786</v>
      </c>
    </row>
    <row r="51" spans="1:22" ht="18" customHeight="1" thickBot="1"/>
    <row r="52" spans="1:22" ht="18.75" hidden="1" customHeight="1" thickBot="1">
      <c r="B52" s="395" t="s">
        <v>141</v>
      </c>
      <c r="C52" s="118" t="s">
        <v>142</v>
      </c>
      <c r="D52" s="119"/>
      <c r="E52" s="119"/>
      <c r="F52" s="120">
        <v>20</v>
      </c>
      <c r="G52" s="121" t="s">
        <v>143</v>
      </c>
    </row>
    <row r="53" spans="1:22" ht="18.75" customHeight="1" thickBot="1">
      <c r="B53" s="396"/>
      <c r="C53" s="118" t="s">
        <v>144</v>
      </c>
      <c r="D53" s="119"/>
      <c r="E53" s="119"/>
      <c r="F53" s="120">
        <v>20</v>
      </c>
      <c r="G53" s="121" t="s">
        <v>143</v>
      </c>
      <c r="H53" s="121" t="s">
        <v>143</v>
      </c>
    </row>
    <row r="54" spans="1:22" ht="18.75" customHeight="1" thickBot="1">
      <c r="B54" s="396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8.75" customHeight="1" thickBot="1">
      <c r="B55" s="396"/>
      <c r="C55" s="118" t="s">
        <v>146</v>
      </c>
      <c r="D55" s="119"/>
      <c r="E55" s="119"/>
      <c r="F55" s="120">
        <f>+F54</f>
        <v>0</v>
      </c>
      <c r="G55" s="121" t="s">
        <v>143</v>
      </c>
      <c r="H55" s="121" t="s">
        <v>143</v>
      </c>
    </row>
    <row r="56" spans="1:22" ht="18.75" customHeight="1" thickBot="1">
      <c r="B56" s="397"/>
      <c r="C56" s="118" t="s">
        <v>147</v>
      </c>
      <c r="D56" s="122"/>
      <c r="E56" s="122"/>
      <c r="F56" s="123">
        <f>F53-F55</f>
        <v>20</v>
      </c>
      <c r="G56" s="124" t="s">
        <v>143</v>
      </c>
      <c r="H56" s="121" t="s">
        <v>143</v>
      </c>
      <c r="V56" s="124" t="s">
        <v>143</v>
      </c>
    </row>
    <row r="57" spans="1:22" ht="16.5" customHeight="1"/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F7E46D84-78F0-4C3C-8CC9-59536915139A}">
      <formula1>"JF,CP,MA,AT,CSS,ITT"</formula1>
    </dataValidation>
  </dataValidations>
  <hyperlinks>
    <hyperlink ref="P1:P2" location="'RECAP '!A1" display="Retour recap" xr:uid="{BC249770-054C-4CFE-B76D-8D1DDF12CE47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76E3A-21BB-4859-8EA8-5A59312086F5}">
  <dimension ref="A1:AK57"/>
  <sheetViews>
    <sheetView zoomScaleNormal="100" workbookViewId="0">
      <pane xSplit="1" ySplit="10" topLeftCell="B35" activePane="bottomRight" state="frozen"/>
      <selection activeCell="C10" sqref="C10"/>
      <selection pane="topRight" activeCell="C10" sqref="C10"/>
      <selection pane="bottomLeft" activeCell="C10" sqref="C10"/>
      <selection pane="bottomRight" activeCell="P1" sqref="P1:P2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16384" width="11.44140625" style="161"/>
  </cols>
  <sheetData>
    <row r="1" spans="1:37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7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7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7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7" ht="12.75" customHeight="1">
      <c r="A5" s="47"/>
      <c r="B5" s="374"/>
      <c r="C5" s="375"/>
      <c r="D5" s="375"/>
      <c r="E5" s="376"/>
      <c r="F5" s="384" t="s">
        <v>115</v>
      </c>
      <c r="G5" s="386" t="s">
        <v>175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150</v>
      </c>
      <c r="U5" s="36"/>
      <c r="V5" s="36"/>
      <c r="W5" s="36"/>
      <c r="AD5" s="152" t="s">
        <v>117</v>
      </c>
      <c r="AE5" s="42">
        <v>0.33333333333333331</v>
      </c>
    </row>
    <row r="6" spans="1:37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7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0.33333333333333331</v>
      </c>
    </row>
    <row r="8" spans="1:37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54">
        <v>0.33333333333333331</v>
      </c>
    </row>
    <row r="9" spans="1:37" ht="13.8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0.25</v>
      </c>
      <c r="AF9" s="399" t="s">
        <v>52</v>
      </c>
    </row>
    <row r="10" spans="1:37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7" ht="17.399999999999999">
      <c r="A11" s="64"/>
      <c r="B11" s="65" t="str">
        <f>TEXT(C11,"jjjjjjjjjjj")</f>
        <v>samedi</v>
      </c>
      <c r="C11" s="66">
        <f>J2</f>
        <v>44562</v>
      </c>
      <c r="D11" s="292"/>
      <c r="E11" s="292"/>
      <c r="F11" s="292"/>
      <c r="G11" s="292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7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292"/>
      <c r="E12" s="292"/>
      <c r="F12" s="292"/>
      <c r="G12" s="292"/>
      <c r="H12" s="160">
        <f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1">IF(J12="AT","0:00",IF(J12="JF","0:00",IF(J12="CP","0:00",IF(J12="MA","0:00",IF(J12="CSS","0:00",IF(J12="ITT","0:00",H12))))))*S12</f>
        <v>0</v>
      </c>
      <c r="Q12" s="36" t="b">
        <f t="shared" ref="Q12:Q41" si="12">AND(O12&lt;&gt;"dimanche",O12&lt;&gt;0)</f>
        <v>0</v>
      </c>
      <c r="R12" s="72" t="b">
        <f t="shared" ref="R12:R41" si="13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4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7" ht="17.399999999999999">
      <c r="A13" s="77"/>
      <c r="B13" s="65" t="str">
        <f t="shared" si="9"/>
        <v>lundi</v>
      </c>
      <c r="C13" s="66">
        <f t="shared" si="10"/>
        <v>44564</v>
      </c>
      <c r="D13" s="292"/>
      <c r="E13" s="292"/>
      <c r="F13" s="292"/>
      <c r="G13" s="292"/>
      <c r="H13" s="160">
        <f>IF(C13=0,0,((E13-D13)+(G13-F13)-N13))</f>
        <v>0</v>
      </c>
      <c r="I13" s="67">
        <f t="shared" ref="I13:I42" si="15">H13*24</f>
        <v>0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1"/>
        <v>0</v>
      </c>
      <c r="Q13" s="36" t="b">
        <f t="shared" si="12"/>
        <v>1</v>
      </c>
      <c r="R13" s="72" t="b">
        <f t="shared" si="13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-0.33333333333333331</v>
      </c>
      <c r="V13" s="36">
        <f t="shared" si="7"/>
        <v>-0.33333333333333331</v>
      </c>
      <c r="X13" s="42"/>
      <c r="Y13" s="76">
        <f t="shared" si="14"/>
        <v>44564</v>
      </c>
      <c r="Z13" s="46"/>
      <c r="AB13" s="161">
        <f t="shared" ref="AB13:AB41" si="16">AB12+1</f>
        <v>4</v>
      </c>
      <c r="AF13" s="161">
        <f t="shared" si="8"/>
        <v>0</v>
      </c>
      <c r="AK13" s="42"/>
    </row>
    <row r="14" spans="1:37" ht="17.399999999999999">
      <c r="A14" s="75"/>
      <c r="B14" s="65" t="str">
        <f t="shared" si="9"/>
        <v>mardi</v>
      </c>
      <c r="C14" s="66">
        <f t="shared" si="10"/>
        <v>44565</v>
      </c>
      <c r="D14" s="292">
        <v>0.36458333333333331</v>
      </c>
      <c r="E14" s="292">
        <v>0.54166666666666663</v>
      </c>
      <c r="F14" s="292">
        <v>0.5625</v>
      </c>
      <c r="G14" s="292">
        <v>0.70833333333333337</v>
      </c>
      <c r="H14" s="160">
        <f t="shared" ref="H14:H41" si="17">IF(C14=0,0,((E14-D14)+(G14-F14)-N14))</f>
        <v>0.32291666666666669</v>
      </c>
      <c r="I14" s="67">
        <f t="shared" si="15"/>
        <v>7.75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1"/>
        <v>0.32291666666666669</v>
      </c>
      <c r="Q14" s="36" t="b">
        <f t="shared" si="12"/>
        <v>1</v>
      </c>
      <c r="R14" s="72" t="b">
        <f t="shared" si="13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-1.041666666666663E-2</v>
      </c>
      <c r="V14" s="36">
        <f t="shared" si="7"/>
        <v>-1.041666666666663E-2</v>
      </c>
      <c r="X14" s="42"/>
      <c r="Y14" s="76">
        <f t="shared" si="14"/>
        <v>44565</v>
      </c>
      <c r="Z14" s="46"/>
      <c r="AB14" s="161">
        <f t="shared" si="16"/>
        <v>5</v>
      </c>
      <c r="AF14" s="161">
        <f t="shared" si="8"/>
        <v>0</v>
      </c>
      <c r="AK14" s="42"/>
    </row>
    <row r="15" spans="1:37" ht="17.399999999999999">
      <c r="A15" s="75"/>
      <c r="B15" s="65" t="str">
        <f t="shared" si="9"/>
        <v>mercredi</v>
      </c>
      <c r="C15" s="66">
        <f t="shared" si="10"/>
        <v>44566</v>
      </c>
      <c r="D15" s="292"/>
      <c r="E15" s="292"/>
      <c r="F15" s="292"/>
      <c r="G15" s="292"/>
      <c r="H15" s="160">
        <f t="shared" si="17"/>
        <v>0</v>
      </c>
      <c r="I15" s="67">
        <f t="shared" si="15"/>
        <v>0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1"/>
        <v>0</v>
      </c>
      <c r="Q15" s="36" t="b">
        <f t="shared" si="12"/>
        <v>1</v>
      </c>
      <c r="R15" s="72" t="b">
        <f t="shared" si="13"/>
        <v>0</v>
      </c>
      <c r="S15" s="73">
        <f t="shared" si="4"/>
        <v>1</v>
      </c>
      <c r="T15" s="72">
        <f t="shared" si="5"/>
        <v>0.33333333333333331</v>
      </c>
      <c r="U15" s="71">
        <f t="shared" si="6"/>
        <v>-0.33333333333333331</v>
      </c>
      <c r="V15" s="36">
        <f t="shared" si="7"/>
        <v>-0.33333333333333331</v>
      </c>
      <c r="X15" s="42"/>
      <c r="Y15" s="76">
        <f t="shared" si="14"/>
        <v>44566</v>
      </c>
      <c r="Z15" s="46"/>
      <c r="AB15" s="161">
        <f t="shared" si="16"/>
        <v>6</v>
      </c>
      <c r="AF15" s="161">
        <f t="shared" si="8"/>
        <v>0</v>
      </c>
      <c r="AK15" s="42"/>
    </row>
    <row r="16" spans="1:37" ht="17.399999999999999">
      <c r="A16" s="78"/>
      <c r="B16" s="65" t="str">
        <f t="shared" si="9"/>
        <v>jeudi</v>
      </c>
      <c r="C16" s="66">
        <f t="shared" si="10"/>
        <v>44567</v>
      </c>
      <c r="D16" s="292">
        <v>0.375</v>
      </c>
      <c r="E16" s="292">
        <v>0.53125</v>
      </c>
      <c r="F16" s="292">
        <v>0.55208333333333337</v>
      </c>
      <c r="G16" s="292">
        <v>0.70833333333333337</v>
      </c>
      <c r="H16" s="160">
        <f t="shared" si="17"/>
        <v>0.3125</v>
      </c>
      <c r="I16" s="67">
        <f t="shared" si="15"/>
        <v>7.5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1"/>
        <v>0.3125</v>
      </c>
      <c r="Q16" s="36" t="b">
        <f t="shared" si="12"/>
        <v>1</v>
      </c>
      <c r="R16" s="72" t="b">
        <f t="shared" si="13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-2.0833333333333315E-2</v>
      </c>
      <c r="V16" s="36">
        <f t="shared" si="7"/>
        <v>-2.0833333333333315E-2</v>
      </c>
      <c r="X16" s="42"/>
      <c r="Y16" s="76">
        <f t="shared" si="14"/>
        <v>44567</v>
      </c>
      <c r="Z16" s="46"/>
      <c r="AB16" s="161">
        <f t="shared" si="16"/>
        <v>7</v>
      </c>
      <c r="AF16" s="161">
        <f t="shared" si="8"/>
        <v>0</v>
      </c>
      <c r="AK16" s="42"/>
    </row>
    <row r="17" spans="1:37" ht="17.399999999999999">
      <c r="A17" s="75"/>
      <c r="B17" s="65" t="str">
        <f t="shared" si="9"/>
        <v>vendredi</v>
      </c>
      <c r="C17" s="66">
        <f t="shared" si="10"/>
        <v>44568</v>
      </c>
      <c r="D17" s="292">
        <v>0.375</v>
      </c>
      <c r="E17" s="292">
        <v>0.54166666666666663</v>
      </c>
      <c r="F17" s="292">
        <v>0.5625</v>
      </c>
      <c r="G17" s="292">
        <v>0.71527777777777779</v>
      </c>
      <c r="H17" s="160">
        <f t="shared" si="17"/>
        <v>0.31944444444444442</v>
      </c>
      <c r="I17" s="67">
        <f t="shared" si="15"/>
        <v>7.6666666666666661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1"/>
        <v>0.31944444444444442</v>
      </c>
      <c r="Q17" s="36" t="b">
        <f t="shared" si="12"/>
        <v>1</v>
      </c>
      <c r="R17" s="72" t="b">
        <f t="shared" si="13"/>
        <v>0</v>
      </c>
      <c r="S17" s="73">
        <f t="shared" si="4"/>
        <v>1</v>
      </c>
      <c r="T17" s="72">
        <f t="shared" si="5"/>
        <v>0.25</v>
      </c>
      <c r="U17" s="71">
        <f t="shared" si="6"/>
        <v>6.944444444444442E-2</v>
      </c>
      <c r="V17" s="36">
        <f t="shared" si="7"/>
        <v>6.944444444444442E-2</v>
      </c>
      <c r="X17" s="42"/>
      <c r="Y17" s="76">
        <f t="shared" si="14"/>
        <v>44568</v>
      </c>
      <c r="Z17" s="46"/>
      <c r="AB17" s="161">
        <f t="shared" si="16"/>
        <v>8</v>
      </c>
      <c r="AF17" s="161">
        <f t="shared" si="8"/>
        <v>0</v>
      </c>
      <c r="AK17" s="42"/>
    </row>
    <row r="18" spans="1:37" ht="17.399999999999999">
      <c r="A18" s="77"/>
      <c r="B18" s="65" t="str">
        <f t="shared" si="9"/>
        <v>samedi</v>
      </c>
      <c r="C18" s="66">
        <f t="shared" si="10"/>
        <v>44569</v>
      </c>
      <c r="D18" s="292"/>
      <c r="E18" s="292"/>
      <c r="F18" s="292"/>
      <c r="G18" s="292"/>
      <c r="H18" s="160">
        <f t="shared" si="17"/>
        <v>0</v>
      </c>
      <c r="I18" s="67">
        <f t="shared" si="15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1"/>
        <v>0</v>
      </c>
      <c r="Q18" s="36" t="b">
        <f t="shared" si="12"/>
        <v>1</v>
      </c>
      <c r="R18" s="72" t="b">
        <f t="shared" si="13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4"/>
        <v>44569</v>
      </c>
      <c r="Z18" s="46"/>
      <c r="AB18" s="161">
        <f t="shared" si="16"/>
        <v>9</v>
      </c>
      <c r="AF18" s="161">
        <f t="shared" si="8"/>
        <v>0</v>
      </c>
      <c r="AK18" s="42"/>
    </row>
    <row r="19" spans="1:37" ht="17.399999999999999">
      <c r="A19" s="75"/>
      <c r="B19" s="65" t="str">
        <f t="shared" si="9"/>
        <v>dimanche</v>
      </c>
      <c r="C19" s="66">
        <f t="shared" si="10"/>
        <v>44570</v>
      </c>
      <c r="D19" s="292"/>
      <c r="E19" s="292"/>
      <c r="F19" s="292"/>
      <c r="G19" s="292"/>
      <c r="H19" s="160">
        <f t="shared" si="17"/>
        <v>0</v>
      </c>
      <c r="I19" s="67">
        <f t="shared" si="15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1"/>
        <v>0</v>
      </c>
      <c r="Q19" s="36" t="b">
        <f t="shared" si="12"/>
        <v>0</v>
      </c>
      <c r="R19" s="72" t="b">
        <f t="shared" si="13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4"/>
        <v>44570</v>
      </c>
      <c r="Z19" s="46"/>
      <c r="AB19" s="161">
        <f t="shared" si="16"/>
        <v>10</v>
      </c>
      <c r="AF19" s="161">
        <f t="shared" si="8"/>
        <v>0</v>
      </c>
      <c r="AK19" s="42"/>
    </row>
    <row r="20" spans="1:37" ht="17.399999999999999">
      <c r="A20" s="77"/>
      <c r="B20" s="65" t="str">
        <f t="shared" si="9"/>
        <v>lundi</v>
      </c>
      <c r="C20" s="66">
        <f t="shared" si="10"/>
        <v>44571</v>
      </c>
      <c r="D20" s="292">
        <v>0.375</v>
      </c>
      <c r="E20" s="292">
        <v>0.53125</v>
      </c>
      <c r="F20" s="292">
        <v>0.55208333333333337</v>
      </c>
      <c r="G20" s="292">
        <v>0.70833333333333337</v>
      </c>
      <c r="H20" s="160">
        <f t="shared" si="17"/>
        <v>0.3125</v>
      </c>
      <c r="I20" s="67">
        <f t="shared" si="15"/>
        <v>7.5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1"/>
        <v>0.3125</v>
      </c>
      <c r="Q20" s="36" t="b">
        <f t="shared" si="12"/>
        <v>1</v>
      </c>
      <c r="R20" s="72" t="b">
        <f t="shared" si="13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-2.0833333333333315E-2</v>
      </c>
      <c r="V20" s="36">
        <f t="shared" si="7"/>
        <v>-2.0833333333333315E-2</v>
      </c>
      <c r="X20" s="42"/>
      <c r="Y20" s="76">
        <f t="shared" si="14"/>
        <v>44571</v>
      </c>
      <c r="Z20" s="46"/>
      <c r="AB20" s="161">
        <f t="shared" si="16"/>
        <v>11</v>
      </c>
      <c r="AF20" s="161">
        <f t="shared" si="8"/>
        <v>0</v>
      </c>
      <c r="AK20" s="42"/>
    </row>
    <row r="21" spans="1:37" ht="17.399999999999999">
      <c r="A21" s="75"/>
      <c r="B21" s="65" t="str">
        <f t="shared" si="9"/>
        <v>mardi</v>
      </c>
      <c r="C21" s="66">
        <f t="shared" si="10"/>
        <v>44572</v>
      </c>
      <c r="D21" s="292">
        <v>0.375</v>
      </c>
      <c r="E21" s="292">
        <v>0.54166666666666663</v>
      </c>
      <c r="F21" s="292">
        <v>0.5625</v>
      </c>
      <c r="G21" s="292">
        <v>0.70833333333333337</v>
      </c>
      <c r="H21" s="160">
        <f t="shared" si="17"/>
        <v>0.3125</v>
      </c>
      <c r="I21" s="67">
        <f t="shared" si="15"/>
        <v>7.5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1"/>
        <v>0.3125</v>
      </c>
      <c r="Q21" s="36" t="b">
        <f t="shared" si="12"/>
        <v>1</v>
      </c>
      <c r="R21" s="72" t="b">
        <f t="shared" si="13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-2.0833333333333315E-2</v>
      </c>
      <c r="V21" s="36">
        <f t="shared" si="7"/>
        <v>-2.0833333333333315E-2</v>
      </c>
      <c r="X21" s="42"/>
      <c r="Y21" s="76">
        <f t="shared" si="14"/>
        <v>44572</v>
      </c>
      <c r="Z21" s="46"/>
      <c r="AB21" s="161">
        <f t="shared" si="16"/>
        <v>12</v>
      </c>
      <c r="AF21" s="161">
        <f t="shared" si="8"/>
        <v>0</v>
      </c>
      <c r="AK21" s="42"/>
    </row>
    <row r="22" spans="1:37" ht="17.399999999999999">
      <c r="A22" s="75"/>
      <c r="B22" s="65" t="str">
        <f t="shared" si="9"/>
        <v>mercredi</v>
      </c>
      <c r="C22" s="66">
        <f t="shared" si="10"/>
        <v>44573</v>
      </c>
      <c r="D22" s="292"/>
      <c r="E22" s="292"/>
      <c r="F22" s="292"/>
      <c r="G22" s="292"/>
      <c r="H22" s="160">
        <f t="shared" si="17"/>
        <v>0</v>
      </c>
      <c r="I22" s="67">
        <f t="shared" si="15"/>
        <v>0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1"/>
        <v>0</v>
      </c>
      <c r="Q22" s="36" t="b">
        <f t="shared" si="12"/>
        <v>1</v>
      </c>
      <c r="R22" s="72" t="b">
        <f t="shared" si="13"/>
        <v>0</v>
      </c>
      <c r="S22" s="73">
        <f t="shared" si="4"/>
        <v>1</v>
      </c>
      <c r="T22" s="72">
        <f t="shared" si="5"/>
        <v>0.33333333333333331</v>
      </c>
      <c r="U22" s="71">
        <f t="shared" si="6"/>
        <v>-0.33333333333333331</v>
      </c>
      <c r="V22" s="36">
        <f t="shared" si="7"/>
        <v>-0.33333333333333331</v>
      </c>
      <c r="X22" s="42"/>
      <c r="Y22" s="76">
        <f t="shared" si="14"/>
        <v>44573</v>
      </c>
      <c r="Z22" s="46"/>
      <c r="AB22" s="161">
        <f t="shared" si="16"/>
        <v>13</v>
      </c>
      <c r="AF22" s="161">
        <f t="shared" si="8"/>
        <v>0</v>
      </c>
      <c r="AK22" s="42"/>
    </row>
    <row r="23" spans="1:37" ht="17.399999999999999">
      <c r="A23" s="78"/>
      <c r="B23" s="65" t="str">
        <f t="shared" si="9"/>
        <v>jeudi</v>
      </c>
      <c r="C23" s="66">
        <f t="shared" si="10"/>
        <v>44574</v>
      </c>
      <c r="D23" s="292">
        <v>0.375</v>
      </c>
      <c r="E23" s="292">
        <v>0.54166666666666663</v>
      </c>
      <c r="F23" s="292">
        <v>0.5625</v>
      </c>
      <c r="G23" s="292">
        <v>0.70833333333333337</v>
      </c>
      <c r="H23" s="160">
        <f t="shared" si="17"/>
        <v>0.3125</v>
      </c>
      <c r="I23" s="67">
        <f t="shared" si="15"/>
        <v>7.5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1"/>
        <v>0.3125</v>
      </c>
      <c r="Q23" s="36" t="b">
        <f t="shared" si="12"/>
        <v>1</v>
      </c>
      <c r="R23" s="72" t="b">
        <f t="shared" si="13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-2.0833333333333315E-2</v>
      </c>
      <c r="V23" s="36">
        <f t="shared" si="7"/>
        <v>-2.0833333333333315E-2</v>
      </c>
      <c r="X23" s="42"/>
      <c r="Y23" s="76">
        <f t="shared" si="14"/>
        <v>44574</v>
      </c>
      <c r="Z23" s="46"/>
      <c r="AB23" s="161">
        <f t="shared" si="16"/>
        <v>14</v>
      </c>
      <c r="AF23" s="161">
        <f t="shared" si="8"/>
        <v>0</v>
      </c>
      <c r="AK23" s="42"/>
    </row>
    <row r="24" spans="1:37" ht="18" customHeight="1">
      <c r="A24" s="75"/>
      <c r="B24" s="65" t="str">
        <f t="shared" si="9"/>
        <v>vendredi</v>
      </c>
      <c r="C24" s="66">
        <f t="shared" si="10"/>
        <v>44575</v>
      </c>
      <c r="D24" s="292">
        <v>0.375</v>
      </c>
      <c r="E24" s="292">
        <v>0.53125</v>
      </c>
      <c r="F24" s="292">
        <v>0.55208333333333337</v>
      </c>
      <c r="G24" s="292">
        <v>0.70833333333333337</v>
      </c>
      <c r="H24" s="160">
        <f t="shared" si="17"/>
        <v>0.3125</v>
      </c>
      <c r="I24" s="67">
        <f t="shared" si="15"/>
        <v>7.5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1"/>
        <v>0.3125</v>
      </c>
      <c r="Q24" s="36" t="b">
        <f t="shared" si="12"/>
        <v>1</v>
      </c>
      <c r="R24" s="72" t="b">
        <f t="shared" si="13"/>
        <v>0</v>
      </c>
      <c r="S24" s="73">
        <f t="shared" si="4"/>
        <v>1</v>
      </c>
      <c r="T24" s="72">
        <f t="shared" si="5"/>
        <v>0.25</v>
      </c>
      <c r="U24" s="71">
        <f t="shared" si="6"/>
        <v>6.25E-2</v>
      </c>
      <c r="V24" s="36">
        <f t="shared" si="7"/>
        <v>6.25E-2</v>
      </c>
      <c r="X24" s="42"/>
      <c r="Y24" s="76">
        <f t="shared" si="14"/>
        <v>44575</v>
      </c>
      <c r="Z24" s="46"/>
      <c r="AB24" s="161">
        <f t="shared" si="16"/>
        <v>15</v>
      </c>
      <c r="AF24" s="161">
        <f t="shared" si="8"/>
        <v>0</v>
      </c>
      <c r="AK24" s="42"/>
    </row>
    <row r="25" spans="1:37" ht="17.399999999999999">
      <c r="A25" s="77"/>
      <c r="B25" s="65" t="str">
        <f t="shared" si="9"/>
        <v>samedi</v>
      </c>
      <c r="C25" s="66">
        <f t="shared" si="10"/>
        <v>44576</v>
      </c>
      <c r="D25" s="292"/>
      <c r="E25" s="292"/>
      <c r="F25" s="292"/>
      <c r="G25" s="292"/>
      <c r="H25" s="160">
        <f t="shared" si="17"/>
        <v>0</v>
      </c>
      <c r="I25" s="67">
        <f t="shared" si="15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1"/>
        <v>0</v>
      </c>
      <c r="Q25" s="36" t="b">
        <f t="shared" si="12"/>
        <v>1</v>
      </c>
      <c r="R25" s="72" t="b">
        <f t="shared" si="13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4"/>
        <v>44576</v>
      </c>
      <c r="Z25" s="46"/>
      <c r="AB25" s="161">
        <f t="shared" si="16"/>
        <v>16</v>
      </c>
      <c r="AF25" s="161">
        <f t="shared" si="8"/>
        <v>0</v>
      </c>
      <c r="AK25" s="42"/>
    </row>
    <row r="26" spans="1:37" ht="17.399999999999999">
      <c r="A26" s="75"/>
      <c r="B26" s="65" t="str">
        <f t="shared" si="9"/>
        <v>dimanche</v>
      </c>
      <c r="C26" s="66">
        <f t="shared" si="10"/>
        <v>44577</v>
      </c>
      <c r="D26" s="292"/>
      <c r="E26" s="292"/>
      <c r="F26" s="292"/>
      <c r="G26" s="292"/>
      <c r="H26" s="160">
        <f t="shared" si="17"/>
        <v>0</v>
      </c>
      <c r="I26" s="67">
        <f t="shared" si="15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1"/>
        <v>0</v>
      </c>
      <c r="Q26" s="36" t="b">
        <f t="shared" si="12"/>
        <v>0</v>
      </c>
      <c r="R26" s="72" t="b">
        <f t="shared" si="13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4"/>
        <v>44577</v>
      </c>
      <c r="Z26" s="46"/>
      <c r="AB26" s="161">
        <f t="shared" si="16"/>
        <v>17</v>
      </c>
      <c r="AF26" s="161">
        <f t="shared" si="8"/>
        <v>0</v>
      </c>
      <c r="AK26" s="42"/>
    </row>
    <row r="27" spans="1:37" ht="18" customHeight="1">
      <c r="A27" s="77"/>
      <c r="B27" s="65" t="str">
        <f t="shared" si="9"/>
        <v>lundi</v>
      </c>
      <c r="C27" s="66">
        <f t="shared" si="10"/>
        <v>44578</v>
      </c>
      <c r="D27" s="292">
        <v>0.375</v>
      </c>
      <c r="E27" s="292">
        <v>0.53125</v>
      </c>
      <c r="F27" s="292">
        <v>0.55208333333333337</v>
      </c>
      <c r="G27" s="292">
        <v>0.70833333333333337</v>
      </c>
      <c r="H27" s="160">
        <f t="shared" si="17"/>
        <v>0.3125</v>
      </c>
      <c r="I27" s="67">
        <f t="shared" si="15"/>
        <v>7.5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1"/>
        <v>0.3125</v>
      </c>
      <c r="Q27" s="36" t="b">
        <f t="shared" si="12"/>
        <v>1</v>
      </c>
      <c r="R27" s="72" t="b">
        <f t="shared" si="13"/>
        <v>0</v>
      </c>
      <c r="S27" s="73">
        <f t="shared" si="4"/>
        <v>1</v>
      </c>
      <c r="T27" s="72">
        <f>IF(J27="AT","0:00",IF(J27="JF","0:00",IF(J27="CP","0:00",IF(J27="MA","0:00",IF(J27="CSS","0:00",IF(J27="ITT","0:00",IF(B27="lundi",AE$5,IF(B27="mardi",AE$6,IF(B27="mercredi",AE$7,IF(B27="jeudi",AE$8,IF(B27="vendredi",AE$9,IF(B27="samedi",AE$10))))))))))))*Q27*S27</f>
        <v>0.33333333333333331</v>
      </c>
      <c r="U27" s="71">
        <f>P27-T27</f>
        <v>-2.0833333333333315E-2</v>
      </c>
      <c r="V27" s="36">
        <f>U27</f>
        <v>-2.0833333333333315E-2</v>
      </c>
      <c r="X27" s="42"/>
      <c r="Y27" s="76">
        <f>IF(J$6&lt;AB27,0,Y26+1)</f>
        <v>44578</v>
      </c>
      <c r="Z27" s="46"/>
      <c r="AB27" s="161">
        <f t="shared" si="16"/>
        <v>18</v>
      </c>
      <c r="AF27" s="161">
        <f>IF(J27="CP",1,0)</f>
        <v>0</v>
      </c>
      <c r="AK27" s="42"/>
    </row>
    <row r="28" spans="1:37" ht="18" customHeight="1">
      <c r="A28" s="75"/>
      <c r="B28" s="65" t="str">
        <f t="shared" si="9"/>
        <v>mardi</v>
      </c>
      <c r="C28" s="66">
        <f t="shared" si="10"/>
        <v>44579</v>
      </c>
      <c r="D28" s="292">
        <v>0.375</v>
      </c>
      <c r="E28" s="292">
        <v>0.53125</v>
      </c>
      <c r="F28" s="292">
        <v>0.55208333333333337</v>
      </c>
      <c r="G28" s="292">
        <v>0.70833333333333337</v>
      </c>
      <c r="H28" s="160">
        <f t="shared" si="17"/>
        <v>0.3125</v>
      </c>
      <c r="I28" s="67">
        <f t="shared" si="15"/>
        <v>7.5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1"/>
        <v>0.3125</v>
      </c>
      <c r="Q28" s="36" t="b">
        <f t="shared" si="12"/>
        <v>1</v>
      </c>
      <c r="R28" s="72" t="b">
        <f t="shared" si="13"/>
        <v>0</v>
      </c>
      <c r="S28" s="73">
        <f t="shared" si="4"/>
        <v>1</v>
      </c>
      <c r="T28" s="72">
        <f>IF(J28="AT","0:00",IF(J28="JF","0:00",IF(J28="CP","0:00",IF(J28="MA","0:00",IF(J28="CSS","0:00",IF(J28="ITT","0:00",IF(B28="lundi",AE$5,IF(B28="mardi",AE$6,IF(B28="mercredi",AE$7,IF(B28="jeudi",AE$8,IF(B28="vendredi",AE$9,IF(B28="samedi",AE$10))))))))))))*Q28*S28</f>
        <v>0.33333333333333331</v>
      </c>
      <c r="U28" s="71">
        <f>P28-T28</f>
        <v>-2.0833333333333315E-2</v>
      </c>
      <c r="V28" s="36">
        <f>U28</f>
        <v>-2.0833333333333315E-2</v>
      </c>
      <c r="X28" s="42"/>
      <c r="Y28" s="76">
        <f>IF(J$6&lt;AB28,0,Y27+1)</f>
        <v>44579</v>
      </c>
      <c r="Z28" s="46"/>
      <c r="AB28" s="161">
        <f t="shared" si="16"/>
        <v>19</v>
      </c>
      <c r="AF28" s="161">
        <f>IF(J28="CP",1,0)</f>
        <v>0</v>
      </c>
      <c r="AK28" s="42"/>
    </row>
    <row r="29" spans="1:37" ht="17.399999999999999">
      <c r="A29" s="75"/>
      <c r="B29" s="65" t="str">
        <f t="shared" si="9"/>
        <v>mercredi</v>
      </c>
      <c r="C29" s="66">
        <f t="shared" si="10"/>
        <v>44580</v>
      </c>
      <c r="D29" s="292"/>
      <c r="E29" s="292"/>
      <c r="F29" s="292"/>
      <c r="G29" s="292"/>
      <c r="H29" s="160">
        <f t="shared" si="17"/>
        <v>0</v>
      </c>
      <c r="I29" s="67">
        <f t="shared" si="15"/>
        <v>0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1"/>
        <v>0</v>
      </c>
      <c r="Q29" s="36" t="b">
        <f t="shared" si="12"/>
        <v>1</v>
      </c>
      <c r="R29" s="72" t="b">
        <f t="shared" si="13"/>
        <v>0</v>
      </c>
      <c r="S29" s="73">
        <f t="shared" si="4"/>
        <v>1</v>
      </c>
      <c r="T29" s="72">
        <f t="shared" si="5"/>
        <v>0.33333333333333331</v>
      </c>
      <c r="U29" s="71">
        <f t="shared" si="6"/>
        <v>-0.33333333333333331</v>
      </c>
      <c r="V29" s="36">
        <f t="shared" si="7"/>
        <v>-0.33333333333333331</v>
      </c>
      <c r="X29" s="42"/>
      <c r="Y29" s="76">
        <f t="shared" si="14"/>
        <v>44580</v>
      </c>
      <c r="Z29" s="46"/>
      <c r="AB29" s="161">
        <f t="shared" si="16"/>
        <v>20</v>
      </c>
      <c r="AF29" s="161">
        <f t="shared" si="8"/>
        <v>0</v>
      </c>
      <c r="AK29" s="42"/>
    </row>
    <row r="30" spans="1:37" ht="17.399999999999999">
      <c r="A30" s="78"/>
      <c r="B30" s="65" t="str">
        <f t="shared" si="9"/>
        <v>jeudi</v>
      </c>
      <c r="C30" s="66">
        <f t="shared" si="10"/>
        <v>44581</v>
      </c>
      <c r="D30" s="292">
        <v>0.375</v>
      </c>
      <c r="E30" s="292">
        <v>0.5</v>
      </c>
      <c r="F30" s="292">
        <v>0.625</v>
      </c>
      <c r="G30" s="292">
        <v>0.70833333333333337</v>
      </c>
      <c r="H30" s="160">
        <f t="shared" si="17"/>
        <v>0.20833333333333337</v>
      </c>
      <c r="I30" s="67">
        <f t="shared" si="15"/>
        <v>5.0000000000000009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1"/>
        <v>0.20833333333333337</v>
      </c>
      <c r="Q30" s="36" t="b">
        <f t="shared" si="12"/>
        <v>1</v>
      </c>
      <c r="R30" s="72" t="b">
        <f t="shared" si="13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-0.12499999999999994</v>
      </c>
      <c r="V30" s="36">
        <f t="shared" si="7"/>
        <v>-0.12499999999999994</v>
      </c>
      <c r="X30" s="42"/>
      <c r="Y30" s="76">
        <f t="shared" si="14"/>
        <v>44581</v>
      </c>
      <c r="Z30" s="46"/>
      <c r="AB30" s="161">
        <f t="shared" si="16"/>
        <v>21</v>
      </c>
      <c r="AF30" s="161">
        <f t="shared" si="8"/>
        <v>0</v>
      </c>
      <c r="AK30" s="42"/>
    </row>
    <row r="31" spans="1:37" ht="17.399999999999999">
      <c r="A31" s="75"/>
      <c r="B31" s="65" t="str">
        <f t="shared" si="9"/>
        <v>vendredi</v>
      </c>
      <c r="C31" s="66">
        <f t="shared" si="10"/>
        <v>44582</v>
      </c>
      <c r="D31" s="292">
        <v>0.375</v>
      </c>
      <c r="E31" s="292">
        <v>0.5</v>
      </c>
      <c r="F31" s="292"/>
      <c r="G31" s="292"/>
      <c r="H31" s="160">
        <f t="shared" si="17"/>
        <v>0.125</v>
      </c>
      <c r="I31" s="67">
        <f t="shared" si="15"/>
        <v>3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1"/>
        <v>0.125</v>
      </c>
      <c r="Q31" s="36" t="b">
        <f t="shared" si="12"/>
        <v>1</v>
      </c>
      <c r="R31" s="72" t="b">
        <f t="shared" si="13"/>
        <v>0</v>
      </c>
      <c r="S31" s="73">
        <f t="shared" si="4"/>
        <v>1</v>
      </c>
      <c r="T31" s="72">
        <f t="shared" si="5"/>
        <v>0.25</v>
      </c>
      <c r="U31" s="71">
        <f t="shared" si="6"/>
        <v>-0.125</v>
      </c>
      <c r="V31" s="36">
        <f t="shared" si="7"/>
        <v>-0.125</v>
      </c>
      <c r="X31" s="42"/>
      <c r="Y31" s="76">
        <f t="shared" si="14"/>
        <v>44582</v>
      </c>
      <c r="Z31" s="46"/>
      <c r="AB31" s="161">
        <f t="shared" si="16"/>
        <v>22</v>
      </c>
      <c r="AF31" s="161">
        <f t="shared" si="8"/>
        <v>0</v>
      </c>
      <c r="AK31" s="42"/>
    </row>
    <row r="32" spans="1:37" ht="17.399999999999999">
      <c r="A32" s="77"/>
      <c r="B32" s="65" t="str">
        <f t="shared" si="9"/>
        <v>samedi</v>
      </c>
      <c r="C32" s="66">
        <f t="shared" si="10"/>
        <v>44583</v>
      </c>
      <c r="D32" s="292"/>
      <c r="E32" s="292"/>
      <c r="F32" s="292"/>
      <c r="G32" s="292"/>
      <c r="H32" s="160">
        <f t="shared" si="17"/>
        <v>0</v>
      </c>
      <c r="I32" s="67">
        <f t="shared" si="15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1"/>
        <v>0</v>
      </c>
      <c r="Q32" s="36" t="b">
        <f t="shared" si="12"/>
        <v>1</v>
      </c>
      <c r="R32" s="72" t="b">
        <f t="shared" si="13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4"/>
        <v>44583</v>
      </c>
      <c r="Z32" s="46"/>
      <c r="AB32" s="161">
        <f t="shared" si="16"/>
        <v>23</v>
      </c>
      <c r="AF32" s="161">
        <f t="shared" si="8"/>
        <v>0</v>
      </c>
      <c r="AJ32" s="42"/>
      <c r="AK32" s="42"/>
    </row>
    <row r="33" spans="1:37" ht="17.399999999999999">
      <c r="A33" s="75"/>
      <c r="B33" s="65" t="str">
        <f t="shared" si="9"/>
        <v>dimanche</v>
      </c>
      <c r="C33" s="66">
        <f t="shared" si="10"/>
        <v>44584</v>
      </c>
      <c r="D33" s="292"/>
      <c r="E33" s="292"/>
      <c r="F33" s="292"/>
      <c r="G33" s="292"/>
      <c r="H33" s="160">
        <f t="shared" si="17"/>
        <v>0</v>
      </c>
      <c r="I33" s="67">
        <f t="shared" si="15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1"/>
        <v>0</v>
      </c>
      <c r="Q33" s="36" t="b">
        <f t="shared" si="12"/>
        <v>0</v>
      </c>
      <c r="R33" s="72" t="b">
        <f t="shared" si="13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4"/>
        <v>44584</v>
      </c>
      <c r="Z33" s="46"/>
      <c r="AB33" s="161">
        <f t="shared" si="16"/>
        <v>24</v>
      </c>
      <c r="AF33" s="161">
        <f t="shared" si="8"/>
        <v>0</v>
      </c>
      <c r="AJ33" s="54"/>
      <c r="AK33" s="42"/>
    </row>
    <row r="34" spans="1:37" ht="17.399999999999999">
      <c r="A34" s="77"/>
      <c r="B34" s="65" t="str">
        <f t="shared" si="9"/>
        <v>lundi</v>
      </c>
      <c r="C34" s="66">
        <f t="shared" si="10"/>
        <v>44585</v>
      </c>
      <c r="D34" s="292">
        <v>0.375</v>
      </c>
      <c r="E34" s="292">
        <v>0.53125</v>
      </c>
      <c r="F34" s="292">
        <v>0.55208333333333337</v>
      </c>
      <c r="G34" s="292">
        <v>0.71875</v>
      </c>
      <c r="H34" s="160">
        <f t="shared" si="17"/>
        <v>0.32291666666666663</v>
      </c>
      <c r="I34" s="67">
        <f t="shared" si="15"/>
        <v>7.7499999999999991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1"/>
        <v>0.32291666666666663</v>
      </c>
      <c r="Q34" s="36" t="b">
        <f t="shared" si="12"/>
        <v>1</v>
      </c>
      <c r="R34" s="72" t="b">
        <f t="shared" si="13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-1.0416666666666685E-2</v>
      </c>
      <c r="V34" s="36">
        <f t="shared" si="7"/>
        <v>-1.0416666666666685E-2</v>
      </c>
      <c r="X34" s="42"/>
      <c r="Y34" s="76">
        <f t="shared" si="14"/>
        <v>44585</v>
      </c>
      <c r="Z34" s="46"/>
      <c r="AB34" s="161">
        <f t="shared" si="16"/>
        <v>25</v>
      </c>
      <c r="AF34" s="161">
        <f t="shared" si="8"/>
        <v>0</v>
      </c>
      <c r="AJ34" s="42"/>
      <c r="AK34" s="42"/>
    </row>
    <row r="35" spans="1:37" ht="17.399999999999999">
      <c r="A35" s="75"/>
      <c r="B35" s="65" t="str">
        <f t="shared" si="9"/>
        <v>mardi</v>
      </c>
      <c r="C35" s="66">
        <f t="shared" si="10"/>
        <v>44586</v>
      </c>
      <c r="D35" s="292">
        <v>0.375</v>
      </c>
      <c r="E35" s="292">
        <v>0.53125</v>
      </c>
      <c r="F35" s="292">
        <v>0.55208333333333337</v>
      </c>
      <c r="G35" s="292">
        <v>0.72916666666666663</v>
      </c>
      <c r="H35" s="160">
        <f t="shared" si="17"/>
        <v>0.33333333333333326</v>
      </c>
      <c r="I35" s="67">
        <f t="shared" si="15"/>
        <v>7.9999999999999982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1"/>
        <v>0.33333333333333326</v>
      </c>
      <c r="Q35" s="36" t="b">
        <f t="shared" si="12"/>
        <v>1</v>
      </c>
      <c r="R35" s="72" t="b">
        <f t="shared" si="13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0</v>
      </c>
      <c r="V35" s="36">
        <f t="shared" si="7"/>
        <v>0</v>
      </c>
      <c r="X35" s="42"/>
      <c r="Y35" s="76">
        <f t="shared" si="14"/>
        <v>44586</v>
      </c>
      <c r="Z35" s="46"/>
      <c r="AB35" s="161">
        <f t="shared" si="16"/>
        <v>26</v>
      </c>
      <c r="AF35" s="161">
        <f t="shared" si="8"/>
        <v>0</v>
      </c>
      <c r="AJ35" s="42"/>
      <c r="AK35" s="42"/>
    </row>
    <row r="36" spans="1:37" ht="17.399999999999999">
      <c r="A36" s="75"/>
      <c r="B36" s="65" t="str">
        <f t="shared" si="9"/>
        <v>mercredi</v>
      </c>
      <c r="C36" s="66">
        <f t="shared" si="10"/>
        <v>44587</v>
      </c>
      <c r="D36" s="292"/>
      <c r="E36" s="292"/>
      <c r="F36" s="292"/>
      <c r="G36" s="292"/>
      <c r="H36" s="160">
        <f t="shared" si="17"/>
        <v>0</v>
      </c>
      <c r="I36" s="67">
        <f t="shared" si="15"/>
        <v>0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1"/>
        <v>0</v>
      </c>
      <c r="Q36" s="36" t="b">
        <f t="shared" si="12"/>
        <v>1</v>
      </c>
      <c r="R36" s="72" t="b">
        <f t="shared" si="13"/>
        <v>0</v>
      </c>
      <c r="S36" s="73">
        <f t="shared" si="4"/>
        <v>1</v>
      </c>
      <c r="T36" s="72">
        <f t="shared" si="5"/>
        <v>0.33333333333333331</v>
      </c>
      <c r="U36" s="71">
        <f t="shared" si="6"/>
        <v>-0.33333333333333331</v>
      </c>
      <c r="V36" s="36">
        <f t="shared" si="7"/>
        <v>-0.33333333333333331</v>
      </c>
      <c r="X36" s="42"/>
      <c r="Y36" s="76">
        <f t="shared" si="14"/>
        <v>44587</v>
      </c>
      <c r="Z36" s="46"/>
      <c r="AB36" s="161">
        <f t="shared" si="16"/>
        <v>27</v>
      </c>
      <c r="AF36" s="161">
        <f t="shared" si="8"/>
        <v>0</v>
      </c>
      <c r="AJ36" s="42"/>
      <c r="AK36" s="42"/>
    </row>
    <row r="37" spans="1:37" ht="17.399999999999999">
      <c r="A37" s="78"/>
      <c r="B37" s="65" t="str">
        <f t="shared" si="9"/>
        <v>jeudi</v>
      </c>
      <c r="C37" s="66">
        <f t="shared" si="10"/>
        <v>44588</v>
      </c>
      <c r="D37" s="292">
        <v>0.375</v>
      </c>
      <c r="E37" s="292">
        <v>0.54166666666666663</v>
      </c>
      <c r="F37" s="292">
        <v>0.5625</v>
      </c>
      <c r="G37" s="292">
        <v>0.71875</v>
      </c>
      <c r="H37" s="160">
        <f t="shared" si="17"/>
        <v>0.32291666666666663</v>
      </c>
      <c r="I37" s="67">
        <f t="shared" si="15"/>
        <v>7.7499999999999991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1"/>
        <v>0.32291666666666663</v>
      </c>
      <c r="Q37" s="36" t="b">
        <f t="shared" si="12"/>
        <v>1</v>
      </c>
      <c r="R37" s="72" t="b">
        <f t="shared" si="13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-1.0416666666666685E-2</v>
      </c>
      <c r="V37" s="36">
        <f t="shared" si="7"/>
        <v>-1.0416666666666685E-2</v>
      </c>
      <c r="X37" s="42"/>
      <c r="Y37" s="76">
        <f t="shared" si="14"/>
        <v>44588</v>
      </c>
      <c r="Z37" s="46"/>
      <c r="AB37" s="161">
        <f t="shared" si="16"/>
        <v>28</v>
      </c>
      <c r="AF37" s="161">
        <f t="shared" si="8"/>
        <v>0</v>
      </c>
      <c r="AJ37" s="42"/>
      <c r="AK37" s="42"/>
    </row>
    <row r="38" spans="1:37" ht="17.399999999999999">
      <c r="A38" s="75"/>
      <c r="B38" s="65" t="str">
        <f t="shared" si="9"/>
        <v>vendredi</v>
      </c>
      <c r="C38" s="66">
        <f t="shared" si="10"/>
        <v>44589</v>
      </c>
      <c r="D38" s="292">
        <v>0.375</v>
      </c>
      <c r="E38" s="292">
        <v>0.54166666666666663</v>
      </c>
      <c r="F38" s="292">
        <v>0.5625</v>
      </c>
      <c r="G38" s="292">
        <v>0.70833333333333337</v>
      </c>
      <c r="H38" s="160">
        <f t="shared" si="17"/>
        <v>0.3125</v>
      </c>
      <c r="I38" s="67">
        <f t="shared" si="15"/>
        <v>7.5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1"/>
        <v>0.3125</v>
      </c>
      <c r="Q38" s="36" t="b">
        <f t="shared" si="12"/>
        <v>1</v>
      </c>
      <c r="R38" s="72" t="b">
        <f t="shared" si="13"/>
        <v>0</v>
      </c>
      <c r="S38" s="73">
        <f t="shared" si="4"/>
        <v>1</v>
      </c>
      <c r="T38" s="72">
        <f t="shared" si="5"/>
        <v>0.25</v>
      </c>
      <c r="U38" s="71">
        <f t="shared" si="6"/>
        <v>6.25E-2</v>
      </c>
      <c r="V38" s="36">
        <f t="shared" si="7"/>
        <v>6.25E-2</v>
      </c>
      <c r="X38" s="42"/>
      <c r="Y38" s="76">
        <f t="shared" si="14"/>
        <v>44589</v>
      </c>
      <c r="Z38" s="46"/>
      <c r="AB38" s="161">
        <f t="shared" si="16"/>
        <v>29</v>
      </c>
      <c r="AF38" s="161">
        <f t="shared" si="8"/>
        <v>0</v>
      </c>
      <c r="AJ38" s="42"/>
      <c r="AK38" s="42"/>
    </row>
    <row r="39" spans="1:37" ht="17.399999999999999">
      <c r="A39" s="77"/>
      <c r="B39" s="65" t="str">
        <f t="shared" si="9"/>
        <v>samedi</v>
      </c>
      <c r="C39" s="66">
        <f t="shared" si="10"/>
        <v>44590</v>
      </c>
      <c r="D39" s="292"/>
      <c r="E39" s="292"/>
      <c r="F39" s="292"/>
      <c r="G39" s="292"/>
      <c r="H39" s="160">
        <f t="shared" si="17"/>
        <v>0</v>
      </c>
      <c r="I39" s="67">
        <f t="shared" si="15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1"/>
        <v>0</v>
      </c>
      <c r="Q39" s="36" t="b">
        <f t="shared" si="12"/>
        <v>1</v>
      </c>
      <c r="R39" s="72" t="b">
        <f t="shared" si="13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4"/>
        <v>44590</v>
      </c>
      <c r="Z39" s="46"/>
      <c r="AB39" s="161">
        <f t="shared" si="16"/>
        <v>30</v>
      </c>
      <c r="AF39" s="161">
        <f t="shared" si="8"/>
        <v>0</v>
      </c>
      <c r="AJ39" s="42"/>
      <c r="AK39" s="42"/>
    </row>
    <row r="40" spans="1:37" ht="17.399999999999999">
      <c r="A40" s="75"/>
      <c r="B40" s="65" t="str">
        <f t="shared" si="9"/>
        <v>dimanche</v>
      </c>
      <c r="C40" s="66">
        <f t="shared" si="10"/>
        <v>44591</v>
      </c>
      <c r="D40" s="292"/>
      <c r="E40" s="292"/>
      <c r="F40" s="292"/>
      <c r="G40" s="292"/>
      <c r="H40" s="160">
        <f t="shared" si="17"/>
        <v>0</v>
      </c>
      <c r="I40" s="67">
        <f t="shared" si="15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1"/>
        <v>0</v>
      </c>
      <c r="Q40" s="36" t="b">
        <f t="shared" si="12"/>
        <v>0</v>
      </c>
      <c r="R40" s="72" t="b">
        <f t="shared" si="13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4"/>
        <v>44591</v>
      </c>
      <c r="Z40" s="46"/>
      <c r="AB40" s="161">
        <f t="shared" si="16"/>
        <v>31</v>
      </c>
      <c r="AF40" s="161">
        <f t="shared" si="8"/>
        <v>0</v>
      </c>
      <c r="AJ40" s="42"/>
    </row>
    <row r="41" spans="1:37" ht="18" thickBot="1">
      <c r="A41" s="78"/>
      <c r="B41" s="65" t="str">
        <f t="shared" si="9"/>
        <v>lundi</v>
      </c>
      <c r="C41" s="66">
        <f t="shared" si="10"/>
        <v>44592</v>
      </c>
      <c r="D41" s="292">
        <v>0.375</v>
      </c>
      <c r="E41" s="292">
        <v>0.54166666666666663</v>
      </c>
      <c r="F41" s="292">
        <v>0.5625</v>
      </c>
      <c r="G41" s="292">
        <v>0.74305555555555547</v>
      </c>
      <c r="H41" s="160">
        <f t="shared" si="17"/>
        <v>0.3472222222222221</v>
      </c>
      <c r="I41" s="67">
        <f t="shared" si="15"/>
        <v>8.3333333333333304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1"/>
        <v>0.3472222222222221</v>
      </c>
      <c r="Q41" s="36" t="b">
        <f t="shared" si="12"/>
        <v>1</v>
      </c>
      <c r="R41" s="72" t="b">
        <f t="shared" si="13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1.3888888888888784E-2</v>
      </c>
      <c r="V41" s="81">
        <f t="shared" si="7"/>
        <v>1.3888888888888784E-2</v>
      </c>
      <c r="X41" s="42"/>
      <c r="Y41" s="76">
        <f t="shared" si="14"/>
        <v>44592</v>
      </c>
      <c r="Z41" s="46"/>
      <c r="AB41" s="161">
        <f t="shared" si="16"/>
        <v>32</v>
      </c>
      <c r="AF41" s="161">
        <f t="shared" si="8"/>
        <v>0</v>
      </c>
      <c r="AJ41" s="42"/>
    </row>
    <row r="42" spans="1:37" ht="15">
      <c r="A42" s="47"/>
      <c r="B42" s="82"/>
      <c r="C42" s="83"/>
      <c r="D42" s="150"/>
      <c r="E42" s="151"/>
      <c r="F42" s="151"/>
      <c r="G42" s="151"/>
      <c r="H42" s="84"/>
      <c r="I42" s="67">
        <f t="shared" si="15"/>
        <v>0</v>
      </c>
      <c r="J42" s="400"/>
      <c r="K42" s="46"/>
      <c r="L42" s="85"/>
      <c r="M42" s="85"/>
      <c r="N42" s="85"/>
      <c r="O42" s="46"/>
      <c r="P42" s="86">
        <f>SUM(P11:P41)</f>
        <v>4.8020833333333339</v>
      </c>
      <c r="Q42" s="87"/>
      <c r="R42" s="87"/>
      <c r="S42" s="87"/>
      <c r="T42" s="86">
        <f>SUM(T11:T41)</f>
        <v>6.6666666666666652</v>
      </c>
      <c r="U42" s="88">
        <f>SUM(U11:U41)</f>
        <v>-1.8645833333333328</v>
      </c>
      <c r="V42" s="89">
        <f>SUM(V11:V41)</f>
        <v>-1.8645833333333328</v>
      </c>
      <c r="AF42" s="161">
        <f>SUM(AF11:AF41)</f>
        <v>0</v>
      </c>
      <c r="AJ42" s="42"/>
    </row>
    <row r="43" spans="1:37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115.24999999999999</v>
      </c>
      <c r="I43" s="96">
        <f>SUM(I11:I41)</f>
        <v>115.24999999999999</v>
      </c>
      <c r="J43" s="401"/>
      <c r="K43" s="46"/>
      <c r="L43" s="97">
        <f>SUM(L11:L42)</f>
        <v>0</v>
      </c>
      <c r="M43" s="98">
        <f>SUM(M11:M41)</f>
        <v>0</v>
      </c>
      <c r="O43" s="99"/>
      <c r="P43" s="130"/>
      <c r="Q43" s="131"/>
      <c r="R43" s="131"/>
      <c r="S43" s="131"/>
      <c r="T43" s="131"/>
      <c r="U43" s="153"/>
      <c r="AJ43" s="42"/>
    </row>
    <row r="44" spans="1:37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O44" s="99"/>
      <c r="P44" s="100"/>
      <c r="T44" s="132"/>
      <c r="U44" s="153"/>
      <c r="AJ44" s="42"/>
    </row>
    <row r="45" spans="1:37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P45" s="86">
        <f>+P42+P43-P44</f>
        <v>4.8020833333333339</v>
      </c>
      <c r="X45" s="153"/>
      <c r="AJ45" s="42"/>
    </row>
    <row r="46" spans="1:37" ht="18.75" customHeight="1" thickBot="1">
      <c r="A46" s="109"/>
      <c r="B46" s="110"/>
      <c r="C46" s="110"/>
      <c r="K46" s="46"/>
      <c r="L46" s="46"/>
      <c r="M46" s="46"/>
      <c r="N46" s="46"/>
      <c r="O46" s="101"/>
      <c r="P46" s="133"/>
      <c r="W46" s="111"/>
      <c r="AJ46" s="42"/>
    </row>
    <row r="47" spans="1:37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 t="e">
        <v>#REF!</v>
      </c>
      <c r="H47" s="114" t="e">
        <f>-G47</f>
        <v>#REF!</v>
      </c>
      <c r="O47" s="101"/>
      <c r="P47" s="42"/>
      <c r="AJ47" s="42"/>
    </row>
    <row r="48" spans="1:37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-1.8645833333333328</v>
      </c>
      <c r="H48" s="114">
        <f>-G48</f>
        <v>1.8645833333333328</v>
      </c>
      <c r="O48" s="101"/>
      <c r="P48" s="42"/>
      <c r="AJ48" s="42"/>
    </row>
    <row r="49" spans="1:36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  <c r="P49" s="42"/>
    </row>
    <row r="50" spans="1:36" ht="16.5" customHeight="1" thickBot="1">
      <c r="B50" s="403"/>
      <c r="C50" s="410" t="s">
        <v>140</v>
      </c>
      <c r="D50" s="411"/>
      <c r="E50" s="411"/>
      <c r="F50" s="412"/>
      <c r="G50" s="113" t="e">
        <f>G47+G48</f>
        <v>#REF!</v>
      </c>
      <c r="H50" s="114" t="e">
        <f>-G50</f>
        <v>#REF!</v>
      </c>
      <c r="O50" s="101"/>
      <c r="AJ50" s="42"/>
    </row>
    <row r="51" spans="1:36" ht="18" customHeight="1" thickBot="1">
      <c r="O51" s="101"/>
      <c r="P51" s="42"/>
      <c r="AJ51" s="42"/>
    </row>
    <row r="52" spans="1:36" ht="18.75" hidden="1" customHeight="1" thickBot="1">
      <c r="B52" s="417" t="s">
        <v>141</v>
      </c>
      <c r="C52" s="118" t="s">
        <v>142</v>
      </c>
      <c r="D52" s="119"/>
      <c r="E52" s="119"/>
      <c r="F52" s="120">
        <v>2</v>
      </c>
      <c r="G52" s="121" t="s">
        <v>143</v>
      </c>
      <c r="P52" s="42"/>
    </row>
    <row r="53" spans="1:36" ht="18.75" customHeight="1" thickBot="1">
      <c r="B53" s="418"/>
      <c r="C53" s="118" t="s">
        <v>144</v>
      </c>
      <c r="D53" s="119"/>
      <c r="E53" s="119"/>
      <c r="F53" s="120">
        <v>2</v>
      </c>
      <c r="G53" s="121" t="s">
        <v>143</v>
      </c>
      <c r="H53" s="121" t="s">
        <v>143</v>
      </c>
      <c r="O53" s="101"/>
      <c r="AJ53" s="42"/>
    </row>
    <row r="54" spans="1:36" ht="18.75" customHeight="1" thickBot="1">
      <c r="B54" s="418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  <c r="O54" s="101"/>
      <c r="P54" s="42"/>
    </row>
    <row r="55" spans="1:36" ht="16.95" customHeight="1" thickBot="1">
      <c r="B55" s="418"/>
      <c r="C55" s="118" t="s">
        <v>146</v>
      </c>
      <c r="D55" s="119"/>
      <c r="E55" s="119"/>
      <c r="F55" s="120">
        <f>+F54</f>
        <v>0</v>
      </c>
      <c r="G55" s="121" t="s">
        <v>143</v>
      </c>
      <c r="H55" s="121" t="s">
        <v>143</v>
      </c>
      <c r="O55" s="101"/>
      <c r="P55" s="42"/>
    </row>
    <row r="56" spans="1:36" ht="18.75" customHeight="1" thickBot="1">
      <c r="B56" s="418"/>
      <c r="C56" s="118" t="s">
        <v>147</v>
      </c>
      <c r="D56" s="122"/>
      <c r="E56" s="122"/>
      <c r="F56" s="123">
        <f>F53-F55</f>
        <v>2</v>
      </c>
      <c r="G56" s="124" t="s">
        <v>143</v>
      </c>
      <c r="H56" s="121" t="s">
        <v>143</v>
      </c>
      <c r="O56" s="101"/>
      <c r="P56" s="42"/>
      <c r="V56" s="124" t="s">
        <v>143</v>
      </c>
    </row>
    <row r="57" spans="1:36">
      <c r="P57" s="42"/>
    </row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9F3B98B7-39B3-4B7A-ABE0-335FBAA12F2F}">
      <formula1>"JF,CP,MA,AT,CSS,ITT"</formula1>
    </dataValidation>
  </dataValidations>
  <hyperlinks>
    <hyperlink ref="P1:P2" location="'RECAP '!A1" display="Retour recap" xr:uid="{F2705AA8-7352-454D-B15B-B46D3FBD33CB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5DA13-694C-4515-907B-95597D0567A0}">
  <dimension ref="A1:AI56"/>
  <sheetViews>
    <sheetView zoomScaleNormal="100" workbookViewId="0">
      <pane xSplit="1" ySplit="10" topLeftCell="B31" activePane="bottomRight" state="frozen"/>
      <selection activeCell="C10" sqref="C10"/>
      <selection pane="topRight" activeCell="C10" sqref="C10"/>
      <selection pane="bottomLeft" activeCell="C10" sqref="C10"/>
      <selection pane="bottomRight" activeCell="G7" sqref="G7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16384" width="11.44140625" style="161"/>
  </cols>
  <sheetData>
    <row r="1" spans="1:35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5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5" ht="13.5" customHeight="1" thickTop="1">
      <c r="A3" s="47"/>
      <c r="B3" s="374"/>
      <c r="C3" s="375"/>
      <c r="D3" s="375"/>
      <c r="E3" s="376"/>
      <c r="F3" s="421">
        <f>+J2</f>
        <v>44562</v>
      </c>
      <c r="G3" s="422"/>
      <c r="H3" s="422"/>
      <c r="I3" s="422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5" ht="13.5" customHeight="1" thickBot="1">
      <c r="A4" s="47"/>
      <c r="B4" s="374"/>
      <c r="C4" s="375"/>
      <c r="D4" s="375"/>
      <c r="E4" s="376"/>
      <c r="F4" s="423"/>
      <c r="G4" s="423"/>
      <c r="H4" s="423"/>
      <c r="I4" s="424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5" ht="12.75" customHeight="1">
      <c r="A5" s="47"/>
      <c r="B5" s="374"/>
      <c r="C5" s="375"/>
      <c r="D5" s="375"/>
      <c r="E5" s="376"/>
      <c r="F5" s="384" t="s">
        <v>115</v>
      </c>
      <c r="G5" s="386" t="s">
        <v>196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157</v>
      </c>
      <c r="U5" s="36"/>
      <c r="V5" s="36"/>
      <c r="W5" s="36"/>
      <c r="AD5" s="152" t="s">
        <v>117</v>
      </c>
      <c r="AE5" s="42">
        <v>0.33333333333333331</v>
      </c>
    </row>
    <row r="6" spans="1:35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0.20833333333333334</v>
      </c>
    </row>
    <row r="7" spans="1:35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0.20833333333333334</v>
      </c>
    </row>
    <row r="8" spans="1:35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0.20833333333333334</v>
      </c>
    </row>
    <row r="9" spans="1:35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0.20833333333333334</v>
      </c>
      <c r="AF9" s="399" t="s">
        <v>52</v>
      </c>
    </row>
    <row r="10" spans="1:35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>
        <v>0</v>
      </c>
      <c r="AF10" s="398"/>
    </row>
    <row r="11" spans="1:35" ht="17.399999999999999">
      <c r="A11" s="64"/>
      <c r="B11" s="65" t="str">
        <f>TEXT(C11,"jjjjjjjjjjj")</f>
        <v>samedi</v>
      </c>
      <c r="C11" s="66">
        <f>J2</f>
        <v>44562</v>
      </c>
      <c r="D11" s="203"/>
      <c r="E11" s="203"/>
      <c r="F11" s="203"/>
      <c r="G11" s="203"/>
      <c r="H11" s="160">
        <f>IF(C11=0,0,((E11-D11)+(G11-F11)-N11))</f>
        <v>0</v>
      </c>
      <c r="I11" s="67">
        <f>H11*24</f>
        <v>0</v>
      </c>
      <c r="J11" s="20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5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203"/>
      <c r="E12" s="203"/>
      <c r="F12" s="203"/>
      <c r="G12" s="203"/>
      <c r="H12" s="160">
        <f t="shared" ref="H12:H41" si="11">IF(C12=0,0,((E12-D12)+(G12-F12)-N12))</f>
        <v>0</v>
      </c>
      <c r="I12" s="67">
        <f>H12*24</f>
        <v>0</v>
      </c>
      <c r="J12" s="20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  <c r="AG12" s="152"/>
    </row>
    <row r="13" spans="1:35" ht="17.399999999999999">
      <c r="A13" s="77"/>
      <c r="B13" s="65" t="str">
        <f t="shared" si="9"/>
        <v>lundi</v>
      </c>
      <c r="C13" s="66">
        <f t="shared" si="10"/>
        <v>44564</v>
      </c>
      <c r="D13" s="203"/>
      <c r="E13" s="203"/>
      <c r="F13" s="203"/>
      <c r="G13" s="203"/>
      <c r="H13" s="160">
        <f t="shared" si="11"/>
        <v>0</v>
      </c>
      <c r="I13" s="67">
        <f t="shared" ref="I13:I42" si="16">H13*24</f>
        <v>0</v>
      </c>
      <c r="J13" s="204" t="s">
        <v>168</v>
      </c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</v>
      </c>
      <c r="U13" s="71">
        <f t="shared" si="6"/>
        <v>0</v>
      </c>
      <c r="V13" s="36">
        <f t="shared" si="7"/>
        <v>0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5" ht="17.399999999999999">
      <c r="A14" s="75"/>
      <c r="B14" s="65" t="str">
        <f t="shared" si="9"/>
        <v>mardi</v>
      </c>
      <c r="C14" s="66">
        <f t="shared" si="10"/>
        <v>44565</v>
      </c>
      <c r="D14" s="203"/>
      <c r="E14" s="203"/>
      <c r="F14" s="203"/>
      <c r="G14" s="203"/>
      <c r="H14" s="160">
        <f t="shared" si="11"/>
        <v>0</v>
      </c>
      <c r="I14" s="67">
        <f t="shared" si="16"/>
        <v>0</v>
      </c>
      <c r="J14" s="204" t="s">
        <v>168</v>
      </c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</v>
      </c>
      <c r="U14" s="71">
        <f t="shared" si="6"/>
        <v>0</v>
      </c>
      <c r="V14" s="36">
        <f t="shared" si="7"/>
        <v>0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5" ht="17.399999999999999">
      <c r="A15" s="75"/>
      <c r="B15" s="65" t="str">
        <f t="shared" si="9"/>
        <v>mercredi</v>
      </c>
      <c r="C15" s="66">
        <f t="shared" si="10"/>
        <v>44566</v>
      </c>
      <c r="D15" s="203"/>
      <c r="E15" s="203"/>
      <c r="F15" s="203"/>
      <c r="G15" s="203"/>
      <c r="H15" s="160">
        <f t="shared" si="11"/>
        <v>0</v>
      </c>
      <c r="I15" s="67">
        <f t="shared" si="16"/>
        <v>0</v>
      </c>
      <c r="J15" s="204" t="s">
        <v>168</v>
      </c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</v>
      </c>
      <c r="U15" s="71">
        <f t="shared" si="6"/>
        <v>0</v>
      </c>
      <c r="V15" s="36">
        <f t="shared" si="7"/>
        <v>0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5" ht="17.399999999999999">
      <c r="A16" s="78"/>
      <c r="B16" s="65" t="str">
        <f t="shared" si="9"/>
        <v>jeudi</v>
      </c>
      <c r="C16" s="66">
        <f t="shared" si="10"/>
        <v>44567</v>
      </c>
      <c r="D16" s="203"/>
      <c r="E16" s="203"/>
      <c r="F16" s="203"/>
      <c r="G16" s="203"/>
      <c r="H16" s="160">
        <f t="shared" si="11"/>
        <v>0</v>
      </c>
      <c r="I16" s="67">
        <f t="shared" si="16"/>
        <v>0</v>
      </c>
      <c r="J16" s="204" t="s">
        <v>168</v>
      </c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</v>
      </c>
      <c r="U16" s="71">
        <f t="shared" si="6"/>
        <v>0</v>
      </c>
      <c r="V16" s="36">
        <f t="shared" si="7"/>
        <v>0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  <c r="AI16" s="41"/>
    </row>
    <row r="17" spans="1:34" ht="17.399999999999999">
      <c r="A17" s="75"/>
      <c r="B17" s="65" t="str">
        <f t="shared" si="9"/>
        <v>vendredi</v>
      </c>
      <c r="C17" s="66">
        <f t="shared" si="10"/>
        <v>44568</v>
      </c>
      <c r="D17" s="203"/>
      <c r="E17" s="203"/>
      <c r="F17" s="203"/>
      <c r="G17" s="203"/>
      <c r="H17" s="160">
        <f t="shared" si="11"/>
        <v>0</v>
      </c>
      <c r="I17" s="67">
        <f t="shared" si="16"/>
        <v>0</v>
      </c>
      <c r="J17" s="204" t="s">
        <v>168</v>
      </c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</v>
      </c>
      <c r="U17" s="71">
        <f t="shared" si="6"/>
        <v>0</v>
      </c>
      <c r="V17" s="36">
        <f t="shared" si="7"/>
        <v>0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4" ht="17.399999999999999">
      <c r="A18" s="77"/>
      <c r="B18" s="65" t="str">
        <f t="shared" si="9"/>
        <v>samedi</v>
      </c>
      <c r="C18" s="66">
        <f t="shared" si="10"/>
        <v>44569</v>
      </c>
      <c r="D18" s="203"/>
      <c r="E18" s="203"/>
      <c r="F18" s="203"/>
      <c r="G18" s="203"/>
      <c r="H18" s="160">
        <f t="shared" si="11"/>
        <v>0</v>
      </c>
      <c r="I18" s="67">
        <f t="shared" si="16"/>
        <v>0</v>
      </c>
      <c r="J18" s="20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4" ht="17.399999999999999">
      <c r="A19" s="75"/>
      <c r="B19" s="65" t="str">
        <f t="shared" si="9"/>
        <v>dimanche</v>
      </c>
      <c r="C19" s="66">
        <f t="shared" si="10"/>
        <v>44570</v>
      </c>
      <c r="D19" s="203"/>
      <c r="E19" s="203"/>
      <c r="F19" s="203"/>
      <c r="G19" s="203"/>
      <c r="H19" s="160">
        <f t="shared" si="11"/>
        <v>0</v>
      </c>
      <c r="I19" s="67">
        <f t="shared" si="16"/>
        <v>0</v>
      </c>
      <c r="J19" s="20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4" ht="17.399999999999999">
      <c r="A20" s="77"/>
      <c r="B20" s="65" t="str">
        <f t="shared" si="9"/>
        <v>lundi</v>
      </c>
      <c r="C20" s="66">
        <f t="shared" si="10"/>
        <v>44571</v>
      </c>
      <c r="D20" s="203">
        <v>0.36805555555555558</v>
      </c>
      <c r="E20" s="203">
        <v>0.55208333333333337</v>
      </c>
      <c r="F20" s="203">
        <v>0.5625</v>
      </c>
      <c r="G20" s="203">
        <v>0.73611111111111116</v>
      </c>
      <c r="H20" s="160">
        <f t="shared" si="11"/>
        <v>0.35763888888888895</v>
      </c>
      <c r="I20" s="67">
        <f t="shared" si="16"/>
        <v>8.5833333333333357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0.35763888888888895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2.4305555555555636E-2</v>
      </c>
      <c r="V20" s="36">
        <f t="shared" si="7"/>
        <v>2.4305555555555636E-2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  <c r="AH20" s="135"/>
    </row>
    <row r="21" spans="1:34" ht="17.399999999999999">
      <c r="A21" s="75"/>
      <c r="B21" s="65" t="str">
        <f t="shared" si="9"/>
        <v>mardi</v>
      </c>
      <c r="C21" s="66">
        <f t="shared" si="10"/>
        <v>44572</v>
      </c>
      <c r="D21" s="203">
        <v>0.33333333333333331</v>
      </c>
      <c r="E21" s="203">
        <v>0.55208333333333337</v>
      </c>
      <c r="F21" s="203">
        <v>0.5625</v>
      </c>
      <c r="G21" s="203">
        <v>0.71527777777777779</v>
      </c>
      <c r="H21" s="160">
        <f t="shared" si="11"/>
        <v>0.37152777777777785</v>
      </c>
      <c r="I21" s="67">
        <f t="shared" si="16"/>
        <v>8.9166666666666679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0.37152777777777785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0.20833333333333334</v>
      </c>
      <c r="U21" s="71">
        <f t="shared" si="6"/>
        <v>0.1631944444444445</v>
      </c>
      <c r="V21" s="36">
        <f t="shared" si="7"/>
        <v>0.1631944444444445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4" ht="17.399999999999999">
      <c r="A22" s="75"/>
      <c r="B22" s="65" t="str">
        <f t="shared" si="9"/>
        <v>mercredi</v>
      </c>
      <c r="C22" s="66">
        <f t="shared" si="10"/>
        <v>44573</v>
      </c>
      <c r="D22" s="203">
        <v>0.36805555555555558</v>
      </c>
      <c r="E22" s="203">
        <v>0.55555555555555558</v>
      </c>
      <c r="F22" s="203">
        <v>0.5625</v>
      </c>
      <c r="G22" s="203">
        <v>0.75</v>
      </c>
      <c r="H22" s="160">
        <f t="shared" si="11"/>
        <v>0.375</v>
      </c>
      <c r="I22" s="67">
        <f t="shared" si="16"/>
        <v>9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0.375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0.20833333333333334</v>
      </c>
      <c r="U22" s="71">
        <f t="shared" si="6"/>
        <v>0.16666666666666666</v>
      </c>
      <c r="V22" s="36">
        <f t="shared" si="7"/>
        <v>0.16666666666666666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4" ht="17.399999999999999">
      <c r="A23" s="78"/>
      <c r="B23" s="65" t="str">
        <f t="shared" si="9"/>
        <v>jeudi</v>
      </c>
      <c r="C23" s="66">
        <f t="shared" si="10"/>
        <v>44574</v>
      </c>
      <c r="D23" s="203">
        <v>0.34375</v>
      </c>
      <c r="E23" s="203">
        <v>0.53472222222222221</v>
      </c>
      <c r="F23" s="203">
        <v>0.5625</v>
      </c>
      <c r="G23" s="203">
        <v>0.63888888888888895</v>
      </c>
      <c r="H23" s="160">
        <f t="shared" si="11"/>
        <v>0.26736111111111116</v>
      </c>
      <c r="I23" s="67">
        <f t="shared" si="16"/>
        <v>6.4166666666666679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0.26736111111111116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0.20833333333333334</v>
      </c>
      <c r="U23" s="71">
        <f t="shared" si="6"/>
        <v>5.9027777777777818E-2</v>
      </c>
      <c r="V23" s="36">
        <f t="shared" si="7"/>
        <v>5.9027777777777818E-2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4" ht="18" customHeight="1">
      <c r="A24" s="75"/>
      <c r="B24" s="65" t="str">
        <f t="shared" si="9"/>
        <v>vendredi</v>
      </c>
      <c r="C24" s="66">
        <f t="shared" si="10"/>
        <v>44575</v>
      </c>
      <c r="D24" s="203">
        <v>0.375</v>
      </c>
      <c r="E24" s="203">
        <v>0.54166666666666663</v>
      </c>
      <c r="F24" s="203">
        <v>0.56944444444444442</v>
      </c>
      <c r="G24" s="203">
        <v>0.77777777777777779</v>
      </c>
      <c r="H24" s="160">
        <f t="shared" si="11"/>
        <v>0.375</v>
      </c>
      <c r="I24" s="67">
        <f t="shared" si="16"/>
        <v>9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0.375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0.20833333333333334</v>
      </c>
      <c r="U24" s="71">
        <f t="shared" si="6"/>
        <v>0.16666666666666666</v>
      </c>
      <c r="V24" s="36">
        <f t="shared" si="7"/>
        <v>0.16666666666666666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4" ht="17.399999999999999">
      <c r="A25" s="77"/>
      <c r="B25" s="65" t="str">
        <f t="shared" si="9"/>
        <v>samedi</v>
      </c>
      <c r="C25" s="66">
        <f t="shared" si="10"/>
        <v>44576</v>
      </c>
      <c r="D25" s="203"/>
      <c r="E25" s="203"/>
      <c r="F25" s="203"/>
      <c r="G25" s="203"/>
      <c r="H25" s="160">
        <f t="shared" si="11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4" ht="17.399999999999999">
      <c r="A26" s="75"/>
      <c r="B26" s="65" t="str">
        <f t="shared" si="9"/>
        <v>dimanche</v>
      </c>
      <c r="C26" s="66">
        <f t="shared" si="10"/>
        <v>44577</v>
      </c>
      <c r="D26" s="203"/>
      <c r="E26" s="203"/>
      <c r="F26" s="203"/>
      <c r="G26" s="203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4" ht="18" customHeight="1">
      <c r="A27" s="77"/>
      <c r="B27" s="65" t="str">
        <f t="shared" si="9"/>
        <v>lundi</v>
      </c>
      <c r="C27" s="66">
        <f t="shared" si="10"/>
        <v>44578</v>
      </c>
      <c r="D27" s="203"/>
      <c r="E27" s="203"/>
      <c r="F27" s="203"/>
      <c r="G27" s="203"/>
      <c r="H27" s="160">
        <f t="shared" si="11"/>
        <v>0</v>
      </c>
      <c r="I27" s="67">
        <f t="shared" si="16"/>
        <v>0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 t="shared" si="5"/>
        <v>0.33333333333333331</v>
      </c>
      <c r="U27" s="71">
        <f t="shared" si="6"/>
        <v>-0.33333333333333331</v>
      </c>
      <c r="V27" s="36">
        <f t="shared" si="7"/>
        <v>-0.33333333333333331</v>
      </c>
      <c r="X27" s="42"/>
      <c r="Y27" s="76">
        <f t="shared" si="15"/>
        <v>44578</v>
      </c>
      <c r="Z27" s="46"/>
      <c r="AB27" s="161">
        <f t="shared" si="17"/>
        <v>18</v>
      </c>
      <c r="AF27" s="161">
        <f t="shared" si="8"/>
        <v>0</v>
      </c>
    </row>
    <row r="28" spans="1:34" ht="18" customHeight="1">
      <c r="A28" s="75"/>
      <c r="B28" s="65" t="str">
        <f t="shared" si="9"/>
        <v>mardi</v>
      </c>
      <c r="C28" s="66">
        <f t="shared" si="10"/>
        <v>44579</v>
      </c>
      <c r="D28" s="203">
        <v>0.34027777777777773</v>
      </c>
      <c r="E28" s="203">
        <v>0.54861111111111105</v>
      </c>
      <c r="F28" s="203">
        <v>0.5625</v>
      </c>
      <c r="G28" s="203">
        <v>0.73958333333333337</v>
      </c>
      <c r="H28" s="160">
        <f t="shared" si="11"/>
        <v>0.38541666666666669</v>
      </c>
      <c r="I28" s="67">
        <f t="shared" si="16"/>
        <v>9.25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0.38541666666666669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0.20833333333333334</v>
      </c>
      <c r="U28" s="71">
        <f t="shared" si="6"/>
        <v>0.17708333333333334</v>
      </c>
      <c r="V28" s="36">
        <f t="shared" si="7"/>
        <v>0.17708333333333334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4" ht="17.399999999999999">
      <c r="A29" s="75"/>
      <c r="B29" s="65" t="str">
        <f t="shared" si="9"/>
        <v>mercredi</v>
      </c>
      <c r="C29" s="66">
        <f t="shared" si="10"/>
        <v>44580</v>
      </c>
      <c r="D29" s="203">
        <v>0.36805555555555558</v>
      </c>
      <c r="E29" s="203">
        <v>0.54513888888888895</v>
      </c>
      <c r="F29" s="203">
        <v>0.5625</v>
      </c>
      <c r="G29" s="203">
        <v>0.75694444444444453</v>
      </c>
      <c r="H29" s="160">
        <f t="shared" si="11"/>
        <v>0.3715277777777779</v>
      </c>
      <c r="I29" s="67">
        <f t="shared" si="16"/>
        <v>8.9166666666666696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0.3715277777777779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0.20833333333333334</v>
      </c>
      <c r="U29" s="71">
        <f t="shared" si="6"/>
        <v>0.16319444444444456</v>
      </c>
      <c r="V29" s="36">
        <f t="shared" si="7"/>
        <v>0.16319444444444456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4" ht="17.399999999999999">
      <c r="A30" s="78"/>
      <c r="B30" s="65" t="str">
        <f t="shared" si="9"/>
        <v>jeudi</v>
      </c>
      <c r="C30" s="66">
        <f t="shared" si="10"/>
        <v>44581</v>
      </c>
      <c r="D30" s="203">
        <v>0.34027777777777773</v>
      </c>
      <c r="E30" s="203">
        <v>0.52777777777777779</v>
      </c>
      <c r="F30" s="203">
        <v>0.5625</v>
      </c>
      <c r="G30" s="203">
        <v>0.66666666666666663</v>
      </c>
      <c r="H30" s="160">
        <f t="shared" si="11"/>
        <v>0.29166666666666669</v>
      </c>
      <c r="I30" s="67">
        <f t="shared" si="16"/>
        <v>7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0.29166666666666669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0.20833333333333334</v>
      </c>
      <c r="U30" s="71">
        <f t="shared" si="6"/>
        <v>8.3333333333333343E-2</v>
      </c>
      <c r="V30" s="36">
        <f t="shared" si="7"/>
        <v>8.3333333333333343E-2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4" ht="17.399999999999999">
      <c r="A31" s="75"/>
      <c r="B31" s="65" t="str">
        <f t="shared" si="9"/>
        <v>vendredi</v>
      </c>
      <c r="C31" s="66">
        <f t="shared" si="10"/>
        <v>44582</v>
      </c>
      <c r="D31" s="203">
        <v>0.35416666666666669</v>
      </c>
      <c r="E31" s="203">
        <v>0.54166666666666663</v>
      </c>
      <c r="F31" s="203">
        <v>0.5625</v>
      </c>
      <c r="G31" s="203">
        <v>0.75</v>
      </c>
      <c r="H31" s="160">
        <f t="shared" si="11"/>
        <v>0.37499999999999994</v>
      </c>
      <c r="I31" s="67">
        <f t="shared" si="16"/>
        <v>8.9999999999999982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0.37499999999999994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0.20833333333333334</v>
      </c>
      <c r="U31" s="71">
        <f t="shared" si="6"/>
        <v>0.1666666666666666</v>
      </c>
      <c r="V31" s="36">
        <f t="shared" si="7"/>
        <v>0.1666666666666666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4" ht="17.399999999999999">
      <c r="A32" s="77"/>
      <c r="B32" s="65" t="str">
        <f t="shared" si="9"/>
        <v>samedi</v>
      </c>
      <c r="C32" s="66">
        <f t="shared" si="10"/>
        <v>44583</v>
      </c>
      <c r="D32" s="203">
        <v>0.36805555555555558</v>
      </c>
      <c r="E32" s="203">
        <v>0.54166666666666663</v>
      </c>
      <c r="F32" s="203">
        <v>0.5625</v>
      </c>
      <c r="G32" s="203">
        <v>0.75694444444444453</v>
      </c>
      <c r="H32" s="160">
        <f t="shared" si="11"/>
        <v>0.36805555555555558</v>
      </c>
      <c r="I32" s="67">
        <f t="shared" si="16"/>
        <v>8.8333333333333339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0.36805555555555558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0.36805555555555558</v>
      </c>
      <c r="V32" s="36">
        <f t="shared" si="7"/>
        <v>0.36805555555555558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203"/>
      <c r="E33" s="203"/>
      <c r="F33" s="203"/>
      <c r="G33" s="203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203">
        <v>0.34722222222222227</v>
      </c>
      <c r="E34" s="203">
        <v>0.52083333333333337</v>
      </c>
      <c r="F34" s="203">
        <v>0.5625</v>
      </c>
      <c r="G34" s="203">
        <v>0.73263888888888884</v>
      </c>
      <c r="H34" s="160">
        <f t="shared" si="11"/>
        <v>0.34374999999999994</v>
      </c>
      <c r="I34" s="67">
        <f t="shared" si="16"/>
        <v>8.2499999999999982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0.34374999999999994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1.041666666666663E-2</v>
      </c>
      <c r="V34" s="36">
        <f t="shared" si="7"/>
        <v>1.041666666666663E-2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203">
        <v>0.34722222222222227</v>
      </c>
      <c r="E35" s="203">
        <v>0.52083333333333337</v>
      </c>
      <c r="F35" s="203">
        <v>0.5625</v>
      </c>
      <c r="G35" s="203">
        <v>0.73611111111111116</v>
      </c>
      <c r="H35" s="160">
        <f t="shared" si="11"/>
        <v>0.34722222222222227</v>
      </c>
      <c r="I35" s="67">
        <f t="shared" si="16"/>
        <v>8.3333333333333339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0.34722222222222227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0.20833333333333334</v>
      </c>
      <c r="U35" s="71">
        <f t="shared" si="6"/>
        <v>0.13888888888888892</v>
      </c>
      <c r="V35" s="36">
        <f t="shared" si="7"/>
        <v>0.13888888888888892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203">
        <v>0.36805555555555558</v>
      </c>
      <c r="E36" s="203">
        <v>0.54861111111111105</v>
      </c>
      <c r="F36" s="203">
        <v>0.5625</v>
      </c>
      <c r="G36" s="203">
        <v>0.75694444444444453</v>
      </c>
      <c r="H36" s="160">
        <f t="shared" si="11"/>
        <v>0.375</v>
      </c>
      <c r="I36" s="67">
        <f t="shared" si="16"/>
        <v>9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0.375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0.20833333333333334</v>
      </c>
      <c r="U36" s="71">
        <f t="shared" si="6"/>
        <v>0.16666666666666666</v>
      </c>
      <c r="V36" s="36">
        <f t="shared" si="7"/>
        <v>0.16666666666666666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203">
        <v>0.34027777777777773</v>
      </c>
      <c r="E37" s="203">
        <v>0.59027777777777779</v>
      </c>
      <c r="F37" s="203">
        <v>0.60416666666666663</v>
      </c>
      <c r="G37" s="203">
        <v>0.71875</v>
      </c>
      <c r="H37" s="160">
        <f t="shared" si="11"/>
        <v>0.36458333333333343</v>
      </c>
      <c r="I37" s="67">
        <f t="shared" si="16"/>
        <v>8.7500000000000018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0.36458333333333343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0.20833333333333334</v>
      </c>
      <c r="U37" s="71">
        <f t="shared" si="6"/>
        <v>0.15625000000000008</v>
      </c>
      <c r="V37" s="36">
        <f t="shared" si="7"/>
        <v>0.15625000000000008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203">
        <v>0.36805555555555558</v>
      </c>
      <c r="E38" s="203">
        <v>0.54861111111111105</v>
      </c>
      <c r="F38" s="203">
        <v>0.5625</v>
      </c>
      <c r="G38" s="203">
        <v>0.75347222222222221</v>
      </c>
      <c r="H38" s="160">
        <f t="shared" si="11"/>
        <v>0.37152777777777768</v>
      </c>
      <c r="I38" s="67">
        <f t="shared" si="16"/>
        <v>8.9166666666666643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0.37152777777777768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0.20833333333333334</v>
      </c>
      <c r="U38" s="71">
        <f t="shared" si="6"/>
        <v>0.16319444444444434</v>
      </c>
      <c r="V38" s="36">
        <f t="shared" si="7"/>
        <v>0.16319444444444434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203"/>
      <c r="E39" s="203"/>
      <c r="F39" s="203"/>
      <c r="G39" s="203"/>
      <c r="H39" s="160">
        <f t="shared" si="11"/>
        <v>0</v>
      </c>
      <c r="I39" s="67">
        <f t="shared" si="16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203"/>
      <c r="E40" s="203"/>
      <c r="F40" s="203"/>
      <c r="G40" s="203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203">
        <v>0.375</v>
      </c>
      <c r="E41" s="203">
        <v>0.52430555555555558</v>
      </c>
      <c r="F41" s="203">
        <v>0.5625</v>
      </c>
      <c r="G41" s="203">
        <v>0.72916666666666663</v>
      </c>
      <c r="H41" s="160">
        <f t="shared" si="11"/>
        <v>0.31597222222222221</v>
      </c>
      <c r="I41" s="67">
        <f t="shared" si="16"/>
        <v>7.583333333333333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0.31597222222222221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-1.7361111111111105E-2</v>
      </c>
      <c r="V41" s="81">
        <f t="shared" si="7"/>
        <v>-1.7361111111111105E-2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67"/>
      <c r="E42" s="148"/>
      <c r="F42" s="148"/>
      <c r="G42" s="148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5.65625</v>
      </c>
      <c r="Q42" s="87"/>
      <c r="R42" s="87"/>
      <c r="S42" s="87"/>
      <c r="T42" s="86">
        <f>SUM(T11:T41)</f>
        <v>3.8333333333333344</v>
      </c>
      <c r="U42" s="88">
        <f>SUM(U11:U41)</f>
        <v>1.822916666666667</v>
      </c>
      <c r="V42" s="89">
        <f>SUM(V11:V41)</f>
        <v>1.822916666666667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135.75</v>
      </c>
      <c r="I43" s="96">
        <f>SUM(I11:I41)</f>
        <v>135.75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5.65625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>
        <v>1.4895833333333339</v>
      </c>
      <c r="H47" s="114">
        <f>-G47</f>
        <v>-1.4895833333333339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1.822916666666667</v>
      </c>
      <c r="H48" s="114">
        <f>-G48</f>
        <v>-1.822916666666667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>
        <f>G47+G48</f>
        <v>3.3125000000000009</v>
      </c>
      <c r="H50" s="114">
        <f>-G50</f>
        <v>-3.3125000000000009</v>
      </c>
    </row>
    <row r="51" spans="1:22" ht="18" customHeight="1" thickBot="1"/>
    <row r="52" spans="1:22" ht="18.75" customHeight="1" thickBot="1">
      <c r="B52" s="417" t="s">
        <v>141</v>
      </c>
      <c r="C52" s="118" t="s">
        <v>142</v>
      </c>
      <c r="D52" s="119"/>
      <c r="E52" s="119"/>
      <c r="F52" s="120">
        <v>0</v>
      </c>
      <c r="G52" s="121" t="s">
        <v>143</v>
      </c>
    </row>
    <row r="53" spans="1:22" ht="18.75" customHeight="1" thickBot="1">
      <c r="B53" s="418"/>
      <c r="C53" s="118" t="s">
        <v>144</v>
      </c>
      <c r="D53" s="119"/>
      <c r="E53" s="119"/>
      <c r="F53" s="120">
        <v>0</v>
      </c>
      <c r="G53" s="121" t="s">
        <v>143</v>
      </c>
      <c r="H53" s="121" t="s">
        <v>143</v>
      </c>
    </row>
    <row r="54" spans="1:22" ht="18.75" customHeight="1" thickBot="1">
      <c r="B54" s="418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6.95" customHeight="1" thickBot="1">
      <c r="B55" s="418"/>
      <c r="C55" s="118" t="s">
        <v>146</v>
      </c>
      <c r="D55" s="119"/>
      <c r="E55" s="119"/>
      <c r="F55" s="120">
        <f>+F53+F54</f>
        <v>0</v>
      </c>
      <c r="G55" s="121" t="s">
        <v>143</v>
      </c>
      <c r="H55" s="121" t="s">
        <v>143</v>
      </c>
    </row>
    <row r="56" spans="1:22" ht="18.75" customHeight="1" thickBot="1">
      <c r="B56" s="418"/>
      <c r="C56" s="118" t="s">
        <v>147</v>
      </c>
      <c r="D56" s="122"/>
      <c r="E56" s="122"/>
      <c r="F56" s="123">
        <f>F52-F55</f>
        <v>0</v>
      </c>
      <c r="G56" s="124" t="s">
        <v>143</v>
      </c>
      <c r="H56" s="121" t="s">
        <v>143</v>
      </c>
      <c r="V56" s="124" t="s">
        <v>143</v>
      </c>
    </row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06786F23-628A-4740-9372-0412307C017E}">
      <formula1>"JF,CP,MA,AT,CSS,ITT"</formula1>
    </dataValidation>
  </dataValidations>
  <hyperlinks>
    <hyperlink ref="P1:P2" location="'RECAP '!A1" display="Retour recap" xr:uid="{FCD3E298-AFEC-4E2D-BAEB-5AD28D54F8FC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244BB-D1D5-436F-9B1D-A27F4A201783}">
  <dimension ref="A1:AK57"/>
  <sheetViews>
    <sheetView zoomScaleNormal="100" workbookViewId="0">
      <pane xSplit="1" ySplit="10" topLeftCell="B33" activePane="bottomRight" state="frozen"/>
      <selection activeCell="C10" sqref="C10"/>
      <selection pane="topRight" activeCell="C10" sqref="C10"/>
      <selection pane="bottomLeft" activeCell="C10" sqref="C10"/>
      <selection pane="bottomRight" activeCell="G7" sqref="G7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16384" width="11.44140625" style="161"/>
  </cols>
  <sheetData>
    <row r="1" spans="1:37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7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7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7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7" ht="12.75" customHeight="1">
      <c r="A5" s="47"/>
      <c r="B5" s="374"/>
      <c r="C5" s="375"/>
      <c r="D5" s="375"/>
      <c r="E5" s="376"/>
      <c r="F5" s="384" t="s">
        <v>115</v>
      </c>
      <c r="G5" s="386" t="s">
        <v>191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150</v>
      </c>
      <c r="U5" s="36"/>
      <c r="V5" s="36"/>
      <c r="W5" s="36"/>
      <c r="AD5" s="152" t="s">
        <v>117</v>
      </c>
      <c r="AE5" s="42">
        <v>0.33333333333333331</v>
      </c>
    </row>
    <row r="6" spans="1:37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7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0.33333333333333331</v>
      </c>
    </row>
    <row r="8" spans="1:37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54">
        <v>0.33333333333333331</v>
      </c>
    </row>
    <row r="9" spans="1:37" ht="13.8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0.25</v>
      </c>
      <c r="AF9" s="399" t="s">
        <v>52</v>
      </c>
    </row>
    <row r="10" spans="1:37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7" ht="17.399999999999999">
      <c r="A11" s="64"/>
      <c r="B11" s="65" t="str">
        <f>TEXT(C11,"jjjjjjjjjjj")</f>
        <v>samedi</v>
      </c>
      <c r="C11" s="66">
        <f>J2</f>
        <v>44562</v>
      </c>
      <c r="D11" s="296"/>
      <c r="E11" s="296"/>
      <c r="F11" s="296"/>
      <c r="G11" s="296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7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296"/>
      <c r="E12" s="296"/>
      <c r="F12" s="296"/>
      <c r="G12" s="296"/>
      <c r="H12" s="160">
        <f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1">IF(J12="AT","0:00",IF(J12="JF","0:00",IF(J12="CP","0:00",IF(J12="MA","0:00",IF(J12="CSS","0:00",IF(J12="ITT","0:00",H12))))))*S12</f>
        <v>0</v>
      </c>
      <c r="Q12" s="36" t="b">
        <f t="shared" ref="Q12:Q41" si="12">AND(O12&lt;&gt;"dimanche",O12&lt;&gt;0)</f>
        <v>0</v>
      </c>
      <c r="R12" s="72" t="b">
        <f t="shared" ref="R12:R41" si="13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4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7" ht="17.399999999999999">
      <c r="A13" s="77"/>
      <c r="B13" s="65" t="str">
        <f t="shared" si="9"/>
        <v>lundi</v>
      </c>
      <c r="C13" s="66">
        <f t="shared" si="10"/>
        <v>44564</v>
      </c>
      <c r="D13" s="296"/>
      <c r="E13" s="296"/>
      <c r="F13" s="296"/>
      <c r="G13" s="296"/>
      <c r="H13" s="160">
        <f>IF(C13=0,0,((E13-D13)+(G13-F13)-N13))</f>
        <v>0</v>
      </c>
      <c r="I13" s="67">
        <f t="shared" ref="I13:I42" si="15">H13*24</f>
        <v>0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1"/>
        <v>0</v>
      </c>
      <c r="Q13" s="36" t="b">
        <f t="shared" si="12"/>
        <v>1</v>
      </c>
      <c r="R13" s="72" t="b">
        <f t="shared" si="13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-0.33333333333333331</v>
      </c>
      <c r="V13" s="36">
        <f t="shared" si="7"/>
        <v>-0.33333333333333331</v>
      </c>
      <c r="X13" s="42"/>
      <c r="Y13" s="76">
        <f t="shared" si="14"/>
        <v>44564</v>
      </c>
      <c r="Z13" s="46"/>
      <c r="AB13" s="161">
        <f t="shared" ref="AB13:AB41" si="16">AB12+1</f>
        <v>4</v>
      </c>
      <c r="AF13" s="161">
        <f t="shared" si="8"/>
        <v>0</v>
      </c>
      <c r="AK13" s="42"/>
    </row>
    <row r="14" spans="1:37" ht="17.399999999999999">
      <c r="A14" s="75"/>
      <c r="B14" s="65" t="str">
        <f t="shared" si="9"/>
        <v>mardi</v>
      </c>
      <c r="C14" s="66">
        <f t="shared" si="10"/>
        <v>44565</v>
      </c>
      <c r="D14" s="296"/>
      <c r="E14" s="296"/>
      <c r="F14" s="296"/>
      <c r="G14" s="296"/>
      <c r="H14" s="160">
        <f t="shared" ref="H14:H41" si="17">IF(C14=0,0,((E14-D14)+(G14-F14)-N14))</f>
        <v>0</v>
      </c>
      <c r="I14" s="67">
        <f t="shared" si="15"/>
        <v>0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1"/>
        <v>0</v>
      </c>
      <c r="Q14" s="36" t="b">
        <f t="shared" si="12"/>
        <v>1</v>
      </c>
      <c r="R14" s="72" t="b">
        <f t="shared" si="13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-0.33333333333333331</v>
      </c>
      <c r="V14" s="36">
        <f t="shared" si="7"/>
        <v>-0.33333333333333331</v>
      </c>
      <c r="X14" s="42"/>
      <c r="Y14" s="76">
        <f t="shared" si="14"/>
        <v>44565</v>
      </c>
      <c r="Z14" s="46"/>
      <c r="AB14" s="161">
        <f t="shared" si="16"/>
        <v>5</v>
      </c>
      <c r="AF14" s="161">
        <f t="shared" si="8"/>
        <v>0</v>
      </c>
      <c r="AK14" s="42"/>
    </row>
    <row r="15" spans="1:37" ht="17.399999999999999">
      <c r="A15" s="75"/>
      <c r="B15" s="65" t="str">
        <f t="shared" si="9"/>
        <v>mercredi</v>
      </c>
      <c r="C15" s="66">
        <f t="shared" si="10"/>
        <v>44566</v>
      </c>
      <c r="D15" s="296"/>
      <c r="E15" s="296"/>
      <c r="F15" s="296"/>
      <c r="G15" s="296"/>
      <c r="H15" s="160">
        <f t="shared" si="17"/>
        <v>0</v>
      </c>
      <c r="I15" s="67">
        <f t="shared" si="15"/>
        <v>0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1"/>
        <v>0</v>
      </c>
      <c r="Q15" s="36" t="b">
        <f t="shared" si="12"/>
        <v>1</v>
      </c>
      <c r="R15" s="72" t="b">
        <f t="shared" si="13"/>
        <v>0</v>
      </c>
      <c r="S15" s="73">
        <f t="shared" si="4"/>
        <v>1</v>
      </c>
      <c r="T15" s="72">
        <f t="shared" si="5"/>
        <v>0.33333333333333331</v>
      </c>
      <c r="U15" s="71">
        <f t="shared" si="6"/>
        <v>-0.33333333333333331</v>
      </c>
      <c r="V15" s="36">
        <f t="shared" si="7"/>
        <v>-0.33333333333333331</v>
      </c>
      <c r="X15" s="42"/>
      <c r="Y15" s="76">
        <f t="shared" si="14"/>
        <v>44566</v>
      </c>
      <c r="Z15" s="46"/>
      <c r="AB15" s="161">
        <f t="shared" si="16"/>
        <v>6</v>
      </c>
      <c r="AF15" s="161">
        <f t="shared" si="8"/>
        <v>0</v>
      </c>
      <c r="AK15" s="42"/>
    </row>
    <row r="16" spans="1:37" ht="17.399999999999999">
      <c r="A16" s="78"/>
      <c r="B16" s="65" t="str">
        <f t="shared" si="9"/>
        <v>jeudi</v>
      </c>
      <c r="C16" s="66">
        <f t="shared" si="10"/>
        <v>44567</v>
      </c>
      <c r="D16" s="296"/>
      <c r="E16" s="296"/>
      <c r="F16" s="296"/>
      <c r="G16" s="296"/>
      <c r="H16" s="160">
        <f t="shared" si="17"/>
        <v>0</v>
      </c>
      <c r="I16" s="67">
        <f t="shared" si="15"/>
        <v>0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1"/>
        <v>0</v>
      </c>
      <c r="Q16" s="36" t="b">
        <f t="shared" si="12"/>
        <v>1</v>
      </c>
      <c r="R16" s="72" t="b">
        <f t="shared" si="13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-0.33333333333333331</v>
      </c>
      <c r="V16" s="36">
        <f t="shared" si="7"/>
        <v>-0.33333333333333331</v>
      </c>
      <c r="X16" s="42"/>
      <c r="Y16" s="76">
        <f t="shared" si="14"/>
        <v>44567</v>
      </c>
      <c r="Z16" s="46"/>
      <c r="AB16" s="161">
        <f t="shared" si="16"/>
        <v>7</v>
      </c>
      <c r="AF16" s="161">
        <f t="shared" si="8"/>
        <v>0</v>
      </c>
      <c r="AK16" s="42"/>
    </row>
    <row r="17" spans="1:37" ht="17.399999999999999">
      <c r="A17" s="75"/>
      <c r="B17" s="65" t="str">
        <f t="shared" si="9"/>
        <v>vendredi</v>
      </c>
      <c r="C17" s="66">
        <f t="shared" si="10"/>
        <v>44568</v>
      </c>
      <c r="D17" s="296"/>
      <c r="E17" s="296"/>
      <c r="F17" s="296"/>
      <c r="G17" s="296"/>
      <c r="H17" s="160">
        <f t="shared" si="17"/>
        <v>0</v>
      </c>
      <c r="I17" s="67">
        <f t="shared" si="15"/>
        <v>0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1"/>
        <v>0</v>
      </c>
      <c r="Q17" s="36" t="b">
        <f t="shared" si="12"/>
        <v>1</v>
      </c>
      <c r="R17" s="72" t="b">
        <f t="shared" si="13"/>
        <v>0</v>
      </c>
      <c r="S17" s="73">
        <f t="shared" si="4"/>
        <v>1</v>
      </c>
      <c r="T17" s="72">
        <f t="shared" si="5"/>
        <v>0.25</v>
      </c>
      <c r="U17" s="71">
        <f t="shared" si="6"/>
        <v>-0.25</v>
      </c>
      <c r="V17" s="36">
        <f t="shared" si="7"/>
        <v>-0.25</v>
      </c>
      <c r="X17" s="42"/>
      <c r="Y17" s="76">
        <f t="shared" si="14"/>
        <v>44568</v>
      </c>
      <c r="Z17" s="46"/>
      <c r="AB17" s="161">
        <f t="shared" si="16"/>
        <v>8</v>
      </c>
      <c r="AF17" s="161">
        <f t="shared" si="8"/>
        <v>0</v>
      </c>
      <c r="AK17" s="42"/>
    </row>
    <row r="18" spans="1:37" ht="17.399999999999999">
      <c r="A18" s="77"/>
      <c r="B18" s="65" t="str">
        <f t="shared" si="9"/>
        <v>samedi</v>
      </c>
      <c r="C18" s="66">
        <f t="shared" si="10"/>
        <v>44569</v>
      </c>
      <c r="D18" s="296"/>
      <c r="E18" s="296"/>
      <c r="F18" s="296"/>
      <c r="G18" s="296"/>
      <c r="H18" s="160">
        <f t="shared" si="17"/>
        <v>0</v>
      </c>
      <c r="I18" s="67">
        <f t="shared" si="15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1"/>
        <v>0</v>
      </c>
      <c r="Q18" s="36" t="b">
        <f t="shared" si="12"/>
        <v>1</v>
      </c>
      <c r="R18" s="72" t="b">
        <f t="shared" si="13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4"/>
        <v>44569</v>
      </c>
      <c r="Z18" s="46"/>
      <c r="AB18" s="161">
        <f t="shared" si="16"/>
        <v>9</v>
      </c>
      <c r="AF18" s="161">
        <f t="shared" si="8"/>
        <v>0</v>
      </c>
      <c r="AK18" s="42"/>
    </row>
    <row r="19" spans="1:37" ht="17.399999999999999">
      <c r="A19" s="75"/>
      <c r="B19" s="65" t="str">
        <f t="shared" si="9"/>
        <v>dimanche</v>
      </c>
      <c r="C19" s="66">
        <f t="shared" si="10"/>
        <v>44570</v>
      </c>
      <c r="D19" s="296"/>
      <c r="E19" s="296"/>
      <c r="F19" s="296"/>
      <c r="G19" s="296"/>
      <c r="H19" s="160">
        <f t="shared" si="17"/>
        <v>0</v>
      </c>
      <c r="I19" s="67">
        <f t="shared" si="15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1"/>
        <v>0</v>
      </c>
      <c r="Q19" s="36" t="b">
        <f t="shared" si="12"/>
        <v>0</v>
      </c>
      <c r="R19" s="72" t="b">
        <f t="shared" si="13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4"/>
        <v>44570</v>
      </c>
      <c r="Z19" s="46"/>
      <c r="AB19" s="161">
        <f t="shared" si="16"/>
        <v>10</v>
      </c>
      <c r="AF19" s="161">
        <f t="shared" si="8"/>
        <v>0</v>
      </c>
      <c r="AK19" s="42"/>
    </row>
    <row r="20" spans="1:37" ht="17.399999999999999">
      <c r="A20" s="77"/>
      <c r="B20" s="65" t="str">
        <f t="shared" si="9"/>
        <v>lundi</v>
      </c>
      <c r="C20" s="66">
        <f t="shared" si="10"/>
        <v>44571</v>
      </c>
      <c r="D20" s="296"/>
      <c r="E20" s="296"/>
      <c r="F20" s="296"/>
      <c r="G20" s="296"/>
      <c r="H20" s="160">
        <f t="shared" si="17"/>
        <v>0</v>
      </c>
      <c r="I20" s="67">
        <f t="shared" si="15"/>
        <v>0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1"/>
        <v>0</v>
      </c>
      <c r="Q20" s="36" t="b">
        <f t="shared" si="12"/>
        <v>1</v>
      </c>
      <c r="R20" s="72" t="b">
        <f t="shared" si="13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-0.33333333333333331</v>
      </c>
      <c r="V20" s="36">
        <f t="shared" si="7"/>
        <v>-0.33333333333333331</v>
      </c>
      <c r="X20" s="42"/>
      <c r="Y20" s="76">
        <f t="shared" si="14"/>
        <v>44571</v>
      </c>
      <c r="Z20" s="46"/>
      <c r="AB20" s="161">
        <f t="shared" si="16"/>
        <v>11</v>
      </c>
      <c r="AF20" s="161">
        <f t="shared" si="8"/>
        <v>0</v>
      </c>
      <c r="AK20" s="42"/>
    </row>
    <row r="21" spans="1:37" ht="17.399999999999999">
      <c r="A21" s="75"/>
      <c r="B21" s="65" t="str">
        <f t="shared" si="9"/>
        <v>mardi</v>
      </c>
      <c r="C21" s="66">
        <f t="shared" si="10"/>
        <v>44572</v>
      </c>
      <c r="D21" s="296"/>
      <c r="E21" s="296"/>
      <c r="F21" s="296"/>
      <c r="G21" s="296"/>
      <c r="H21" s="160">
        <f t="shared" si="17"/>
        <v>0</v>
      </c>
      <c r="I21" s="67">
        <f t="shared" si="15"/>
        <v>0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1"/>
        <v>0</v>
      </c>
      <c r="Q21" s="36" t="b">
        <f t="shared" si="12"/>
        <v>1</v>
      </c>
      <c r="R21" s="72" t="b">
        <f t="shared" si="13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-0.33333333333333331</v>
      </c>
      <c r="V21" s="36">
        <f t="shared" si="7"/>
        <v>-0.33333333333333331</v>
      </c>
      <c r="X21" s="42"/>
      <c r="Y21" s="76">
        <f t="shared" si="14"/>
        <v>44572</v>
      </c>
      <c r="Z21" s="46"/>
      <c r="AB21" s="161">
        <f t="shared" si="16"/>
        <v>12</v>
      </c>
      <c r="AF21" s="161">
        <f t="shared" si="8"/>
        <v>0</v>
      </c>
      <c r="AK21" s="42"/>
    </row>
    <row r="22" spans="1:37" ht="17.399999999999999">
      <c r="A22" s="75"/>
      <c r="B22" s="65" t="str">
        <f t="shared" si="9"/>
        <v>mercredi</v>
      </c>
      <c r="C22" s="66">
        <f t="shared" si="10"/>
        <v>44573</v>
      </c>
      <c r="D22" s="296"/>
      <c r="E22" s="296"/>
      <c r="F22" s="296"/>
      <c r="G22" s="296"/>
      <c r="H22" s="160">
        <f t="shared" si="17"/>
        <v>0</v>
      </c>
      <c r="I22" s="67">
        <f t="shared" si="15"/>
        <v>0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1"/>
        <v>0</v>
      </c>
      <c r="Q22" s="36" t="b">
        <f t="shared" si="12"/>
        <v>1</v>
      </c>
      <c r="R22" s="72" t="b">
        <f t="shared" si="13"/>
        <v>0</v>
      </c>
      <c r="S22" s="73">
        <f t="shared" si="4"/>
        <v>1</v>
      </c>
      <c r="T22" s="72">
        <f t="shared" si="5"/>
        <v>0.33333333333333331</v>
      </c>
      <c r="U22" s="71">
        <f t="shared" si="6"/>
        <v>-0.33333333333333331</v>
      </c>
      <c r="V22" s="36">
        <f t="shared" si="7"/>
        <v>-0.33333333333333331</v>
      </c>
      <c r="X22" s="42"/>
      <c r="Y22" s="76">
        <f t="shared" si="14"/>
        <v>44573</v>
      </c>
      <c r="Z22" s="46"/>
      <c r="AB22" s="161">
        <f t="shared" si="16"/>
        <v>13</v>
      </c>
      <c r="AF22" s="161">
        <f t="shared" si="8"/>
        <v>0</v>
      </c>
      <c r="AK22" s="42"/>
    </row>
    <row r="23" spans="1:37" ht="17.399999999999999">
      <c r="A23" s="78"/>
      <c r="B23" s="65" t="str">
        <f t="shared" si="9"/>
        <v>jeudi</v>
      </c>
      <c r="C23" s="66">
        <f t="shared" si="10"/>
        <v>44574</v>
      </c>
      <c r="D23" s="296"/>
      <c r="E23" s="296"/>
      <c r="F23" s="296"/>
      <c r="G23" s="296"/>
      <c r="H23" s="160">
        <f t="shared" si="17"/>
        <v>0</v>
      </c>
      <c r="I23" s="67">
        <f t="shared" si="15"/>
        <v>0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1"/>
        <v>0</v>
      </c>
      <c r="Q23" s="36" t="b">
        <f t="shared" si="12"/>
        <v>1</v>
      </c>
      <c r="R23" s="72" t="b">
        <f t="shared" si="13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-0.33333333333333331</v>
      </c>
      <c r="V23" s="36">
        <f t="shared" si="7"/>
        <v>-0.33333333333333331</v>
      </c>
      <c r="X23" s="42"/>
      <c r="Y23" s="76">
        <f t="shared" si="14"/>
        <v>44574</v>
      </c>
      <c r="Z23" s="46"/>
      <c r="AB23" s="161">
        <f t="shared" si="16"/>
        <v>14</v>
      </c>
      <c r="AF23" s="161">
        <f t="shared" si="8"/>
        <v>0</v>
      </c>
      <c r="AK23" s="42"/>
    </row>
    <row r="24" spans="1:37" ht="18" customHeight="1">
      <c r="A24" s="75"/>
      <c r="B24" s="65" t="str">
        <f t="shared" si="9"/>
        <v>vendredi</v>
      </c>
      <c r="C24" s="66">
        <f t="shared" si="10"/>
        <v>44575</v>
      </c>
      <c r="D24" s="296"/>
      <c r="E24" s="296"/>
      <c r="F24" s="296"/>
      <c r="G24" s="296"/>
      <c r="H24" s="160">
        <f t="shared" si="17"/>
        <v>0</v>
      </c>
      <c r="I24" s="67">
        <f t="shared" si="15"/>
        <v>0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1"/>
        <v>0</v>
      </c>
      <c r="Q24" s="36" t="b">
        <f t="shared" si="12"/>
        <v>1</v>
      </c>
      <c r="R24" s="72" t="b">
        <f t="shared" si="13"/>
        <v>0</v>
      </c>
      <c r="S24" s="73">
        <f t="shared" si="4"/>
        <v>1</v>
      </c>
      <c r="T24" s="72">
        <f t="shared" si="5"/>
        <v>0.25</v>
      </c>
      <c r="U24" s="71">
        <f t="shared" si="6"/>
        <v>-0.25</v>
      </c>
      <c r="V24" s="36">
        <f t="shared" si="7"/>
        <v>-0.25</v>
      </c>
      <c r="X24" s="42"/>
      <c r="Y24" s="76">
        <f t="shared" si="14"/>
        <v>44575</v>
      </c>
      <c r="Z24" s="46"/>
      <c r="AB24" s="161">
        <f t="shared" si="16"/>
        <v>15</v>
      </c>
      <c r="AF24" s="161">
        <f t="shared" si="8"/>
        <v>0</v>
      </c>
      <c r="AK24" s="42"/>
    </row>
    <row r="25" spans="1:37" ht="17.399999999999999">
      <c r="A25" s="77"/>
      <c r="B25" s="65" t="str">
        <f t="shared" si="9"/>
        <v>samedi</v>
      </c>
      <c r="C25" s="66">
        <f t="shared" si="10"/>
        <v>44576</v>
      </c>
      <c r="D25" s="296"/>
      <c r="E25" s="296"/>
      <c r="F25" s="296"/>
      <c r="G25" s="296"/>
      <c r="H25" s="160">
        <f t="shared" si="17"/>
        <v>0</v>
      </c>
      <c r="I25" s="67">
        <f t="shared" si="15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1"/>
        <v>0</v>
      </c>
      <c r="Q25" s="36" t="b">
        <f t="shared" si="12"/>
        <v>1</v>
      </c>
      <c r="R25" s="72" t="b">
        <f t="shared" si="13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4"/>
        <v>44576</v>
      </c>
      <c r="Z25" s="46"/>
      <c r="AB25" s="161">
        <f t="shared" si="16"/>
        <v>16</v>
      </c>
      <c r="AF25" s="161">
        <f t="shared" si="8"/>
        <v>0</v>
      </c>
      <c r="AK25" s="42"/>
    </row>
    <row r="26" spans="1:37" ht="17.399999999999999">
      <c r="A26" s="75"/>
      <c r="B26" s="65" t="str">
        <f t="shared" si="9"/>
        <v>dimanche</v>
      </c>
      <c r="C26" s="66">
        <f t="shared" si="10"/>
        <v>44577</v>
      </c>
      <c r="D26" s="296"/>
      <c r="E26" s="296"/>
      <c r="F26" s="296"/>
      <c r="G26" s="296"/>
      <c r="H26" s="160">
        <f t="shared" si="17"/>
        <v>0</v>
      </c>
      <c r="I26" s="67">
        <f t="shared" si="15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1"/>
        <v>0</v>
      </c>
      <c r="Q26" s="36" t="b">
        <f t="shared" si="12"/>
        <v>0</v>
      </c>
      <c r="R26" s="72" t="b">
        <f t="shared" si="13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4"/>
        <v>44577</v>
      </c>
      <c r="Z26" s="46"/>
      <c r="AB26" s="161">
        <f t="shared" si="16"/>
        <v>17</v>
      </c>
      <c r="AF26" s="161">
        <f t="shared" si="8"/>
        <v>0</v>
      </c>
      <c r="AK26" s="42"/>
    </row>
    <row r="27" spans="1:37" ht="18" customHeight="1">
      <c r="A27" s="77"/>
      <c r="B27" s="65" t="str">
        <f t="shared" si="9"/>
        <v>lundi</v>
      </c>
      <c r="C27" s="66">
        <f t="shared" si="10"/>
        <v>44578</v>
      </c>
      <c r="D27" s="296"/>
      <c r="E27" s="296"/>
      <c r="F27" s="296"/>
      <c r="G27" s="296"/>
      <c r="H27" s="160">
        <f t="shared" si="17"/>
        <v>0</v>
      </c>
      <c r="I27" s="67">
        <f t="shared" si="15"/>
        <v>0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1"/>
        <v>0</v>
      </c>
      <c r="Q27" s="36" t="b">
        <f t="shared" si="12"/>
        <v>1</v>
      </c>
      <c r="R27" s="72" t="b">
        <f t="shared" si="13"/>
        <v>0</v>
      </c>
      <c r="S27" s="73">
        <f t="shared" si="4"/>
        <v>1</v>
      </c>
      <c r="T27" s="72">
        <f>IF(J27="AT","0:00",IF(J27="JF","0:00",IF(J27="CP","0:00",IF(J27="MA","0:00",IF(J27="CSS","0:00",IF(J27="ITT","0:00",IF(B27="lundi",AE$5,IF(B27="mardi",AE$6,IF(B27="mercredi",AE$7,IF(B27="jeudi",AE$8,IF(B27="vendredi",AE$9,IF(B27="samedi",AE$10))))))))))))*Q27*S27</f>
        <v>0.33333333333333331</v>
      </c>
      <c r="U27" s="71">
        <f>P27-T27</f>
        <v>-0.33333333333333331</v>
      </c>
      <c r="V27" s="36">
        <f>U27</f>
        <v>-0.33333333333333331</v>
      </c>
      <c r="X27" s="42"/>
      <c r="Y27" s="76">
        <f>IF(J$6&lt;AB27,0,Y26+1)</f>
        <v>44578</v>
      </c>
      <c r="Z27" s="46"/>
      <c r="AB27" s="161">
        <f t="shared" si="16"/>
        <v>18</v>
      </c>
      <c r="AF27" s="161">
        <f>IF(J27="CP",1,0)</f>
        <v>0</v>
      </c>
      <c r="AK27" s="42"/>
    </row>
    <row r="28" spans="1:37" ht="18" customHeight="1">
      <c r="A28" s="75"/>
      <c r="B28" s="65" t="str">
        <f t="shared" si="9"/>
        <v>mardi</v>
      </c>
      <c r="C28" s="66">
        <f t="shared" si="10"/>
        <v>44579</v>
      </c>
      <c r="D28" s="296"/>
      <c r="E28" s="296"/>
      <c r="F28" s="296"/>
      <c r="G28" s="296"/>
      <c r="H28" s="160">
        <f t="shared" si="17"/>
        <v>0</v>
      </c>
      <c r="I28" s="67">
        <f t="shared" si="15"/>
        <v>0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1"/>
        <v>0</v>
      </c>
      <c r="Q28" s="36" t="b">
        <f t="shared" si="12"/>
        <v>1</v>
      </c>
      <c r="R28" s="72" t="b">
        <f t="shared" si="13"/>
        <v>0</v>
      </c>
      <c r="S28" s="73">
        <f t="shared" si="4"/>
        <v>1</v>
      </c>
      <c r="T28" s="72">
        <f>IF(J28="AT","0:00",IF(J28="JF","0:00",IF(J28="CP","0:00",IF(J28="MA","0:00",IF(J28="CSS","0:00",IF(J28="ITT","0:00",IF(B28="lundi",AE$5,IF(B28="mardi",AE$6,IF(B28="mercredi",AE$7,IF(B28="jeudi",AE$8,IF(B28="vendredi",AE$9,IF(B28="samedi",AE$10))))))))))))*Q28*S28</f>
        <v>0.33333333333333331</v>
      </c>
      <c r="U28" s="71">
        <f>P28-T28</f>
        <v>-0.33333333333333331</v>
      </c>
      <c r="V28" s="36">
        <f>U28</f>
        <v>-0.33333333333333331</v>
      </c>
      <c r="X28" s="42"/>
      <c r="Y28" s="76">
        <f>IF(J$6&lt;AB28,0,Y27+1)</f>
        <v>44579</v>
      </c>
      <c r="Z28" s="46"/>
      <c r="AB28" s="161">
        <f t="shared" si="16"/>
        <v>19</v>
      </c>
      <c r="AF28" s="161">
        <f>IF(J28="CP",1,0)</f>
        <v>0</v>
      </c>
      <c r="AK28" s="42"/>
    </row>
    <row r="29" spans="1:37" ht="17.399999999999999">
      <c r="A29" s="75"/>
      <c r="B29" s="65" t="str">
        <f t="shared" si="9"/>
        <v>mercredi</v>
      </c>
      <c r="C29" s="66">
        <f t="shared" si="10"/>
        <v>44580</v>
      </c>
      <c r="D29" s="296"/>
      <c r="E29" s="296"/>
      <c r="F29" s="296"/>
      <c r="G29" s="296"/>
      <c r="H29" s="160">
        <f t="shared" si="17"/>
        <v>0</v>
      </c>
      <c r="I29" s="67">
        <f t="shared" si="15"/>
        <v>0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1"/>
        <v>0</v>
      </c>
      <c r="Q29" s="36" t="b">
        <f t="shared" si="12"/>
        <v>1</v>
      </c>
      <c r="R29" s="72" t="b">
        <f t="shared" si="13"/>
        <v>0</v>
      </c>
      <c r="S29" s="73">
        <f t="shared" si="4"/>
        <v>1</v>
      </c>
      <c r="T29" s="72">
        <f t="shared" si="5"/>
        <v>0.33333333333333331</v>
      </c>
      <c r="U29" s="71">
        <f t="shared" si="6"/>
        <v>-0.33333333333333331</v>
      </c>
      <c r="V29" s="36">
        <f t="shared" si="7"/>
        <v>-0.33333333333333331</v>
      </c>
      <c r="X29" s="42"/>
      <c r="Y29" s="76">
        <f t="shared" si="14"/>
        <v>44580</v>
      </c>
      <c r="Z29" s="46"/>
      <c r="AB29" s="161">
        <f t="shared" si="16"/>
        <v>20</v>
      </c>
      <c r="AF29" s="161">
        <f t="shared" si="8"/>
        <v>0</v>
      </c>
      <c r="AK29" s="42"/>
    </row>
    <row r="30" spans="1:37" ht="17.399999999999999">
      <c r="A30" s="78"/>
      <c r="B30" s="65" t="str">
        <f t="shared" si="9"/>
        <v>jeudi</v>
      </c>
      <c r="C30" s="66">
        <f t="shared" si="10"/>
        <v>44581</v>
      </c>
      <c r="D30" s="296"/>
      <c r="E30" s="296"/>
      <c r="F30" s="296"/>
      <c r="G30" s="296"/>
      <c r="H30" s="160">
        <f t="shared" si="17"/>
        <v>0</v>
      </c>
      <c r="I30" s="67">
        <f t="shared" si="15"/>
        <v>0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1"/>
        <v>0</v>
      </c>
      <c r="Q30" s="36" t="b">
        <f t="shared" si="12"/>
        <v>1</v>
      </c>
      <c r="R30" s="72" t="b">
        <f t="shared" si="13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-0.33333333333333331</v>
      </c>
      <c r="V30" s="36">
        <f t="shared" si="7"/>
        <v>-0.33333333333333331</v>
      </c>
      <c r="X30" s="42"/>
      <c r="Y30" s="76">
        <f t="shared" si="14"/>
        <v>44581</v>
      </c>
      <c r="Z30" s="46"/>
      <c r="AB30" s="161">
        <f t="shared" si="16"/>
        <v>21</v>
      </c>
      <c r="AF30" s="161">
        <f t="shared" si="8"/>
        <v>0</v>
      </c>
      <c r="AK30" s="42"/>
    </row>
    <row r="31" spans="1:37" ht="17.399999999999999">
      <c r="A31" s="75"/>
      <c r="B31" s="65" t="str">
        <f t="shared" si="9"/>
        <v>vendredi</v>
      </c>
      <c r="C31" s="66">
        <f t="shared" si="10"/>
        <v>44582</v>
      </c>
      <c r="D31" s="296"/>
      <c r="E31" s="296"/>
      <c r="F31" s="296"/>
      <c r="G31" s="296"/>
      <c r="H31" s="160">
        <f t="shared" si="17"/>
        <v>0</v>
      </c>
      <c r="I31" s="67">
        <f t="shared" si="15"/>
        <v>0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1"/>
        <v>0</v>
      </c>
      <c r="Q31" s="36" t="b">
        <f t="shared" si="12"/>
        <v>1</v>
      </c>
      <c r="R31" s="72" t="b">
        <f t="shared" si="13"/>
        <v>0</v>
      </c>
      <c r="S31" s="73">
        <f t="shared" si="4"/>
        <v>1</v>
      </c>
      <c r="T31" s="72">
        <f t="shared" si="5"/>
        <v>0.25</v>
      </c>
      <c r="U31" s="71">
        <f t="shared" si="6"/>
        <v>-0.25</v>
      </c>
      <c r="V31" s="36">
        <f t="shared" si="7"/>
        <v>-0.25</v>
      </c>
      <c r="X31" s="42"/>
      <c r="Y31" s="76">
        <f t="shared" si="14"/>
        <v>44582</v>
      </c>
      <c r="Z31" s="46"/>
      <c r="AB31" s="161">
        <f t="shared" si="16"/>
        <v>22</v>
      </c>
      <c r="AF31" s="161">
        <f t="shared" si="8"/>
        <v>0</v>
      </c>
      <c r="AK31" s="42"/>
    </row>
    <row r="32" spans="1:37" ht="17.399999999999999">
      <c r="A32" s="77"/>
      <c r="B32" s="65" t="str">
        <f t="shared" si="9"/>
        <v>samedi</v>
      </c>
      <c r="C32" s="66">
        <f t="shared" si="10"/>
        <v>44583</v>
      </c>
      <c r="D32" s="296"/>
      <c r="E32" s="296"/>
      <c r="F32" s="296"/>
      <c r="G32" s="296"/>
      <c r="H32" s="160">
        <f t="shared" si="17"/>
        <v>0</v>
      </c>
      <c r="I32" s="67">
        <f t="shared" si="15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1"/>
        <v>0</v>
      </c>
      <c r="Q32" s="36" t="b">
        <f t="shared" si="12"/>
        <v>1</v>
      </c>
      <c r="R32" s="72" t="b">
        <f t="shared" si="13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4"/>
        <v>44583</v>
      </c>
      <c r="Z32" s="46"/>
      <c r="AB32" s="161">
        <f t="shared" si="16"/>
        <v>23</v>
      </c>
      <c r="AF32" s="161">
        <f t="shared" si="8"/>
        <v>0</v>
      </c>
      <c r="AJ32" s="42"/>
      <c r="AK32" s="42"/>
    </row>
    <row r="33" spans="1:37" ht="17.399999999999999">
      <c r="A33" s="75"/>
      <c r="B33" s="65" t="str">
        <f t="shared" si="9"/>
        <v>dimanche</v>
      </c>
      <c r="C33" s="66">
        <f t="shared" si="10"/>
        <v>44584</v>
      </c>
      <c r="D33" s="296"/>
      <c r="E33" s="296"/>
      <c r="F33" s="296"/>
      <c r="G33" s="296"/>
      <c r="H33" s="160">
        <f t="shared" si="17"/>
        <v>0</v>
      </c>
      <c r="I33" s="67">
        <f t="shared" si="15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1"/>
        <v>0</v>
      </c>
      <c r="Q33" s="36" t="b">
        <f t="shared" si="12"/>
        <v>0</v>
      </c>
      <c r="R33" s="72" t="b">
        <f t="shared" si="13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4"/>
        <v>44584</v>
      </c>
      <c r="Z33" s="46"/>
      <c r="AB33" s="161">
        <f t="shared" si="16"/>
        <v>24</v>
      </c>
      <c r="AF33" s="161">
        <f t="shared" si="8"/>
        <v>0</v>
      </c>
      <c r="AJ33" s="54"/>
      <c r="AK33" s="42"/>
    </row>
    <row r="34" spans="1:37" ht="17.399999999999999">
      <c r="A34" s="77"/>
      <c r="B34" s="65" t="str">
        <f t="shared" si="9"/>
        <v>lundi</v>
      </c>
      <c r="C34" s="66">
        <f t="shared" si="10"/>
        <v>44585</v>
      </c>
      <c r="D34" s="296">
        <v>0.375</v>
      </c>
      <c r="E34" s="296">
        <v>0.54166666666666663</v>
      </c>
      <c r="F34" s="296">
        <v>0.5625</v>
      </c>
      <c r="G34" s="296">
        <v>0.73958333333333337</v>
      </c>
      <c r="H34" s="160">
        <f t="shared" si="17"/>
        <v>0.34375</v>
      </c>
      <c r="I34" s="67">
        <f t="shared" si="15"/>
        <v>8.25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1"/>
        <v>0.34375</v>
      </c>
      <c r="Q34" s="36" t="b">
        <f t="shared" si="12"/>
        <v>1</v>
      </c>
      <c r="R34" s="72" t="b">
        <f t="shared" si="13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1.0416666666666685E-2</v>
      </c>
      <c r="V34" s="36">
        <f t="shared" si="7"/>
        <v>1.0416666666666685E-2</v>
      </c>
      <c r="X34" s="42"/>
      <c r="Y34" s="76">
        <f t="shared" si="14"/>
        <v>44585</v>
      </c>
      <c r="Z34" s="46"/>
      <c r="AB34" s="161">
        <f t="shared" si="16"/>
        <v>25</v>
      </c>
      <c r="AF34" s="161">
        <f t="shared" si="8"/>
        <v>0</v>
      </c>
      <c r="AJ34" s="42"/>
      <c r="AK34" s="42"/>
    </row>
    <row r="35" spans="1:37" ht="17.399999999999999">
      <c r="A35" s="75"/>
      <c r="B35" s="65" t="str">
        <f t="shared" si="9"/>
        <v>mardi</v>
      </c>
      <c r="C35" s="66">
        <f t="shared" si="10"/>
        <v>44586</v>
      </c>
      <c r="D35" s="296">
        <v>0.35416666666666669</v>
      </c>
      <c r="E35" s="296">
        <v>0.53125</v>
      </c>
      <c r="F35" s="296">
        <v>0.55208333333333337</v>
      </c>
      <c r="G35" s="296">
        <v>0.6875</v>
      </c>
      <c r="H35" s="160">
        <f t="shared" si="17"/>
        <v>0.31249999999999994</v>
      </c>
      <c r="I35" s="67">
        <f t="shared" si="15"/>
        <v>7.4999999999999982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1"/>
        <v>0.31249999999999994</v>
      </c>
      <c r="Q35" s="36" t="b">
        <f t="shared" si="12"/>
        <v>1</v>
      </c>
      <c r="R35" s="72" t="b">
        <f t="shared" si="13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-2.083333333333337E-2</v>
      </c>
      <c r="V35" s="36">
        <f t="shared" si="7"/>
        <v>-2.083333333333337E-2</v>
      </c>
      <c r="X35" s="42"/>
      <c r="Y35" s="76">
        <f t="shared" si="14"/>
        <v>44586</v>
      </c>
      <c r="Z35" s="46"/>
      <c r="AB35" s="161">
        <f t="shared" si="16"/>
        <v>26</v>
      </c>
      <c r="AF35" s="161">
        <f t="shared" si="8"/>
        <v>0</v>
      </c>
      <c r="AJ35" s="42"/>
      <c r="AK35" s="42"/>
    </row>
    <row r="36" spans="1:37" ht="17.399999999999999">
      <c r="A36" s="75"/>
      <c r="B36" s="65" t="str">
        <f t="shared" si="9"/>
        <v>mercredi</v>
      </c>
      <c r="C36" s="66">
        <f t="shared" si="10"/>
        <v>44587</v>
      </c>
      <c r="D36" s="296">
        <v>0.35416666666666669</v>
      </c>
      <c r="E36" s="296">
        <v>0.52083333333333337</v>
      </c>
      <c r="F36" s="296"/>
      <c r="G36" s="296"/>
      <c r="H36" s="160">
        <f t="shared" si="17"/>
        <v>0.16666666666666669</v>
      </c>
      <c r="I36" s="67">
        <f t="shared" si="15"/>
        <v>4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1"/>
        <v>0.16666666666666669</v>
      </c>
      <c r="Q36" s="36" t="b">
        <f t="shared" si="12"/>
        <v>1</v>
      </c>
      <c r="R36" s="72" t="b">
        <f t="shared" si="13"/>
        <v>0</v>
      </c>
      <c r="S36" s="73">
        <f t="shared" si="4"/>
        <v>1</v>
      </c>
      <c r="T36" s="72">
        <f t="shared" si="5"/>
        <v>0.33333333333333331</v>
      </c>
      <c r="U36" s="71">
        <f t="shared" si="6"/>
        <v>-0.16666666666666663</v>
      </c>
      <c r="V36" s="36">
        <f t="shared" si="7"/>
        <v>-0.16666666666666663</v>
      </c>
      <c r="X36" s="42"/>
      <c r="Y36" s="76">
        <f t="shared" si="14"/>
        <v>44587</v>
      </c>
      <c r="Z36" s="46"/>
      <c r="AB36" s="161">
        <f t="shared" si="16"/>
        <v>27</v>
      </c>
      <c r="AF36" s="161">
        <f t="shared" si="8"/>
        <v>0</v>
      </c>
      <c r="AJ36" s="42"/>
      <c r="AK36" s="42"/>
    </row>
    <row r="37" spans="1:37" ht="17.399999999999999">
      <c r="A37" s="78"/>
      <c r="B37" s="65" t="str">
        <f t="shared" si="9"/>
        <v>jeudi</v>
      </c>
      <c r="C37" s="66">
        <f t="shared" si="10"/>
        <v>44588</v>
      </c>
      <c r="D37" s="296"/>
      <c r="E37" s="296"/>
      <c r="F37" s="296"/>
      <c r="G37" s="296"/>
      <c r="H37" s="160">
        <f t="shared" si="17"/>
        <v>0</v>
      </c>
      <c r="I37" s="67">
        <f t="shared" si="15"/>
        <v>0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1"/>
        <v>0</v>
      </c>
      <c r="Q37" s="36" t="b">
        <f t="shared" si="12"/>
        <v>1</v>
      </c>
      <c r="R37" s="72" t="b">
        <f t="shared" si="13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-0.33333333333333331</v>
      </c>
      <c r="V37" s="36">
        <f t="shared" si="7"/>
        <v>-0.33333333333333331</v>
      </c>
      <c r="X37" s="42"/>
      <c r="Y37" s="76">
        <f t="shared" si="14"/>
        <v>44588</v>
      </c>
      <c r="Z37" s="46"/>
      <c r="AB37" s="161">
        <f t="shared" si="16"/>
        <v>28</v>
      </c>
      <c r="AF37" s="161">
        <f t="shared" si="8"/>
        <v>0</v>
      </c>
      <c r="AJ37" s="42"/>
      <c r="AK37" s="42"/>
    </row>
    <row r="38" spans="1:37" ht="17.399999999999999">
      <c r="A38" s="75"/>
      <c r="B38" s="65" t="str">
        <f t="shared" si="9"/>
        <v>vendredi</v>
      </c>
      <c r="C38" s="66">
        <f t="shared" si="10"/>
        <v>44589</v>
      </c>
      <c r="D38" s="296">
        <v>0.35416666666666669</v>
      </c>
      <c r="E38" s="296">
        <v>0.52083333333333337</v>
      </c>
      <c r="F38" s="296">
        <v>0.54166666666666663</v>
      </c>
      <c r="G38" s="296">
        <v>0.6875</v>
      </c>
      <c r="H38" s="160">
        <f t="shared" si="17"/>
        <v>0.31250000000000006</v>
      </c>
      <c r="I38" s="67">
        <f t="shared" si="15"/>
        <v>7.5000000000000018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1"/>
        <v>0.31250000000000006</v>
      </c>
      <c r="Q38" s="36" t="b">
        <f t="shared" si="12"/>
        <v>1</v>
      </c>
      <c r="R38" s="72" t="b">
        <f t="shared" si="13"/>
        <v>0</v>
      </c>
      <c r="S38" s="73">
        <f t="shared" si="4"/>
        <v>1</v>
      </c>
      <c r="T38" s="72">
        <f t="shared" si="5"/>
        <v>0.25</v>
      </c>
      <c r="U38" s="71">
        <f t="shared" si="6"/>
        <v>6.2500000000000056E-2</v>
      </c>
      <c r="V38" s="36">
        <f t="shared" si="7"/>
        <v>6.2500000000000056E-2</v>
      </c>
      <c r="X38" s="42"/>
      <c r="Y38" s="76">
        <f t="shared" si="14"/>
        <v>44589</v>
      </c>
      <c r="Z38" s="46"/>
      <c r="AB38" s="161">
        <f t="shared" si="16"/>
        <v>29</v>
      </c>
      <c r="AF38" s="161">
        <f t="shared" si="8"/>
        <v>0</v>
      </c>
      <c r="AJ38" s="42"/>
      <c r="AK38" s="42"/>
    </row>
    <row r="39" spans="1:37" ht="17.399999999999999">
      <c r="A39" s="77"/>
      <c r="B39" s="65" t="str">
        <f t="shared" si="9"/>
        <v>samedi</v>
      </c>
      <c r="C39" s="66">
        <f t="shared" si="10"/>
        <v>44590</v>
      </c>
      <c r="D39" s="296">
        <v>0.35416666666666669</v>
      </c>
      <c r="E39" s="296">
        <v>0.54166666666666663</v>
      </c>
      <c r="F39" s="296"/>
      <c r="G39" s="296"/>
      <c r="H39" s="160">
        <f t="shared" si="17"/>
        <v>0.18749999999999994</v>
      </c>
      <c r="I39" s="67">
        <f t="shared" si="15"/>
        <v>4.4999999999999982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1"/>
        <v>0.18749999999999994</v>
      </c>
      <c r="Q39" s="36" t="b">
        <f t="shared" si="12"/>
        <v>1</v>
      </c>
      <c r="R39" s="72" t="b">
        <f t="shared" si="13"/>
        <v>1</v>
      </c>
      <c r="S39" s="73">
        <f t="shared" si="4"/>
        <v>1</v>
      </c>
      <c r="T39" s="72">
        <f t="shared" si="5"/>
        <v>0</v>
      </c>
      <c r="U39" s="71">
        <f t="shared" si="6"/>
        <v>0.18749999999999994</v>
      </c>
      <c r="V39" s="36">
        <f t="shared" si="7"/>
        <v>0.18749999999999994</v>
      </c>
      <c r="X39" s="42"/>
      <c r="Y39" s="76">
        <f t="shared" si="14"/>
        <v>44590</v>
      </c>
      <c r="Z39" s="46"/>
      <c r="AB39" s="161">
        <f t="shared" si="16"/>
        <v>30</v>
      </c>
      <c r="AF39" s="161">
        <f t="shared" si="8"/>
        <v>0</v>
      </c>
      <c r="AJ39" s="42"/>
      <c r="AK39" s="42"/>
    </row>
    <row r="40" spans="1:37" ht="17.399999999999999">
      <c r="A40" s="75"/>
      <c r="B40" s="65" t="str">
        <f t="shared" si="9"/>
        <v>dimanche</v>
      </c>
      <c r="C40" s="66">
        <f t="shared" si="10"/>
        <v>44591</v>
      </c>
      <c r="D40" s="296"/>
      <c r="E40" s="296"/>
      <c r="F40" s="296"/>
      <c r="G40" s="296"/>
      <c r="H40" s="160">
        <f t="shared" si="17"/>
        <v>0</v>
      </c>
      <c r="I40" s="67">
        <f t="shared" si="15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1"/>
        <v>0</v>
      </c>
      <c r="Q40" s="36" t="b">
        <f t="shared" si="12"/>
        <v>0</v>
      </c>
      <c r="R40" s="72" t="b">
        <f t="shared" si="13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4"/>
        <v>44591</v>
      </c>
      <c r="Z40" s="46"/>
      <c r="AB40" s="161">
        <f t="shared" si="16"/>
        <v>31</v>
      </c>
      <c r="AF40" s="161">
        <f t="shared" si="8"/>
        <v>0</v>
      </c>
      <c r="AJ40" s="42"/>
    </row>
    <row r="41" spans="1:37" ht="18" thickBot="1">
      <c r="A41" s="78"/>
      <c r="B41" s="65" t="str">
        <f t="shared" si="9"/>
        <v>lundi</v>
      </c>
      <c r="C41" s="66">
        <f t="shared" si="10"/>
        <v>44592</v>
      </c>
      <c r="D41" s="296">
        <v>0.35416666666666669</v>
      </c>
      <c r="E41" s="296">
        <v>0.52083333333333337</v>
      </c>
      <c r="F41" s="296">
        <v>0.54166666666666663</v>
      </c>
      <c r="G41" s="296">
        <v>0.6875</v>
      </c>
      <c r="H41" s="160">
        <f t="shared" si="17"/>
        <v>0.31250000000000006</v>
      </c>
      <c r="I41" s="67">
        <f t="shared" si="15"/>
        <v>7.5000000000000018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1"/>
        <v>0.31250000000000006</v>
      </c>
      <c r="Q41" s="36" t="b">
        <f t="shared" si="12"/>
        <v>1</v>
      </c>
      <c r="R41" s="72" t="b">
        <f t="shared" si="13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-2.0833333333333259E-2</v>
      </c>
      <c r="V41" s="81">
        <f t="shared" si="7"/>
        <v>-2.0833333333333259E-2</v>
      </c>
      <c r="X41" s="42"/>
      <c r="Y41" s="76">
        <f t="shared" si="14"/>
        <v>44592</v>
      </c>
      <c r="Z41" s="46"/>
      <c r="AB41" s="161">
        <f t="shared" si="16"/>
        <v>32</v>
      </c>
      <c r="AF41" s="161">
        <f t="shared" si="8"/>
        <v>0</v>
      </c>
      <c r="AJ41" s="42"/>
    </row>
    <row r="42" spans="1:37" ht="15">
      <c r="A42" s="47"/>
      <c r="B42" s="82"/>
      <c r="C42" s="83"/>
      <c r="D42" s="150"/>
      <c r="E42" s="151"/>
      <c r="F42" s="151"/>
      <c r="G42" s="151"/>
      <c r="H42" s="84"/>
      <c r="I42" s="67">
        <f t="shared" si="15"/>
        <v>0</v>
      </c>
      <c r="J42" s="400"/>
      <c r="K42" s="46"/>
      <c r="L42" s="85"/>
      <c r="M42" s="85"/>
      <c r="N42" s="85"/>
      <c r="O42" s="46"/>
      <c r="P42" s="86">
        <f>SUM(P11:P41)</f>
        <v>1.6354166666666667</v>
      </c>
      <c r="Q42" s="87"/>
      <c r="R42" s="87"/>
      <c r="S42" s="87"/>
      <c r="T42" s="86">
        <f>SUM(T11:T41)</f>
        <v>6.6666666666666652</v>
      </c>
      <c r="U42" s="88">
        <f>SUM(U11:U41)</f>
        <v>-5.0312499999999991</v>
      </c>
      <c r="V42" s="89">
        <f>SUM(V11:V41)</f>
        <v>-5.0312499999999991</v>
      </c>
      <c r="AF42" s="161">
        <f>SUM(AF11:AF41)</f>
        <v>0</v>
      </c>
      <c r="AJ42" s="42"/>
    </row>
    <row r="43" spans="1:37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39.25</v>
      </c>
      <c r="I43" s="96">
        <f>SUM(I11:I41)</f>
        <v>39.25</v>
      </c>
      <c r="J43" s="401"/>
      <c r="K43" s="46"/>
      <c r="L43" s="97">
        <f>SUM(L11:L42)</f>
        <v>0</v>
      </c>
      <c r="M43" s="98">
        <f>SUM(M11:M41)</f>
        <v>0</v>
      </c>
      <c r="O43" s="99"/>
      <c r="P43" s="130"/>
      <c r="Q43" s="131"/>
      <c r="R43" s="131"/>
      <c r="S43" s="131"/>
      <c r="T43" s="131"/>
      <c r="U43" s="153"/>
      <c r="AJ43" s="42"/>
    </row>
    <row r="44" spans="1:37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O44" s="99"/>
      <c r="P44" s="100"/>
      <c r="T44" s="132"/>
      <c r="U44" s="153"/>
      <c r="AJ44" s="42"/>
    </row>
    <row r="45" spans="1:37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P45" s="86">
        <f>+P42+P43-P44</f>
        <v>1.6354166666666667</v>
      </c>
      <c r="X45" s="153"/>
      <c r="AJ45" s="42"/>
    </row>
    <row r="46" spans="1:37" ht="18.75" customHeight="1" thickBot="1">
      <c r="A46" s="109"/>
      <c r="B46" s="110"/>
      <c r="C46" s="110"/>
      <c r="K46" s="46"/>
      <c r="L46" s="46"/>
      <c r="M46" s="46"/>
      <c r="N46" s="46"/>
      <c r="O46" s="101"/>
      <c r="P46" s="133"/>
      <c r="W46" s="111"/>
      <c r="AJ46" s="42"/>
    </row>
    <row r="47" spans="1:37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 t="e">
        <v>#REF!</v>
      </c>
      <c r="H47" s="114" t="e">
        <f>-G47</f>
        <v>#REF!</v>
      </c>
      <c r="O47" s="101"/>
      <c r="P47" s="42"/>
      <c r="AJ47" s="42"/>
    </row>
    <row r="48" spans="1:37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-5.0312499999999991</v>
      </c>
      <c r="H48" s="114">
        <f>-G48</f>
        <v>5.0312499999999991</v>
      </c>
      <c r="O48" s="101"/>
      <c r="P48" s="42"/>
      <c r="AJ48" s="42"/>
    </row>
    <row r="49" spans="1:36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  <c r="P49" s="42"/>
    </row>
    <row r="50" spans="1:36" ht="16.5" customHeight="1" thickBot="1">
      <c r="B50" s="403"/>
      <c r="C50" s="410" t="s">
        <v>140</v>
      </c>
      <c r="D50" s="411"/>
      <c r="E50" s="411"/>
      <c r="F50" s="412"/>
      <c r="G50" s="113" t="e">
        <f>G47+G48</f>
        <v>#REF!</v>
      </c>
      <c r="H50" s="114" t="e">
        <f>-G50</f>
        <v>#REF!</v>
      </c>
      <c r="O50" s="101"/>
      <c r="AJ50" s="42"/>
    </row>
    <row r="51" spans="1:36" ht="18" customHeight="1" thickBot="1">
      <c r="O51" s="101"/>
      <c r="P51" s="42"/>
      <c r="AJ51" s="42"/>
    </row>
    <row r="52" spans="1:36" ht="18.75" hidden="1" customHeight="1" thickBot="1">
      <c r="B52" s="417" t="s">
        <v>141</v>
      </c>
      <c r="C52" s="118" t="s">
        <v>142</v>
      </c>
      <c r="D52" s="119"/>
      <c r="E52" s="119"/>
      <c r="F52" s="120">
        <v>2</v>
      </c>
      <c r="G52" s="121" t="s">
        <v>143</v>
      </c>
      <c r="P52" s="42"/>
    </row>
    <row r="53" spans="1:36" ht="18.75" customHeight="1" thickBot="1">
      <c r="B53" s="418"/>
      <c r="C53" s="118" t="s">
        <v>144</v>
      </c>
      <c r="D53" s="119"/>
      <c r="E53" s="119"/>
      <c r="F53" s="120">
        <v>2</v>
      </c>
      <c r="G53" s="121" t="s">
        <v>143</v>
      </c>
      <c r="H53" s="121" t="s">
        <v>143</v>
      </c>
      <c r="O53" s="101"/>
      <c r="AJ53" s="42"/>
    </row>
    <row r="54" spans="1:36" ht="18.75" customHeight="1" thickBot="1">
      <c r="B54" s="418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  <c r="O54" s="101"/>
      <c r="P54" s="42"/>
    </row>
    <row r="55" spans="1:36" ht="16.95" customHeight="1" thickBot="1">
      <c r="B55" s="418"/>
      <c r="C55" s="118" t="s">
        <v>146</v>
      </c>
      <c r="D55" s="119"/>
      <c r="E55" s="119"/>
      <c r="F55" s="120">
        <f>+F54</f>
        <v>0</v>
      </c>
      <c r="G55" s="121" t="s">
        <v>143</v>
      </c>
      <c r="H55" s="121" t="s">
        <v>143</v>
      </c>
      <c r="O55" s="101"/>
      <c r="P55" s="42"/>
    </row>
    <row r="56" spans="1:36" ht="18.75" customHeight="1" thickBot="1">
      <c r="B56" s="418"/>
      <c r="C56" s="118" t="s">
        <v>147</v>
      </c>
      <c r="D56" s="122"/>
      <c r="E56" s="122"/>
      <c r="F56" s="123">
        <f>F53-F55</f>
        <v>2</v>
      </c>
      <c r="G56" s="124" t="s">
        <v>143</v>
      </c>
      <c r="H56" s="121" t="s">
        <v>143</v>
      </c>
      <c r="O56" s="101"/>
      <c r="P56" s="42"/>
      <c r="V56" s="124" t="s">
        <v>143</v>
      </c>
    </row>
    <row r="57" spans="1:36">
      <c r="P57" s="42"/>
    </row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CB3DD2EE-60FE-436B-9741-06FB8DAA7432}">
      <formula1>"JF,CP,MA,AT,CSS,ITT"</formula1>
    </dataValidation>
  </dataValidations>
  <hyperlinks>
    <hyperlink ref="P1:P2" location="'RECAP '!A1" display="Retour recap" xr:uid="{0317E5E5-1924-4CBD-B76D-0074B97F6A41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CC150-BD4F-46D5-9754-CD5C59C21AEA}">
  <dimension ref="A1:AI46"/>
  <sheetViews>
    <sheetView zoomScaleNormal="100" workbookViewId="0">
      <pane xSplit="1" ySplit="10" topLeftCell="E35" activePane="bottomRight" state="frozen"/>
      <selection activeCell="J54" sqref="J54"/>
      <selection pane="topRight" activeCell="J54" sqref="J54"/>
      <selection pane="bottomLeft" activeCell="J54" sqref="J54"/>
      <selection pane="bottomRight" activeCell="J1" sqref="J1"/>
    </sheetView>
  </sheetViews>
  <sheetFormatPr baseColWidth="10" defaultColWidth="11.44140625" defaultRowHeight="13.2"/>
  <cols>
    <col min="1" max="1" width="2.44140625" style="307" customWidth="1"/>
    <col min="2" max="2" width="11.44140625" style="307"/>
    <col min="3" max="3" width="14" style="307" bestFit="1" customWidth="1"/>
    <col min="4" max="8" width="11.44140625" style="307" bestFit="1" customWidth="1"/>
    <col min="9" max="9" width="9.44140625" style="307" bestFit="1" customWidth="1"/>
    <col min="10" max="10" width="14.44140625" style="307" customWidth="1"/>
    <col min="11" max="14" width="9.6640625" style="307" hidden="1" customWidth="1"/>
    <col min="15" max="15" width="12" style="307" hidden="1" customWidth="1"/>
    <col min="16" max="16" width="14.33203125" style="307" hidden="1" customWidth="1"/>
    <col min="17" max="19" width="13.44140625" style="307" hidden="1" customWidth="1"/>
    <col min="20" max="21" width="12.6640625" style="307" hidden="1" customWidth="1"/>
    <col min="22" max="22" width="11.44140625" style="307" hidden="1" customWidth="1"/>
    <col min="23" max="23" width="12.6640625" style="307" hidden="1" customWidth="1"/>
    <col min="24" max="32" width="11.44140625" style="307" hidden="1" customWidth="1"/>
    <col min="33" max="16384" width="11.44140625" style="307"/>
  </cols>
  <sheetData>
    <row r="1" spans="1:35" ht="27.6" thickTop="1" thickBot="1">
      <c r="A1" s="215"/>
      <c r="B1" s="216"/>
      <c r="C1" s="216"/>
      <c r="D1" s="216"/>
      <c r="E1" s="216"/>
      <c r="F1" s="216"/>
      <c r="G1" s="216"/>
      <c r="H1" s="216"/>
      <c r="I1" s="217"/>
      <c r="J1" s="304" t="s">
        <v>211</v>
      </c>
      <c r="K1" s="218"/>
      <c r="L1" s="218"/>
      <c r="M1" s="218"/>
      <c r="N1" s="218"/>
    </row>
    <row r="2" spans="1:35" ht="18.75" customHeight="1" thickTop="1" thickBot="1">
      <c r="A2" s="219"/>
      <c r="B2" s="371" t="s">
        <v>113</v>
      </c>
      <c r="C2" s="372"/>
      <c r="D2" s="372"/>
      <c r="E2" s="373"/>
      <c r="F2" s="220" t="s">
        <v>114</v>
      </c>
      <c r="G2" s="221"/>
      <c r="H2" s="221"/>
      <c r="I2" s="221"/>
      <c r="J2" s="222">
        <f>+'[2](SB) SONIA 21'!J2</f>
        <v>44562</v>
      </c>
      <c r="K2" s="218"/>
      <c r="L2" s="218"/>
      <c r="M2" s="218"/>
      <c r="N2" s="218"/>
      <c r="O2" s="218"/>
      <c r="P2" s="223"/>
      <c r="Q2" s="223"/>
      <c r="R2" s="223"/>
      <c r="S2" s="223"/>
      <c r="T2" s="223"/>
      <c r="U2" s="223"/>
      <c r="V2" s="223"/>
      <c r="W2" s="223"/>
    </row>
    <row r="3" spans="1:35" ht="13.5" customHeight="1" thickTop="1">
      <c r="A3" s="219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224"/>
      <c r="K3" s="218"/>
      <c r="L3" s="218"/>
      <c r="M3" s="218"/>
      <c r="N3" s="218"/>
      <c r="O3" s="218"/>
      <c r="P3" s="223"/>
      <c r="Q3" s="223"/>
      <c r="R3" s="223"/>
      <c r="S3" s="223"/>
      <c r="T3" s="223"/>
      <c r="U3" s="223"/>
      <c r="V3" s="223"/>
      <c r="W3" s="223"/>
    </row>
    <row r="4" spans="1:35" ht="13.5" customHeight="1" thickBot="1">
      <c r="A4" s="219"/>
      <c r="B4" s="374"/>
      <c r="C4" s="375"/>
      <c r="D4" s="375"/>
      <c r="E4" s="376"/>
      <c r="F4" s="382"/>
      <c r="G4" s="382"/>
      <c r="H4" s="382"/>
      <c r="I4" s="383"/>
      <c r="J4" s="225">
        <f>EOMONTH(J2,0)</f>
        <v>44592</v>
      </c>
      <c r="K4" s="218"/>
      <c r="L4" s="218"/>
      <c r="M4" s="218"/>
      <c r="N4" s="218"/>
      <c r="O4" s="218"/>
      <c r="P4" s="223"/>
      <c r="Q4" s="223"/>
      <c r="R4" s="223"/>
      <c r="S4" s="223"/>
      <c r="T4" s="223"/>
      <c r="U4" s="223"/>
      <c r="V4" s="223"/>
      <c r="W4" s="223"/>
    </row>
    <row r="5" spans="1:35" ht="12.75" customHeight="1">
      <c r="A5" s="219"/>
      <c r="B5" s="374"/>
      <c r="C5" s="375"/>
      <c r="D5" s="375"/>
      <c r="E5" s="376"/>
      <c r="F5" s="384" t="s">
        <v>115</v>
      </c>
      <c r="G5" s="386" t="s">
        <v>111</v>
      </c>
      <c r="H5" s="387"/>
      <c r="I5" s="388"/>
      <c r="J5" s="226">
        <f>DAY(J4)</f>
        <v>31</v>
      </c>
      <c r="K5" s="226"/>
      <c r="L5" s="226"/>
      <c r="M5" s="226"/>
      <c r="N5" s="226"/>
      <c r="O5" s="226">
        <f>MONTH(J2)</f>
        <v>1</v>
      </c>
      <c r="P5" s="223"/>
      <c r="Q5" s="223"/>
      <c r="R5" s="223"/>
      <c r="S5" s="223"/>
      <c r="T5" s="392" t="s">
        <v>157</v>
      </c>
      <c r="U5" s="223"/>
      <c r="V5" s="223"/>
      <c r="W5" s="223"/>
      <c r="AD5" s="227" t="s">
        <v>117</v>
      </c>
      <c r="AE5" s="230">
        <v>0.33333333333333331</v>
      </c>
    </row>
    <row r="6" spans="1:35" ht="13.5" customHeight="1" thickBot="1">
      <c r="A6" s="219"/>
      <c r="B6" s="377"/>
      <c r="C6" s="378"/>
      <c r="D6" s="378"/>
      <c r="E6" s="379"/>
      <c r="F6" s="385"/>
      <c r="G6" s="389"/>
      <c r="H6" s="390"/>
      <c r="I6" s="391"/>
      <c r="J6" s="226">
        <f>+J5+O5</f>
        <v>32</v>
      </c>
      <c r="K6" s="226"/>
      <c r="L6" s="226"/>
      <c r="M6" s="226"/>
      <c r="N6" s="226"/>
      <c r="O6" s="226"/>
      <c r="P6" s="223"/>
      <c r="Q6" s="223"/>
      <c r="R6" s="223"/>
      <c r="S6" s="223"/>
      <c r="T6" s="393"/>
      <c r="U6" s="223"/>
      <c r="V6" s="223"/>
      <c r="W6" s="223"/>
      <c r="AD6" s="227" t="s">
        <v>118</v>
      </c>
      <c r="AE6" s="228">
        <v>0.20833333333333334</v>
      </c>
    </row>
    <row r="7" spans="1:35" ht="13.8" thickTop="1">
      <c r="A7" s="219"/>
      <c r="B7" s="218"/>
      <c r="C7" s="218"/>
      <c r="D7" s="218"/>
      <c r="E7" s="218"/>
      <c r="F7" s="218"/>
      <c r="G7" s="218"/>
      <c r="H7" s="218"/>
      <c r="I7" s="229"/>
      <c r="J7" s="226"/>
      <c r="K7" s="226"/>
      <c r="L7" s="226"/>
      <c r="M7" s="226"/>
      <c r="N7" s="226"/>
      <c r="O7" s="226"/>
      <c r="P7" s="223"/>
      <c r="Q7" s="223"/>
      <c r="R7" s="223"/>
      <c r="S7" s="223"/>
      <c r="T7" s="223"/>
      <c r="U7" s="223"/>
      <c r="V7" s="223"/>
      <c r="W7" s="223"/>
      <c r="AD7" s="227" t="s">
        <v>119</v>
      </c>
      <c r="AE7" s="230">
        <v>0.20833333333333334</v>
      </c>
    </row>
    <row r="8" spans="1:35" ht="13.8" thickBot="1">
      <c r="A8" s="219"/>
      <c r="B8" s="218"/>
      <c r="C8" s="218"/>
      <c r="D8" s="218"/>
      <c r="E8" s="218"/>
      <c r="F8" s="218"/>
      <c r="G8" s="218"/>
      <c r="H8" s="218"/>
      <c r="I8" s="229"/>
      <c r="J8" s="226"/>
      <c r="K8" s="226"/>
      <c r="L8" s="226"/>
      <c r="M8" s="226"/>
      <c r="N8" s="226"/>
      <c r="O8" s="226"/>
      <c r="P8" s="223"/>
      <c r="Q8" s="223"/>
      <c r="R8" s="223"/>
      <c r="S8" s="223"/>
      <c r="T8" s="223"/>
      <c r="U8" s="223"/>
      <c r="V8" s="223"/>
      <c r="W8" s="223"/>
      <c r="AD8" s="227" t="s">
        <v>120</v>
      </c>
      <c r="AE8" s="230">
        <v>0.20833333333333334</v>
      </c>
    </row>
    <row r="9" spans="1:35" ht="13.5" customHeight="1" thickBot="1">
      <c r="A9" s="219"/>
      <c r="B9" s="231" t="s">
        <v>121</v>
      </c>
      <c r="C9" s="232" t="s">
        <v>122</v>
      </c>
      <c r="D9" s="233"/>
      <c r="E9" s="233"/>
      <c r="F9" s="233"/>
      <c r="G9" s="233"/>
      <c r="H9" s="234" t="s">
        <v>123</v>
      </c>
      <c r="I9" s="218"/>
      <c r="J9" s="413" t="s">
        <v>124</v>
      </c>
      <c r="K9" s="218"/>
      <c r="L9" s="218"/>
      <c r="M9" s="218"/>
      <c r="N9" s="415" t="s">
        <v>125</v>
      </c>
      <c r="O9" s="398" t="s">
        <v>126</v>
      </c>
      <c r="P9" s="398" t="s">
        <v>127</v>
      </c>
      <c r="Q9" s="290"/>
      <c r="R9" s="290"/>
      <c r="S9" s="290"/>
      <c r="T9" s="398" t="s">
        <v>128</v>
      </c>
      <c r="U9" s="398" t="s">
        <v>129</v>
      </c>
      <c r="V9" s="290"/>
      <c r="AD9" s="227" t="s">
        <v>130</v>
      </c>
      <c r="AE9" s="230">
        <v>0.20833333333333334</v>
      </c>
      <c r="AF9" s="399" t="s">
        <v>52</v>
      </c>
    </row>
    <row r="10" spans="1:35" ht="13.8" thickBot="1">
      <c r="A10" s="219"/>
      <c r="B10" s="235"/>
      <c r="C10" s="236"/>
      <c r="D10" s="237" t="s">
        <v>131</v>
      </c>
      <c r="E10" s="237" t="s">
        <v>132</v>
      </c>
      <c r="F10" s="237" t="s">
        <v>131</v>
      </c>
      <c r="G10" s="237" t="s">
        <v>132</v>
      </c>
      <c r="H10" s="238"/>
      <c r="I10" s="218"/>
      <c r="J10" s="414"/>
      <c r="K10" s="218"/>
      <c r="L10" s="218"/>
      <c r="M10" s="218"/>
      <c r="N10" s="416"/>
      <c r="O10" s="398"/>
      <c r="P10" s="398"/>
      <c r="Q10" s="290"/>
      <c r="R10" s="290"/>
      <c r="S10" s="290"/>
      <c r="T10" s="398"/>
      <c r="U10" s="398"/>
      <c r="V10" s="290" t="s">
        <v>133</v>
      </c>
      <c r="AD10" s="227" t="s">
        <v>134</v>
      </c>
      <c r="AE10" s="230">
        <v>0</v>
      </c>
      <c r="AF10" s="398"/>
    </row>
    <row r="11" spans="1:35" ht="17.399999999999999">
      <c r="A11" s="239"/>
      <c r="B11" s="240" t="str">
        <f>TEXT(C11,"jjjjjjjjjjj")</f>
        <v>samedi</v>
      </c>
      <c r="C11" s="241">
        <f>J2</f>
        <v>44562</v>
      </c>
      <c r="D11" s="292"/>
      <c r="E11" s="292"/>
      <c r="F11" s="292"/>
      <c r="G11" s="292"/>
      <c r="H11" s="243">
        <f t="shared" ref="H11:H41" si="0">IF(C11=0,0,((E11-D11)+(G11-F11)-N11))</f>
        <v>0</v>
      </c>
      <c r="I11" s="244">
        <f>H11*24</f>
        <v>0</v>
      </c>
      <c r="J11" s="308"/>
      <c r="K11" s="245" t="str">
        <f t="shared" ref="K11:K41" si="1">IF(J11="VA","1","0")</f>
        <v>0</v>
      </c>
      <c r="L11" s="245">
        <f t="shared" ref="L11:L41" si="2">K11-0</f>
        <v>0</v>
      </c>
      <c r="M11" s="246">
        <f t="shared" ref="M11:M41" si="3">IF(J11="RECUP",H11,0)</f>
        <v>0</v>
      </c>
      <c r="N11" s="309"/>
      <c r="O11" s="247" t="str">
        <f t="shared" ref="O11:O41" si="4">B11</f>
        <v>samedi</v>
      </c>
      <c r="P11" s="248">
        <f>IF(J11="AT","0:00",IF(J11="JF","0:00",IF(J11="CP","0:00",IF(J11="MA","0:00",IF(J11="CSS","0:00",IF(J11="ITT","0:00",H11))))))*S11</f>
        <v>0</v>
      </c>
      <c r="Q11" s="223" t="b">
        <f>AND(O11&lt;&gt;"dimanche",O11&lt;&gt;0)</f>
        <v>1</v>
      </c>
      <c r="R11" s="249" t="b">
        <f>AND(Q11=TRUE,O11="SAMEDI")</f>
        <v>1</v>
      </c>
      <c r="S11" s="250">
        <f t="shared" ref="S11:S41" si="5">IF(B11="",0,1)</f>
        <v>1</v>
      </c>
      <c r="T11" s="249">
        <f t="shared" ref="T11:T41" si="6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248">
        <f t="shared" ref="U11:U41" si="7">P11-T11</f>
        <v>0</v>
      </c>
      <c r="V11" s="223">
        <f t="shared" ref="V11:V41" si="8">U11</f>
        <v>0</v>
      </c>
      <c r="X11" s="230"/>
      <c r="Y11" s="251">
        <f>J2</f>
        <v>44562</v>
      </c>
      <c r="Z11" s="218">
        <f>DAY(Y11)</f>
        <v>1</v>
      </c>
      <c r="AA11" s="307">
        <f>MONTH(Y11)</f>
        <v>1</v>
      </c>
      <c r="AB11" s="307">
        <f>+Z11+AA11</f>
        <v>2</v>
      </c>
      <c r="AD11" s="227"/>
      <c r="AF11" s="307">
        <f t="shared" ref="AF11:AF41" si="9">IF(J11="CP",1,0)</f>
        <v>0</v>
      </c>
    </row>
    <row r="12" spans="1:35" ht="17.399999999999999">
      <c r="A12" s="252"/>
      <c r="B12" s="240" t="str">
        <f t="shared" ref="B12:B41" si="10">TEXT(C12,"jjjjjjjjjjj")</f>
        <v>dimanche</v>
      </c>
      <c r="C12" s="241">
        <f t="shared" ref="C12:C41" si="11">IF(J$5&gt;Y12,"",Y12)</f>
        <v>44563</v>
      </c>
      <c r="D12" s="292"/>
      <c r="E12" s="292"/>
      <c r="F12" s="292"/>
      <c r="G12" s="292"/>
      <c r="H12" s="243">
        <f t="shared" si="0"/>
        <v>0</v>
      </c>
      <c r="I12" s="244">
        <f>H12*24</f>
        <v>0</v>
      </c>
      <c r="J12" s="308"/>
      <c r="K12" s="245" t="str">
        <f t="shared" si="1"/>
        <v>0</v>
      </c>
      <c r="L12" s="245">
        <f t="shared" si="2"/>
        <v>0</v>
      </c>
      <c r="M12" s="246">
        <f t="shared" si="3"/>
        <v>0</v>
      </c>
      <c r="N12" s="309"/>
      <c r="O12" s="247" t="str">
        <f t="shared" si="4"/>
        <v>dimanche</v>
      </c>
      <c r="P12" s="248">
        <f t="shared" ref="P12:P41" si="12">IF(J12="AT","0:00",IF(J12="JF","0:00",IF(J12="CP","0:00",IF(J12="MA","0:00",IF(J12="CSS","0:00",IF(J12="ITT","0:00",H12))))))*S12</f>
        <v>0</v>
      </c>
      <c r="Q12" s="223" t="b">
        <f t="shared" ref="Q12:Q41" si="13">AND(O12&lt;&gt;"dimanche",O12&lt;&gt;0)</f>
        <v>0</v>
      </c>
      <c r="R12" s="249" t="b">
        <f t="shared" ref="R12:R41" si="14">AND(Q12=TRUE,O12="SAMEDI")</f>
        <v>0</v>
      </c>
      <c r="S12" s="250">
        <f t="shared" si="5"/>
        <v>1</v>
      </c>
      <c r="T12" s="249">
        <f t="shared" si="6"/>
        <v>0</v>
      </c>
      <c r="U12" s="248">
        <f t="shared" si="7"/>
        <v>0</v>
      </c>
      <c r="V12" s="223">
        <f t="shared" si="8"/>
        <v>0</v>
      </c>
      <c r="W12" s="230"/>
      <c r="X12" s="230"/>
      <c r="Y12" s="253">
        <f t="shared" ref="Y12:Y41" si="15">IF(J$6&lt;AB12,0,Y11+1)</f>
        <v>44563</v>
      </c>
      <c r="Z12" s="218"/>
      <c r="AB12" s="307">
        <f>AB11+1</f>
        <v>3</v>
      </c>
      <c r="AF12" s="307">
        <f t="shared" si="9"/>
        <v>0</v>
      </c>
      <c r="AG12" s="227"/>
    </row>
    <row r="13" spans="1:35" ht="17.399999999999999">
      <c r="A13" s="254"/>
      <c r="B13" s="240" t="str">
        <f t="shared" si="10"/>
        <v>lundi</v>
      </c>
      <c r="C13" s="241">
        <f t="shared" si="11"/>
        <v>44564</v>
      </c>
      <c r="D13" s="292"/>
      <c r="E13" s="292"/>
      <c r="F13" s="292"/>
      <c r="G13" s="292"/>
      <c r="H13" s="243">
        <f t="shared" si="0"/>
        <v>0</v>
      </c>
      <c r="I13" s="244">
        <f t="shared" ref="I13:I42" si="16">H13*24</f>
        <v>0</v>
      </c>
      <c r="J13" s="308"/>
      <c r="K13" s="245" t="str">
        <f t="shared" si="1"/>
        <v>0</v>
      </c>
      <c r="L13" s="245">
        <f t="shared" si="2"/>
        <v>0</v>
      </c>
      <c r="M13" s="246">
        <f t="shared" si="3"/>
        <v>0</v>
      </c>
      <c r="N13" s="309"/>
      <c r="O13" s="247" t="str">
        <f t="shared" si="4"/>
        <v>lundi</v>
      </c>
      <c r="P13" s="248">
        <f t="shared" si="12"/>
        <v>0</v>
      </c>
      <c r="Q13" s="223" t="b">
        <f t="shared" si="13"/>
        <v>1</v>
      </c>
      <c r="R13" s="249" t="b">
        <f t="shared" si="14"/>
        <v>0</v>
      </c>
      <c r="S13" s="250">
        <f t="shared" si="5"/>
        <v>1</v>
      </c>
      <c r="T13" s="249">
        <f t="shared" si="6"/>
        <v>0.33333333333333331</v>
      </c>
      <c r="U13" s="248">
        <f t="shared" si="7"/>
        <v>-0.33333333333333331</v>
      </c>
      <c r="V13" s="223">
        <f t="shared" si="8"/>
        <v>-0.33333333333333331</v>
      </c>
      <c r="X13" s="230"/>
      <c r="Y13" s="253">
        <f t="shared" si="15"/>
        <v>44564</v>
      </c>
      <c r="Z13" s="218"/>
      <c r="AB13" s="307">
        <f t="shared" ref="AB13:AB41" si="17">AB12+1</f>
        <v>4</v>
      </c>
      <c r="AF13" s="307">
        <f t="shared" si="9"/>
        <v>0</v>
      </c>
    </row>
    <row r="14" spans="1:35" ht="17.399999999999999">
      <c r="A14" s="252"/>
      <c r="B14" s="240" t="str">
        <f t="shared" si="10"/>
        <v>mardi</v>
      </c>
      <c r="C14" s="241">
        <f t="shared" si="11"/>
        <v>44565</v>
      </c>
      <c r="D14" s="292"/>
      <c r="E14" s="292"/>
      <c r="F14" s="292"/>
      <c r="G14" s="292"/>
      <c r="H14" s="243">
        <f t="shared" si="0"/>
        <v>0</v>
      </c>
      <c r="I14" s="244">
        <f t="shared" si="16"/>
        <v>0</v>
      </c>
      <c r="J14" s="308"/>
      <c r="K14" s="245" t="str">
        <f t="shared" si="1"/>
        <v>0</v>
      </c>
      <c r="L14" s="245">
        <f t="shared" si="2"/>
        <v>0</v>
      </c>
      <c r="M14" s="246">
        <f t="shared" si="3"/>
        <v>0</v>
      </c>
      <c r="N14" s="309"/>
      <c r="O14" s="247" t="str">
        <f t="shared" si="4"/>
        <v>mardi</v>
      </c>
      <c r="P14" s="248">
        <f t="shared" si="12"/>
        <v>0</v>
      </c>
      <c r="Q14" s="223" t="b">
        <f t="shared" si="13"/>
        <v>1</v>
      </c>
      <c r="R14" s="249" t="b">
        <f t="shared" si="14"/>
        <v>0</v>
      </c>
      <c r="S14" s="250">
        <f t="shared" si="5"/>
        <v>1</v>
      </c>
      <c r="T14" s="249">
        <f t="shared" si="6"/>
        <v>0.20833333333333334</v>
      </c>
      <c r="U14" s="248">
        <f t="shared" si="7"/>
        <v>-0.20833333333333334</v>
      </c>
      <c r="V14" s="223">
        <f t="shared" si="8"/>
        <v>-0.20833333333333334</v>
      </c>
      <c r="X14" s="230"/>
      <c r="Y14" s="253">
        <f t="shared" si="15"/>
        <v>44565</v>
      </c>
      <c r="Z14" s="218"/>
      <c r="AB14" s="307">
        <f t="shared" si="17"/>
        <v>5</v>
      </c>
      <c r="AF14" s="307">
        <f t="shared" si="9"/>
        <v>0</v>
      </c>
    </row>
    <row r="15" spans="1:35" ht="17.399999999999999">
      <c r="A15" s="252"/>
      <c r="B15" s="240" t="str">
        <f t="shared" si="10"/>
        <v>mercredi</v>
      </c>
      <c r="C15" s="241">
        <f t="shared" si="11"/>
        <v>44566</v>
      </c>
      <c r="D15" s="292"/>
      <c r="E15" s="292"/>
      <c r="F15" s="292"/>
      <c r="G15" s="292"/>
      <c r="H15" s="243">
        <f t="shared" si="0"/>
        <v>0</v>
      </c>
      <c r="I15" s="244">
        <f t="shared" si="16"/>
        <v>0</v>
      </c>
      <c r="J15" s="308"/>
      <c r="K15" s="245" t="str">
        <f t="shared" si="1"/>
        <v>0</v>
      </c>
      <c r="L15" s="245">
        <f t="shared" si="2"/>
        <v>0</v>
      </c>
      <c r="M15" s="246">
        <f t="shared" si="3"/>
        <v>0</v>
      </c>
      <c r="N15" s="309"/>
      <c r="O15" s="247" t="str">
        <f t="shared" si="4"/>
        <v>mercredi</v>
      </c>
      <c r="P15" s="248">
        <f t="shared" si="12"/>
        <v>0</v>
      </c>
      <c r="Q15" s="223" t="b">
        <f t="shared" si="13"/>
        <v>1</v>
      </c>
      <c r="R15" s="249" t="b">
        <f t="shared" si="14"/>
        <v>0</v>
      </c>
      <c r="S15" s="250">
        <f t="shared" si="5"/>
        <v>1</v>
      </c>
      <c r="T15" s="249">
        <f t="shared" si="6"/>
        <v>0.20833333333333334</v>
      </c>
      <c r="U15" s="248">
        <f t="shared" si="7"/>
        <v>-0.20833333333333334</v>
      </c>
      <c r="V15" s="223">
        <f t="shared" si="8"/>
        <v>-0.20833333333333334</v>
      </c>
      <c r="X15" s="230"/>
      <c r="Y15" s="253">
        <f t="shared" si="15"/>
        <v>44566</v>
      </c>
      <c r="Z15" s="218"/>
      <c r="AB15" s="307">
        <f t="shared" si="17"/>
        <v>6</v>
      </c>
      <c r="AF15" s="307">
        <f t="shared" si="9"/>
        <v>0</v>
      </c>
    </row>
    <row r="16" spans="1:35" ht="17.399999999999999">
      <c r="A16" s="255"/>
      <c r="B16" s="240" t="str">
        <f t="shared" si="10"/>
        <v>jeudi</v>
      </c>
      <c r="C16" s="241">
        <f t="shared" si="11"/>
        <v>44567</v>
      </c>
      <c r="D16" s="292"/>
      <c r="E16" s="292"/>
      <c r="F16" s="292"/>
      <c r="G16" s="292"/>
      <c r="H16" s="243">
        <f t="shared" si="0"/>
        <v>0</v>
      </c>
      <c r="I16" s="244">
        <f t="shared" si="16"/>
        <v>0</v>
      </c>
      <c r="J16" s="308"/>
      <c r="K16" s="245" t="str">
        <f t="shared" si="1"/>
        <v>0</v>
      </c>
      <c r="L16" s="245">
        <f t="shared" si="2"/>
        <v>0</v>
      </c>
      <c r="M16" s="246">
        <f t="shared" si="3"/>
        <v>0</v>
      </c>
      <c r="N16" s="309"/>
      <c r="O16" s="247" t="str">
        <f t="shared" si="4"/>
        <v>jeudi</v>
      </c>
      <c r="P16" s="248">
        <f t="shared" si="12"/>
        <v>0</v>
      </c>
      <c r="Q16" s="223" t="b">
        <f t="shared" si="13"/>
        <v>1</v>
      </c>
      <c r="R16" s="249" t="b">
        <f t="shared" si="14"/>
        <v>0</v>
      </c>
      <c r="S16" s="250">
        <f t="shared" si="5"/>
        <v>1</v>
      </c>
      <c r="T16" s="249">
        <f t="shared" si="6"/>
        <v>0.20833333333333334</v>
      </c>
      <c r="U16" s="248">
        <f t="shared" si="7"/>
        <v>-0.20833333333333334</v>
      </c>
      <c r="V16" s="223">
        <f t="shared" si="8"/>
        <v>-0.20833333333333334</v>
      </c>
      <c r="X16" s="230"/>
      <c r="Y16" s="253">
        <f t="shared" si="15"/>
        <v>44567</v>
      </c>
      <c r="Z16" s="218"/>
      <c r="AB16" s="307">
        <f t="shared" si="17"/>
        <v>7</v>
      </c>
      <c r="AF16" s="307">
        <f t="shared" si="9"/>
        <v>0</v>
      </c>
      <c r="AI16" s="41"/>
    </row>
    <row r="17" spans="1:34" ht="17.399999999999999">
      <c r="A17" s="252"/>
      <c r="B17" s="240" t="str">
        <f t="shared" si="10"/>
        <v>vendredi</v>
      </c>
      <c r="C17" s="241">
        <f t="shared" si="11"/>
        <v>44568</v>
      </c>
      <c r="D17" s="292"/>
      <c r="E17" s="292"/>
      <c r="F17" s="292"/>
      <c r="G17" s="292"/>
      <c r="H17" s="243">
        <f t="shared" si="0"/>
        <v>0</v>
      </c>
      <c r="I17" s="244">
        <f t="shared" si="16"/>
        <v>0</v>
      </c>
      <c r="J17" s="308"/>
      <c r="K17" s="245" t="str">
        <f t="shared" si="1"/>
        <v>0</v>
      </c>
      <c r="L17" s="245">
        <f t="shared" si="2"/>
        <v>0</v>
      </c>
      <c r="M17" s="246">
        <f t="shared" si="3"/>
        <v>0</v>
      </c>
      <c r="N17" s="309"/>
      <c r="O17" s="247" t="str">
        <f t="shared" si="4"/>
        <v>vendredi</v>
      </c>
      <c r="P17" s="248">
        <f t="shared" si="12"/>
        <v>0</v>
      </c>
      <c r="Q17" s="223" t="b">
        <f t="shared" si="13"/>
        <v>1</v>
      </c>
      <c r="R17" s="249" t="b">
        <f t="shared" si="14"/>
        <v>0</v>
      </c>
      <c r="S17" s="250">
        <f t="shared" si="5"/>
        <v>1</v>
      </c>
      <c r="T17" s="249">
        <f t="shared" si="6"/>
        <v>0.20833333333333334</v>
      </c>
      <c r="U17" s="248">
        <f t="shared" si="7"/>
        <v>-0.20833333333333334</v>
      </c>
      <c r="V17" s="223">
        <f t="shared" si="8"/>
        <v>-0.20833333333333334</v>
      </c>
      <c r="X17" s="230"/>
      <c r="Y17" s="253">
        <f t="shared" si="15"/>
        <v>44568</v>
      </c>
      <c r="Z17" s="218"/>
      <c r="AB17" s="307">
        <f t="shared" si="17"/>
        <v>8</v>
      </c>
      <c r="AF17" s="307">
        <f t="shared" si="9"/>
        <v>0</v>
      </c>
    </row>
    <row r="18" spans="1:34" ht="17.399999999999999">
      <c r="A18" s="254"/>
      <c r="B18" s="240" t="str">
        <f t="shared" si="10"/>
        <v>samedi</v>
      </c>
      <c r="C18" s="241">
        <f t="shared" si="11"/>
        <v>44569</v>
      </c>
      <c r="D18" s="292"/>
      <c r="E18" s="292"/>
      <c r="F18" s="292"/>
      <c r="G18" s="292"/>
      <c r="H18" s="243">
        <f t="shared" si="0"/>
        <v>0</v>
      </c>
      <c r="I18" s="244">
        <f t="shared" si="16"/>
        <v>0</v>
      </c>
      <c r="J18" s="308"/>
      <c r="K18" s="245" t="str">
        <f t="shared" si="1"/>
        <v>0</v>
      </c>
      <c r="L18" s="245">
        <f t="shared" si="2"/>
        <v>0</v>
      </c>
      <c r="M18" s="246">
        <f t="shared" si="3"/>
        <v>0</v>
      </c>
      <c r="N18" s="309"/>
      <c r="O18" s="247" t="str">
        <f t="shared" si="4"/>
        <v>samedi</v>
      </c>
      <c r="P18" s="248">
        <f t="shared" si="12"/>
        <v>0</v>
      </c>
      <c r="Q18" s="223" t="b">
        <f t="shared" si="13"/>
        <v>1</v>
      </c>
      <c r="R18" s="249" t="b">
        <f t="shared" si="14"/>
        <v>1</v>
      </c>
      <c r="S18" s="250">
        <f t="shared" si="5"/>
        <v>1</v>
      </c>
      <c r="T18" s="249">
        <f t="shared" si="6"/>
        <v>0</v>
      </c>
      <c r="U18" s="248">
        <f t="shared" si="7"/>
        <v>0</v>
      </c>
      <c r="V18" s="223">
        <f t="shared" si="8"/>
        <v>0</v>
      </c>
      <c r="X18" s="230"/>
      <c r="Y18" s="253">
        <f t="shared" si="15"/>
        <v>44569</v>
      </c>
      <c r="Z18" s="218"/>
      <c r="AB18" s="307">
        <f t="shared" si="17"/>
        <v>9</v>
      </c>
      <c r="AF18" s="307">
        <f t="shared" si="9"/>
        <v>0</v>
      </c>
    </row>
    <row r="19" spans="1:34" ht="17.399999999999999">
      <c r="A19" s="252"/>
      <c r="B19" s="240" t="str">
        <f t="shared" si="10"/>
        <v>dimanche</v>
      </c>
      <c r="C19" s="241">
        <f t="shared" si="11"/>
        <v>44570</v>
      </c>
      <c r="D19" s="292"/>
      <c r="E19" s="292"/>
      <c r="F19" s="292"/>
      <c r="G19" s="292"/>
      <c r="H19" s="243">
        <f t="shared" si="0"/>
        <v>0</v>
      </c>
      <c r="I19" s="244">
        <f t="shared" si="16"/>
        <v>0</v>
      </c>
      <c r="J19" s="308"/>
      <c r="K19" s="245" t="str">
        <f t="shared" si="1"/>
        <v>0</v>
      </c>
      <c r="L19" s="245">
        <f t="shared" si="2"/>
        <v>0</v>
      </c>
      <c r="M19" s="246">
        <f t="shared" si="3"/>
        <v>0</v>
      </c>
      <c r="N19" s="309"/>
      <c r="O19" s="247" t="str">
        <f t="shared" si="4"/>
        <v>dimanche</v>
      </c>
      <c r="P19" s="248">
        <f t="shared" si="12"/>
        <v>0</v>
      </c>
      <c r="Q19" s="223" t="b">
        <f t="shared" si="13"/>
        <v>0</v>
      </c>
      <c r="R19" s="249" t="b">
        <f t="shared" si="14"/>
        <v>0</v>
      </c>
      <c r="S19" s="250">
        <f t="shared" si="5"/>
        <v>1</v>
      </c>
      <c r="T19" s="249">
        <f t="shared" si="6"/>
        <v>0</v>
      </c>
      <c r="U19" s="248">
        <f t="shared" si="7"/>
        <v>0</v>
      </c>
      <c r="V19" s="223">
        <f t="shared" si="8"/>
        <v>0</v>
      </c>
      <c r="X19" s="230"/>
      <c r="Y19" s="253">
        <f t="shared" si="15"/>
        <v>44570</v>
      </c>
      <c r="Z19" s="218"/>
      <c r="AB19" s="307">
        <f t="shared" si="17"/>
        <v>10</v>
      </c>
      <c r="AF19" s="307">
        <f t="shared" si="9"/>
        <v>0</v>
      </c>
    </row>
    <row r="20" spans="1:34" ht="17.399999999999999">
      <c r="A20" s="254"/>
      <c r="B20" s="240" t="str">
        <f t="shared" si="10"/>
        <v>lundi</v>
      </c>
      <c r="C20" s="241">
        <f t="shared" si="11"/>
        <v>44571</v>
      </c>
      <c r="D20" s="292"/>
      <c r="E20" s="292"/>
      <c r="F20" s="292"/>
      <c r="G20" s="292"/>
      <c r="H20" s="243">
        <f t="shared" si="0"/>
        <v>0</v>
      </c>
      <c r="I20" s="244">
        <f t="shared" si="16"/>
        <v>0</v>
      </c>
      <c r="J20" s="308"/>
      <c r="K20" s="245" t="str">
        <f t="shared" si="1"/>
        <v>0</v>
      </c>
      <c r="L20" s="245">
        <f t="shared" si="2"/>
        <v>0</v>
      </c>
      <c r="M20" s="246">
        <f t="shared" si="3"/>
        <v>0</v>
      </c>
      <c r="N20" s="309"/>
      <c r="O20" s="247" t="str">
        <f t="shared" si="4"/>
        <v>lundi</v>
      </c>
      <c r="P20" s="248">
        <f t="shared" si="12"/>
        <v>0</v>
      </c>
      <c r="Q20" s="223" t="b">
        <f t="shared" si="13"/>
        <v>1</v>
      </c>
      <c r="R20" s="249" t="b">
        <f t="shared" si="14"/>
        <v>0</v>
      </c>
      <c r="S20" s="250">
        <f t="shared" si="5"/>
        <v>1</v>
      </c>
      <c r="T20" s="249">
        <f t="shared" si="6"/>
        <v>0.33333333333333331</v>
      </c>
      <c r="U20" s="248">
        <f t="shared" si="7"/>
        <v>-0.33333333333333331</v>
      </c>
      <c r="V20" s="223">
        <f t="shared" si="8"/>
        <v>-0.33333333333333331</v>
      </c>
      <c r="X20" s="230"/>
      <c r="Y20" s="253">
        <f t="shared" si="15"/>
        <v>44571</v>
      </c>
      <c r="Z20" s="218"/>
      <c r="AB20" s="307">
        <f t="shared" si="17"/>
        <v>11</v>
      </c>
      <c r="AF20" s="307">
        <f t="shared" si="9"/>
        <v>0</v>
      </c>
      <c r="AH20" s="135"/>
    </row>
    <row r="21" spans="1:34" ht="17.399999999999999">
      <c r="A21" s="252"/>
      <c r="B21" s="240" t="str">
        <f t="shared" si="10"/>
        <v>mardi</v>
      </c>
      <c r="C21" s="241">
        <f t="shared" si="11"/>
        <v>44572</v>
      </c>
      <c r="D21" s="292"/>
      <c r="E21" s="292"/>
      <c r="F21" s="292"/>
      <c r="G21" s="292"/>
      <c r="H21" s="243">
        <f t="shared" si="0"/>
        <v>0</v>
      </c>
      <c r="I21" s="244">
        <f t="shared" si="16"/>
        <v>0</v>
      </c>
      <c r="J21" s="308"/>
      <c r="K21" s="245" t="str">
        <f t="shared" si="1"/>
        <v>0</v>
      </c>
      <c r="L21" s="245">
        <f t="shared" si="2"/>
        <v>0</v>
      </c>
      <c r="M21" s="246">
        <f t="shared" si="3"/>
        <v>0</v>
      </c>
      <c r="N21" s="309"/>
      <c r="O21" s="247" t="str">
        <f t="shared" si="4"/>
        <v>mardi</v>
      </c>
      <c r="P21" s="248">
        <f t="shared" si="12"/>
        <v>0</v>
      </c>
      <c r="Q21" s="223" t="b">
        <f t="shared" si="13"/>
        <v>1</v>
      </c>
      <c r="R21" s="249" t="b">
        <f t="shared" si="14"/>
        <v>0</v>
      </c>
      <c r="S21" s="250">
        <f t="shared" si="5"/>
        <v>1</v>
      </c>
      <c r="T21" s="249">
        <f t="shared" si="6"/>
        <v>0.20833333333333334</v>
      </c>
      <c r="U21" s="248">
        <f t="shared" si="7"/>
        <v>-0.20833333333333334</v>
      </c>
      <c r="V21" s="223">
        <f t="shared" si="8"/>
        <v>-0.20833333333333334</v>
      </c>
      <c r="X21" s="230"/>
      <c r="Y21" s="253">
        <f t="shared" si="15"/>
        <v>44572</v>
      </c>
      <c r="Z21" s="218"/>
      <c r="AB21" s="307">
        <f t="shared" si="17"/>
        <v>12</v>
      </c>
      <c r="AF21" s="307">
        <f t="shared" si="9"/>
        <v>0</v>
      </c>
    </row>
    <row r="22" spans="1:34" ht="17.399999999999999">
      <c r="A22" s="252"/>
      <c r="B22" s="240" t="str">
        <f t="shared" si="10"/>
        <v>mercredi</v>
      </c>
      <c r="C22" s="241">
        <f t="shared" si="11"/>
        <v>44573</v>
      </c>
      <c r="D22" s="292"/>
      <c r="E22" s="292"/>
      <c r="F22" s="292"/>
      <c r="G22" s="292"/>
      <c r="H22" s="243">
        <f t="shared" si="0"/>
        <v>0</v>
      </c>
      <c r="I22" s="244">
        <f t="shared" si="16"/>
        <v>0</v>
      </c>
      <c r="J22" s="308"/>
      <c r="K22" s="245" t="str">
        <f t="shared" si="1"/>
        <v>0</v>
      </c>
      <c r="L22" s="245">
        <f t="shared" si="2"/>
        <v>0</v>
      </c>
      <c r="M22" s="246">
        <f t="shared" si="3"/>
        <v>0</v>
      </c>
      <c r="N22" s="309"/>
      <c r="O22" s="247" t="str">
        <f t="shared" si="4"/>
        <v>mercredi</v>
      </c>
      <c r="P22" s="248">
        <f t="shared" si="12"/>
        <v>0</v>
      </c>
      <c r="Q22" s="223" t="b">
        <f t="shared" si="13"/>
        <v>1</v>
      </c>
      <c r="R22" s="249" t="b">
        <f t="shared" si="14"/>
        <v>0</v>
      </c>
      <c r="S22" s="250">
        <f t="shared" si="5"/>
        <v>1</v>
      </c>
      <c r="T22" s="249">
        <f t="shared" si="6"/>
        <v>0.20833333333333334</v>
      </c>
      <c r="U22" s="248">
        <f t="shared" si="7"/>
        <v>-0.20833333333333334</v>
      </c>
      <c r="V22" s="223">
        <f t="shared" si="8"/>
        <v>-0.20833333333333334</v>
      </c>
      <c r="X22" s="230"/>
      <c r="Y22" s="253">
        <f t="shared" si="15"/>
        <v>44573</v>
      </c>
      <c r="Z22" s="218"/>
      <c r="AB22" s="307">
        <f t="shared" si="17"/>
        <v>13</v>
      </c>
      <c r="AF22" s="307">
        <f t="shared" si="9"/>
        <v>0</v>
      </c>
    </row>
    <row r="23" spans="1:34" ht="17.399999999999999">
      <c r="A23" s="255"/>
      <c r="B23" s="240" t="str">
        <f t="shared" si="10"/>
        <v>jeudi</v>
      </c>
      <c r="C23" s="241">
        <f t="shared" si="11"/>
        <v>44574</v>
      </c>
      <c r="D23" s="292"/>
      <c r="E23" s="292"/>
      <c r="F23" s="292"/>
      <c r="G23" s="292"/>
      <c r="H23" s="243">
        <f t="shared" si="0"/>
        <v>0</v>
      </c>
      <c r="I23" s="244">
        <f t="shared" si="16"/>
        <v>0</v>
      </c>
      <c r="J23" s="308"/>
      <c r="K23" s="245" t="str">
        <f t="shared" si="1"/>
        <v>0</v>
      </c>
      <c r="L23" s="245">
        <f t="shared" si="2"/>
        <v>0</v>
      </c>
      <c r="M23" s="246">
        <f t="shared" si="3"/>
        <v>0</v>
      </c>
      <c r="N23" s="309"/>
      <c r="O23" s="247" t="str">
        <f t="shared" si="4"/>
        <v>jeudi</v>
      </c>
      <c r="P23" s="248">
        <f t="shared" si="12"/>
        <v>0</v>
      </c>
      <c r="Q23" s="223" t="b">
        <f t="shared" si="13"/>
        <v>1</v>
      </c>
      <c r="R23" s="249" t="b">
        <f t="shared" si="14"/>
        <v>0</v>
      </c>
      <c r="S23" s="250">
        <f t="shared" si="5"/>
        <v>1</v>
      </c>
      <c r="T23" s="249">
        <f t="shared" si="6"/>
        <v>0.20833333333333334</v>
      </c>
      <c r="U23" s="248">
        <f t="shared" si="7"/>
        <v>-0.20833333333333334</v>
      </c>
      <c r="V23" s="223">
        <f t="shared" si="8"/>
        <v>-0.20833333333333334</v>
      </c>
      <c r="X23" s="230"/>
      <c r="Y23" s="253">
        <f t="shared" si="15"/>
        <v>44574</v>
      </c>
      <c r="Z23" s="218"/>
      <c r="AB23" s="307">
        <f t="shared" si="17"/>
        <v>14</v>
      </c>
      <c r="AF23" s="307">
        <f t="shared" si="9"/>
        <v>0</v>
      </c>
    </row>
    <row r="24" spans="1:34" ht="18" customHeight="1">
      <c r="A24" s="252"/>
      <c r="B24" s="240" t="str">
        <f t="shared" si="10"/>
        <v>vendredi</v>
      </c>
      <c r="C24" s="241">
        <f t="shared" si="11"/>
        <v>44575</v>
      </c>
      <c r="D24" s="292"/>
      <c r="E24" s="292"/>
      <c r="F24" s="292"/>
      <c r="G24" s="292"/>
      <c r="H24" s="243">
        <f t="shared" si="0"/>
        <v>0</v>
      </c>
      <c r="I24" s="244">
        <f t="shared" si="16"/>
        <v>0</v>
      </c>
      <c r="J24" s="308"/>
      <c r="K24" s="245" t="str">
        <f t="shared" si="1"/>
        <v>0</v>
      </c>
      <c r="L24" s="245">
        <f t="shared" si="2"/>
        <v>0</v>
      </c>
      <c r="M24" s="246">
        <f t="shared" si="3"/>
        <v>0</v>
      </c>
      <c r="N24" s="309"/>
      <c r="O24" s="247" t="str">
        <f t="shared" si="4"/>
        <v>vendredi</v>
      </c>
      <c r="P24" s="248">
        <f t="shared" si="12"/>
        <v>0</v>
      </c>
      <c r="Q24" s="223" t="b">
        <f t="shared" si="13"/>
        <v>1</v>
      </c>
      <c r="R24" s="249" t="b">
        <f t="shared" si="14"/>
        <v>0</v>
      </c>
      <c r="S24" s="250">
        <f t="shared" si="5"/>
        <v>1</v>
      </c>
      <c r="T24" s="249">
        <f t="shared" si="6"/>
        <v>0.20833333333333334</v>
      </c>
      <c r="U24" s="248">
        <f t="shared" si="7"/>
        <v>-0.20833333333333334</v>
      </c>
      <c r="V24" s="223">
        <f t="shared" si="8"/>
        <v>-0.20833333333333334</v>
      </c>
      <c r="X24" s="230"/>
      <c r="Y24" s="253">
        <f t="shared" si="15"/>
        <v>44575</v>
      </c>
      <c r="Z24" s="218"/>
      <c r="AB24" s="307">
        <f t="shared" si="17"/>
        <v>15</v>
      </c>
      <c r="AF24" s="307">
        <f t="shared" si="9"/>
        <v>0</v>
      </c>
    </row>
    <row r="25" spans="1:34" ht="17.399999999999999">
      <c r="A25" s="254"/>
      <c r="B25" s="240" t="str">
        <f t="shared" si="10"/>
        <v>samedi</v>
      </c>
      <c r="C25" s="241">
        <f t="shared" si="11"/>
        <v>44576</v>
      </c>
      <c r="D25" s="292"/>
      <c r="E25" s="292"/>
      <c r="F25" s="292"/>
      <c r="G25" s="292"/>
      <c r="H25" s="243">
        <f t="shared" si="0"/>
        <v>0</v>
      </c>
      <c r="I25" s="244">
        <f t="shared" si="16"/>
        <v>0</v>
      </c>
      <c r="J25" s="308"/>
      <c r="K25" s="245" t="str">
        <f t="shared" si="1"/>
        <v>0</v>
      </c>
      <c r="L25" s="245">
        <f t="shared" si="2"/>
        <v>0</v>
      </c>
      <c r="M25" s="246">
        <f t="shared" si="3"/>
        <v>0</v>
      </c>
      <c r="N25" s="309"/>
      <c r="O25" s="247" t="str">
        <f t="shared" si="4"/>
        <v>samedi</v>
      </c>
      <c r="P25" s="248">
        <f t="shared" si="12"/>
        <v>0</v>
      </c>
      <c r="Q25" s="223" t="b">
        <f t="shared" si="13"/>
        <v>1</v>
      </c>
      <c r="R25" s="249" t="b">
        <f t="shared" si="14"/>
        <v>1</v>
      </c>
      <c r="S25" s="250">
        <f t="shared" si="5"/>
        <v>1</v>
      </c>
      <c r="T25" s="249">
        <f t="shared" si="6"/>
        <v>0</v>
      </c>
      <c r="U25" s="248">
        <f t="shared" si="7"/>
        <v>0</v>
      </c>
      <c r="V25" s="223">
        <f t="shared" si="8"/>
        <v>0</v>
      </c>
      <c r="X25" s="230"/>
      <c r="Y25" s="253">
        <f t="shared" si="15"/>
        <v>44576</v>
      </c>
      <c r="Z25" s="218"/>
      <c r="AB25" s="307">
        <f t="shared" si="17"/>
        <v>16</v>
      </c>
      <c r="AF25" s="307">
        <f t="shared" si="9"/>
        <v>0</v>
      </c>
    </row>
    <row r="26" spans="1:34" ht="17.399999999999999">
      <c r="A26" s="252"/>
      <c r="B26" s="240" t="str">
        <f t="shared" si="10"/>
        <v>dimanche</v>
      </c>
      <c r="C26" s="241">
        <f t="shared" si="11"/>
        <v>44577</v>
      </c>
      <c r="D26" s="292"/>
      <c r="E26" s="292"/>
      <c r="F26" s="292"/>
      <c r="G26" s="292"/>
      <c r="H26" s="243">
        <f t="shared" si="0"/>
        <v>0</v>
      </c>
      <c r="I26" s="244">
        <f t="shared" si="16"/>
        <v>0</v>
      </c>
      <c r="J26" s="308"/>
      <c r="K26" s="245" t="str">
        <f t="shared" si="1"/>
        <v>0</v>
      </c>
      <c r="L26" s="245">
        <f t="shared" si="2"/>
        <v>0</v>
      </c>
      <c r="M26" s="246">
        <f t="shared" si="3"/>
        <v>0</v>
      </c>
      <c r="N26" s="309"/>
      <c r="O26" s="247" t="str">
        <f t="shared" si="4"/>
        <v>dimanche</v>
      </c>
      <c r="P26" s="248">
        <f t="shared" si="12"/>
        <v>0</v>
      </c>
      <c r="Q26" s="223" t="b">
        <f t="shared" si="13"/>
        <v>0</v>
      </c>
      <c r="R26" s="249" t="b">
        <f t="shared" si="14"/>
        <v>0</v>
      </c>
      <c r="S26" s="250">
        <f t="shared" si="5"/>
        <v>1</v>
      </c>
      <c r="T26" s="249">
        <f t="shared" si="6"/>
        <v>0</v>
      </c>
      <c r="U26" s="248">
        <f t="shared" si="7"/>
        <v>0</v>
      </c>
      <c r="V26" s="223">
        <f t="shared" si="8"/>
        <v>0</v>
      </c>
      <c r="X26" s="230"/>
      <c r="Y26" s="253">
        <f t="shared" si="15"/>
        <v>44577</v>
      </c>
      <c r="Z26" s="218"/>
      <c r="AB26" s="307">
        <f t="shared" si="17"/>
        <v>17</v>
      </c>
      <c r="AF26" s="307">
        <f t="shared" si="9"/>
        <v>0</v>
      </c>
    </row>
    <row r="27" spans="1:34" ht="18" customHeight="1">
      <c r="A27" s="254"/>
      <c r="B27" s="240" t="str">
        <f t="shared" si="10"/>
        <v>lundi</v>
      </c>
      <c r="C27" s="241">
        <f t="shared" si="11"/>
        <v>44578</v>
      </c>
      <c r="D27" s="292"/>
      <c r="E27" s="292"/>
      <c r="F27" s="292"/>
      <c r="G27" s="292"/>
      <c r="H27" s="243">
        <f t="shared" si="0"/>
        <v>0</v>
      </c>
      <c r="I27" s="244">
        <f t="shared" si="16"/>
        <v>0</v>
      </c>
      <c r="J27" s="308"/>
      <c r="K27" s="245" t="str">
        <f t="shared" si="1"/>
        <v>0</v>
      </c>
      <c r="L27" s="245">
        <f t="shared" si="2"/>
        <v>0</v>
      </c>
      <c r="M27" s="246">
        <f t="shared" si="3"/>
        <v>0</v>
      </c>
      <c r="N27" s="309"/>
      <c r="O27" s="247" t="str">
        <f t="shared" si="4"/>
        <v>lundi</v>
      </c>
      <c r="P27" s="248">
        <f t="shared" si="12"/>
        <v>0</v>
      </c>
      <c r="Q27" s="223" t="b">
        <f t="shared" si="13"/>
        <v>1</v>
      </c>
      <c r="R27" s="249" t="b">
        <f t="shared" si="14"/>
        <v>0</v>
      </c>
      <c r="S27" s="250">
        <f t="shared" si="5"/>
        <v>1</v>
      </c>
      <c r="T27" s="249">
        <f t="shared" si="6"/>
        <v>0.33333333333333331</v>
      </c>
      <c r="U27" s="248">
        <f t="shared" si="7"/>
        <v>-0.33333333333333331</v>
      </c>
      <c r="V27" s="223">
        <f t="shared" si="8"/>
        <v>-0.33333333333333331</v>
      </c>
      <c r="X27" s="230"/>
      <c r="Y27" s="253">
        <f t="shared" si="15"/>
        <v>44578</v>
      </c>
      <c r="Z27" s="218"/>
      <c r="AB27" s="307">
        <f t="shared" si="17"/>
        <v>18</v>
      </c>
      <c r="AF27" s="307">
        <f t="shared" si="9"/>
        <v>0</v>
      </c>
    </row>
    <row r="28" spans="1:34" ht="18" customHeight="1">
      <c r="A28" s="252"/>
      <c r="B28" s="240" t="str">
        <f t="shared" si="10"/>
        <v>mardi</v>
      </c>
      <c r="C28" s="241">
        <f t="shared" si="11"/>
        <v>44579</v>
      </c>
      <c r="D28" s="292"/>
      <c r="E28" s="292"/>
      <c r="F28" s="292"/>
      <c r="G28" s="292"/>
      <c r="H28" s="243">
        <f t="shared" si="0"/>
        <v>0</v>
      </c>
      <c r="I28" s="244">
        <f t="shared" si="16"/>
        <v>0</v>
      </c>
      <c r="J28" s="308"/>
      <c r="K28" s="245" t="str">
        <f t="shared" si="1"/>
        <v>0</v>
      </c>
      <c r="L28" s="245">
        <f t="shared" si="2"/>
        <v>0</v>
      </c>
      <c r="M28" s="246">
        <f t="shared" si="3"/>
        <v>0</v>
      </c>
      <c r="N28" s="309"/>
      <c r="O28" s="247" t="str">
        <f t="shared" si="4"/>
        <v>mardi</v>
      </c>
      <c r="P28" s="248">
        <f t="shared" si="12"/>
        <v>0</v>
      </c>
      <c r="Q28" s="223" t="b">
        <f t="shared" si="13"/>
        <v>1</v>
      </c>
      <c r="R28" s="249" t="b">
        <f t="shared" si="14"/>
        <v>0</v>
      </c>
      <c r="S28" s="250">
        <f t="shared" si="5"/>
        <v>1</v>
      </c>
      <c r="T28" s="249">
        <f t="shared" si="6"/>
        <v>0.20833333333333334</v>
      </c>
      <c r="U28" s="248">
        <f t="shared" si="7"/>
        <v>-0.20833333333333334</v>
      </c>
      <c r="V28" s="223">
        <f t="shared" si="8"/>
        <v>-0.20833333333333334</v>
      </c>
      <c r="X28" s="230"/>
      <c r="Y28" s="253">
        <f t="shared" si="15"/>
        <v>44579</v>
      </c>
      <c r="Z28" s="218"/>
      <c r="AB28" s="307">
        <f t="shared" si="17"/>
        <v>19</v>
      </c>
      <c r="AF28" s="307">
        <f t="shared" si="9"/>
        <v>0</v>
      </c>
    </row>
    <row r="29" spans="1:34" ht="17.399999999999999">
      <c r="A29" s="252"/>
      <c r="B29" s="240" t="str">
        <f t="shared" si="10"/>
        <v>mercredi</v>
      </c>
      <c r="C29" s="241">
        <f t="shared" si="11"/>
        <v>44580</v>
      </c>
      <c r="D29" s="292"/>
      <c r="E29" s="292"/>
      <c r="F29" s="292"/>
      <c r="G29" s="292"/>
      <c r="H29" s="243">
        <f t="shared" si="0"/>
        <v>0</v>
      </c>
      <c r="I29" s="244">
        <f t="shared" si="16"/>
        <v>0</v>
      </c>
      <c r="J29" s="308"/>
      <c r="K29" s="245" t="str">
        <f t="shared" si="1"/>
        <v>0</v>
      </c>
      <c r="L29" s="245">
        <f t="shared" si="2"/>
        <v>0</v>
      </c>
      <c r="M29" s="246">
        <f t="shared" si="3"/>
        <v>0</v>
      </c>
      <c r="N29" s="309"/>
      <c r="O29" s="247" t="str">
        <f t="shared" si="4"/>
        <v>mercredi</v>
      </c>
      <c r="P29" s="248">
        <f t="shared" si="12"/>
        <v>0</v>
      </c>
      <c r="Q29" s="223" t="b">
        <f t="shared" si="13"/>
        <v>1</v>
      </c>
      <c r="R29" s="249" t="b">
        <f t="shared" si="14"/>
        <v>0</v>
      </c>
      <c r="S29" s="250">
        <f t="shared" si="5"/>
        <v>1</v>
      </c>
      <c r="T29" s="249">
        <f t="shared" si="6"/>
        <v>0.20833333333333334</v>
      </c>
      <c r="U29" s="248">
        <f t="shared" si="7"/>
        <v>-0.20833333333333334</v>
      </c>
      <c r="V29" s="223">
        <f t="shared" si="8"/>
        <v>-0.20833333333333334</v>
      </c>
      <c r="X29" s="230"/>
      <c r="Y29" s="253">
        <f t="shared" si="15"/>
        <v>44580</v>
      </c>
      <c r="Z29" s="218"/>
      <c r="AB29" s="307">
        <f t="shared" si="17"/>
        <v>20</v>
      </c>
      <c r="AF29" s="307">
        <f t="shared" si="9"/>
        <v>0</v>
      </c>
    </row>
    <row r="30" spans="1:34" ht="17.399999999999999">
      <c r="A30" s="255"/>
      <c r="B30" s="240" t="str">
        <f t="shared" si="10"/>
        <v>jeudi</v>
      </c>
      <c r="C30" s="241">
        <f t="shared" si="11"/>
        <v>44581</v>
      </c>
      <c r="D30" s="292"/>
      <c r="E30" s="292"/>
      <c r="F30" s="292"/>
      <c r="G30" s="292"/>
      <c r="H30" s="243">
        <f t="shared" si="0"/>
        <v>0</v>
      </c>
      <c r="I30" s="244">
        <f t="shared" si="16"/>
        <v>0</v>
      </c>
      <c r="J30" s="308"/>
      <c r="K30" s="245" t="str">
        <f t="shared" si="1"/>
        <v>0</v>
      </c>
      <c r="L30" s="245">
        <f t="shared" si="2"/>
        <v>0</v>
      </c>
      <c r="M30" s="246">
        <f t="shared" si="3"/>
        <v>0</v>
      </c>
      <c r="N30" s="309"/>
      <c r="O30" s="247" t="str">
        <f t="shared" si="4"/>
        <v>jeudi</v>
      </c>
      <c r="P30" s="248">
        <f t="shared" si="12"/>
        <v>0</v>
      </c>
      <c r="Q30" s="223" t="b">
        <f t="shared" si="13"/>
        <v>1</v>
      </c>
      <c r="R30" s="249" t="b">
        <f t="shared" si="14"/>
        <v>0</v>
      </c>
      <c r="S30" s="250">
        <f t="shared" si="5"/>
        <v>1</v>
      </c>
      <c r="T30" s="249">
        <f t="shared" si="6"/>
        <v>0.20833333333333334</v>
      </c>
      <c r="U30" s="248">
        <f t="shared" si="7"/>
        <v>-0.20833333333333334</v>
      </c>
      <c r="V30" s="223">
        <f t="shared" si="8"/>
        <v>-0.20833333333333334</v>
      </c>
      <c r="X30" s="230"/>
      <c r="Y30" s="253">
        <f t="shared" si="15"/>
        <v>44581</v>
      </c>
      <c r="Z30" s="218"/>
      <c r="AB30" s="307">
        <f t="shared" si="17"/>
        <v>21</v>
      </c>
      <c r="AF30" s="307">
        <f t="shared" si="9"/>
        <v>0</v>
      </c>
    </row>
    <row r="31" spans="1:34" ht="17.399999999999999">
      <c r="A31" s="252"/>
      <c r="B31" s="240" t="str">
        <f t="shared" si="10"/>
        <v>vendredi</v>
      </c>
      <c r="C31" s="241">
        <f t="shared" si="11"/>
        <v>44582</v>
      </c>
      <c r="D31" s="292"/>
      <c r="E31" s="292"/>
      <c r="F31" s="292"/>
      <c r="G31" s="292"/>
      <c r="H31" s="243">
        <f t="shared" si="0"/>
        <v>0</v>
      </c>
      <c r="I31" s="244">
        <f t="shared" si="16"/>
        <v>0</v>
      </c>
      <c r="J31" s="308"/>
      <c r="K31" s="245" t="str">
        <f t="shared" si="1"/>
        <v>0</v>
      </c>
      <c r="L31" s="245">
        <f t="shared" si="2"/>
        <v>0</v>
      </c>
      <c r="M31" s="246">
        <f t="shared" si="3"/>
        <v>0</v>
      </c>
      <c r="N31" s="309"/>
      <c r="O31" s="247" t="str">
        <f t="shared" si="4"/>
        <v>vendredi</v>
      </c>
      <c r="P31" s="248">
        <f t="shared" si="12"/>
        <v>0</v>
      </c>
      <c r="Q31" s="223" t="b">
        <f t="shared" si="13"/>
        <v>1</v>
      </c>
      <c r="R31" s="249" t="b">
        <f t="shared" si="14"/>
        <v>0</v>
      </c>
      <c r="S31" s="250">
        <f t="shared" si="5"/>
        <v>1</v>
      </c>
      <c r="T31" s="249">
        <f t="shared" si="6"/>
        <v>0.20833333333333334</v>
      </c>
      <c r="U31" s="248">
        <f t="shared" si="7"/>
        <v>-0.20833333333333334</v>
      </c>
      <c r="V31" s="223">
        <f t="shared" si="8"/>
        <v>-0.20833333333333334</v>
      </c>
      <c r="X31" s="230"/>
      <c r="Y31" s="253">
        <f t="shared" si="15"/>
        <v>44582</v>
      </c>
      <c r="Z31" s="218"/>
      <c r="AB31" s="307">
        <f t="shared" si="17"/>
        <v>22</v>
      </c>
      <c r="AF31" s="307">
        <f t="shared" si="9"/>
        <v>0</v>
      </c>
    </row>
    <row r="32" spans="1:34" ht="17.399999999999999">
      <c r="A32" s="254"/>
      <c r="B32" s="240" t="str">
        <f t="shared" si="10"/>
        <v>samedi</v>
      </c>
      <c r="C32" s="241">
        <f t="shared" si="11"/>
        <v>44583</v>
      </c>
      <c r="D32" s="292"/>
      <c r="E32" s="292"/>
      <c r="F32" s="292"/>
      <c r="G32" s="292"/>
      <c r="H32" s="243">
        <f t="shared" si="0"/>
        <v>0</v>
      </c>
      <c r="I32" s="244">
        <f t="shared" si="16"/>
        <v>0</v>
      </c>
      <c r="J32" s="308"/>
      <c r="K32" s="245" t="str">
        <f t="shared" si="1"/>
        <v>0</v>
      </c>
      <c r="L32" s="245">
        <f t="shared" si="2"/>
        <v>0</v>
      </c>
      <c r="M32" s="246">
        <f t="shared" si="3"/>
        <v>0</v>
      </c>
      <c r="N32" s="309"/>
      <c r="O32" s="247" t="str">
        <f t="shared" si="4"/>
        <v>samedi</v>
      </c>
      <c r="P32" s="248">
        <f t="shared" si="12"/>
        <v>0</v>
      </c>
      <c r="Q32" s="223" t="b">
        <f t="shared" si="13"/>
        <v>1</v>
      </c>
      <c r="R32" s="249" t="b">
        <f t="shared" si="14"/>
        <v>1</v>
      </c>
      <c r="S32" s="250">
        <f t="shared" si="5"/>
        <v>1</v>
      </c>
      <c r="T32" s="249">
        <f t="shared" si="6"/>
        <v>0</v>
      </c>
      <c r="U32" s="248">
        <f t="shared" si="7"/>
        <v>0</v>
      </c>
      <c r="V32" s="223">
        <f t="shared" si="8"/>
        <v>0</v>
      </c>
      <c r="X32" s="230"/>
      <c r="Y32" s="253">
        <f t="shared" si="15"/>
        <v>44583</v>
      </c>
      <c r="Z32" s="218"/>
      <c r="AB32" s="307">
        <f t="shared" si="17"/>
        <v>23</v>
      </c>
      <c r="AF32" s="307">
        <f t="shared" si="9"/>
        <v>0</v>
      </c>
    </row>
    <row r="33" spans="1:32" ht="17.399999999999999">
      <c r="A33" s="252"/>
      <c r="B33" s="240" t="str">
        <f t="shared" si="10"/>
        <v>dimanche</v>
      </c>
      <c r="C33" s="241">
        <f t="shared" si="11"/>
        <v>44584</v>
      </c>
      <c r="D33" s="292"/>
      <c r="E33" s="292"/>
      <c r="F33" s="292"/>
      <c r="G33" s="292"/>
      <c r="H33" s="243">
        <f t="shared" si="0"/>
        <v>0</v>
      </c>
      <c r="I33" s="244">
        <f t="shared" si="16"/>
        <v>0</v>
      </c>
      <c r="J33" s="308"/>
      <c r="K33" s="245" t="str">
        <f t="shared" si="1"/>
        <v>0</v>
      </c>
      <c r="L33" s="245">
        <f t="shared" si="2"/>
        <v>0</v>
      </c>
      <c r="M33" s="246">
        <f t="shared" si="3"/>
        <v>0</v>
      </c>
      <c r="N33" s="309"/>
      <c r="O33" s="247" t="str">
        <f t="shared" si="4"/>
        <v>dimanche</v>
      </c>
      <c r="P33" s="248">
        <f t="shared" si="12"/>
        <v>0</v>
      </c>
      <c r="Q33" s="223" t="b">
        <f t="shared" si="13"/>
        <v>0</v>
      </c>
      <c r="R33" s="249" t="b">
        <f t="shared" si="14"/>
        <v>0</v>
      </c>
      <c r="S33" s="250">
        <f t="shared" si="5"/>
        <v>1</v>
      </c>
      <c r="T33" s="249">
        <f t="shared" si="6"/>
        <v>0</v>
      </c>
      <c r="U33" s="248">
        <f t="shared" si="7"/>
        <v>0</v>
      </c>
      <c r="V33" s="223">
        <f t="shared" si="8"/>
        <v>0</v>
      </c>
      <c r="X33" s="230"/>
      <c r="Y33" s="253">
        <f t="shared" si="15"/>
        <v>44584</v>
      </c>
      <c r="Z33" s="218"/>
      <c r="AB33" s="307">
        <f t="shared" si="17"/>
        <v>24</v>
      </c>
      <c r="AF33" s="307">
        <f t="shared" si="9"/>
        <v>0</v>
      </c>
    </row>
    <row r="34" spans="1:32" ht="17.399999999999999">
      <c r="A34" s="254"/>
      <c r="B34" s="240" t="str">
        <f t="shared" si="10"/>
        <v>lundi</v>
      </c>
      <c r="C34" s="241">
        <f t="shared" si="11"/>
        <v>44585</v>
      </c>
      <c r="D34" s="292"/>
      <c r="E34" s="292"/>
      <c r="F34" s="292"/>
      <c r="G34" s="292"/>
      <c r="H34" s="243">
        <f t="shared" si="0"/>
        <v>0</v>
      </c>
      <c r="I34" s="244">
        <f t="shared" si="16"/>
        <v>0</v>
      </c>
      <c r="J34" s="308"/>
      <c r="K34" s="245" t="str">
        <f t="shared" si="1"/>
        <v>0</v>
      </c>
      <c r="L34" s="245">
        <f t="shared" si="2"/>
        <v>0</v>
      </c>
      <c r="M34" s="246">
        <f t="shared" si="3"/>
        <v>0</v>
      </c>
      <c r="N34" s="309"/>
      <c r="O34" s="247" t="str">
        <f t="shared" si="4"/>
        <v>lundi</v>
      </c>
      <c r="P34" s="248">
        <f t="shared" si="12"/>
        <v>0</v>
      </c>
      <c r="Q34" s="223" t="b">
        <f t="shared" si="13"/>
        <v>1</v>
      </c>
      <c r="R34" s="249" t="b">
        <f t="shared" si="14"/>
        <v>0</v>
      </c>
      <c r="S34" s="250">
        <f t="shared" si="5"/>
        <v>1</v>
      </c>
      <c r="T34" s="249">
        <f t="shared" si="6"/>
        <v>0.33333333333333331</v>
      </c>
      <c r="U34" s="248">
        <f t="shared" si="7"/>
        <v>-0.33333333333333331</v>
      </c>
      <c r="V34" s="223">
        <f t="shared" si="8"/>
        <v>-0.33333333333333331</v>
      </c>
      <c r="X34" s="230"/>
      <c r="Y34" s="253">
        <f t="shared" si="15"/>
        <v>44585</v>
      </c>
      <c r="Z34" s="218"/>
      <c r="AB34" s="307">
        <f t="shared" si="17"/>
        <v>25</v>
      </c>
      <c r="AF34" s="307">
        <f t="shared" si="9"/>
        <v>0</v>
      </c>
    </row>
    <row r="35" spans="1:32" ht="17.399999999999999">
      <c r="A35" s="252"/>
      <c r="B35" s="240" t="str">
        <f t="shared" si="10"/>
        <v>mardi</v>
      </c>
      <c r="C35" s="241">
        <f t="shared" si="11"/>
        <v>44586</v>
      </c>
      <c r="D35" s="292"/>
      <c r="E35" s="292"/>
      <c r="F35" s="292"/>
      <c r="G35" s="292"/>
      <c r="H35" s="243">
        <f t="shared" si="0"/>
        <v>0</v>
      </c>
      <c r="I35" s="244">
        <f t="shared" si="16"/>
        <v>0</v>
      </c>
      <c r="J35" s="308"/>
      <c r="K35" s="245" t="str">
        <f t="shared" si="1"/>
        <v>0</v>
      </c>
      <c r="L35" s="245">
        <f t="shared" si="2"/>
        <v>0</v>
      </c>
      <c r="M35" s="246">
        <f t="shared" si="3"/>
        <v>0</v>
      </c>
      <c r="N35" s="309"/>
      <c r="O35" s="247" t="str">
        <f t="shared" si="4"/>
        <v>mardi</v>
      </c>
      <c r="P35" s="248">
        <f t="shared" si="12"/>
        <v>0</v>
      </c>
      <c r="Q35" s="223" t="b">
        <f t="shared" si="13"/>
        <v>1</v>
      </c>
      <c r="R35" s="249" t="b">
        <f t="shared" si="14"/>
        <v>0</v>
      </c>
      <c r="S35" s="250">
        <f t="shared" si="5"/>
        <v>1</v>
      </c>
      <c r="T35" s="249">
        <f t="shared" si="6"/>
        <v>0.20833333333333334</v>
      </c>
      <c r="U35" s="248">
        <f t="shared" si="7"/>
        <v>-0.20833333333333334</v>
      </c>
      <c r="V35" s="223">
        <f t="shared" si="8"/>
        <v>-0.20833333333333334</v>
      </c>
      <c r="X35" s="230"/>
      <c r="Y35" s="253">
        <f t="shared" si="15"/>
        <v>44586</v>
      </c>
      <c r="Z35" s="218"/>
      <c r="AB35" s="307">
        <f t="shared" si="17"/>
        <v>26</v>
      </c>
      <c r="AF35" s="307">
        <f t="shared" si="9"/>
        <v>0</v>
      </c>
    </row>
    <row r="36" spans="1:32" ht="17.399999999999999">
      <c r="A36" s="252"/>
      <c r="B36" s="240" t="str">
        <f t="shared" si="10"/>
        <v>mercredi</v>
      </c>
      <c r="C36" s="241">
        <f t="shared" si="11"/>
        <v>44587</v>
      </c>
      <c r="D36" s="292"/>
      <c r="E36" s="292"/>
      <c r="F36" s="292"/>
      <c r="G36" s="292"/>
      <c r="H36" s="243">
        <f t="shared" si="0"/>
        <v>0</v>
      </c>
      <c r="I36" s="244">
        <f t="shared" si="16"/>
        <v>0</v>
      </c>
      <c r="J36" s="308"/>
      <c r="K36" s="245" t="str">
        <f t="shared" si="1"/>
        <v>0</v>
      </c>
      <c r="L36" s="245">
        <f t="shared" si="2"/>
        <v>0</v>
      </c>
      <c r="M36" s="246">
        <f t="shared" si="3"/>
        <v>0</v>
      </c>
      <c r="N36" s="309"/>
      <c r="O36" s="247" t="str">
        <f t="shared" si="4"/>
        <v>mercredi</v>
      </c>
      <c r="P36" s="248">
        <f t="shared" si="12"/>
        <v>0</v>
      </c>
      <c r="Q36" s="223" t="b">
        <f t="shared" si="13"/>
        <v>1</v>
      </c>
      <c r="R36" s="249" t="b">
        <f t="shared" si="14"/>
        <v>0</v>
      </c>
      <c r="S36" s="250">
        <f t="shared" si="5"/>
        <v>1</v>
      </c>
      <c r="T36" s="249">
        <f t="shared" si="6"/>
        <v>0.20833333333333334</v>
      </c>
      <c r="U36" s="248">
        <f t="shared" si="7"/>
        <v>-0.20833333333333334</v>
      </c>
      <c r="V36" s="223">
        <f t="shared" si="8"/>
        <v>-0.20833333333333334</v>
      </c>
      <c r="X36" s="230"/>
      <c r="Y36" s="253">
        <f t="shared" si="15"/>
        <v>44587</v>
      </c>
      <c r="Z36" s="218"/>
      <c r="AB36" s="307">
        <f t="shared" si="17"/>
        <v>27</v>
      </c>
      <c r="AF36" s="307">
        <f t="shared" si="9"/>
        <v>0</v>
      </c>
    </row>
    <row r="37" spans="1:32" ht="17.399999999999999">
      <c r="A37" s="255"/>
      <c r="B37" s="240" t="str">
        <f t="shared" si="10"/>
        <v>jeudi</v>
      </c>
      <c r="C37" s="241">
        <f t="shared" si="11"/>
        <v>44588</v>
      </c>
      <c r="D37" s="292"/>
      <c r="E37" s="292"/>
      <c r="F37" s="292"/>
      <c r="G37" s="292"/>
      <c r="H37" s="243">
        <f t="shared" si="0"/>
        <v>0</v>
      </c>
      <c r="I37" s="244">
        <f t="shared" si="16"/>
        <v>0</v>
      </c>
      <c r="J37" s="308"/>
      <c r="K37" s="245" t="str">
        <f t="shared" si="1"/>
        <v>0</v>
      </c>
      <c r="L37" s="245">
        <f t="shared" si="2"/>
        <v>0</v>
      </c>
      <c r="M37" s="246">
        <f t="shared" si="3"/>
        <v>0</v>
      </c>
      <c r="N37" s="309"/>
      <c r="O37" s="247" t="str">
        <f t="shared" si="4"/>
        <v>jeudi</v>
      </c>
      <c r="P37" s="248">
        <f t="shared" si="12"/>
        <v>0</v>
      </c>
      <c r="Q37" s="223" t="b">
        <f t="shared" si="13"/>
        <v>1</v>
      </c>
      <c r="R37" s="249" t="b">
        <f t="shared" si="14"/>
        <v>0</v>
      </c>
      <c r="S37" s="250">
        <f t="shared" si="5"/>
        <v>1</v>
      </c>
      <c r="T37" s="249">
        <f t="shared" si="6"/>
        <v>0.20833333333333334</v>
      </c>
      <c r="U37" s="248">
        <f t="shared" si="7"/>
        <v>-0.20833333333333334</v>
      </c>
      <c r="V37" s="223">
        <f t="shared" si="8"/>
        <v>-0.20833333333333334</v>
      </c>
      <c r="X37" s="230"/>
      <c r="Y37" s="253">
        <f t="shared" si="15"/>
        <v>44588</v>
      </c>
      <c r="Z37" s="218"/>
      <c r="AB37" s="307">
        <f t="shared" si="17"/>
        <v>28</v>
      </c>
      <c r="AF37" s="307">
        <f t="shared" si="9"/>
        <v>0</v>
      </c>
    </row>
    <row r="38" spans="1:32" ht="17.399999999999999">
      <c r="A38" s="252"/>
      <c r="B38" s="240" t="str">
        <f t="shared" si="10"/>
        <v>vendredi</v>
      </c>
      <c r="C38" s="241">
        <f t="shared" si="11"/>
        <v>44589</v>
      </c>
      <c r="D38" s="292"/>
      <c r="E38" s="292"/>
      <c r="F38" s="292"/>
      <c r="G38" s="292"/>
      <c r="H38" s="243">
        <f t="shared" si="0"/>
        <v>0</v>
      </c>
      <c r="I38" s="244">
        <f t="shared" si="16"/>
        <v>0</v>
      </c>
      <c r="J38" s="308"/>
      <c r="K38" s="245" t="str">
        <f t="shared" si="1"/>
        <v>0</v>
      </c>
      <c r="L38" s="245">
        <f t="shared" si="2"/>
        <v>0</v>
      </c>
      <c r="M38" s="246">
        <f t="shared" si="3"/>
        <v>0</v>
      </c>
      <c r="N38" s="309"/>
      <c r="O38" s="247" t="str">
        <f t="shared" si="4"/>
        <v>vendredi</v>
      </c>
      <c r="P38" s="248">
        <f t="shared" si="12"/>
        <v>0</v>
      </c>
      <c r="Q38" s="223" t="b">
        <f t="shared" si="13"/>
        <v>1</v>
      </c>
      <c r="R38" s="249" t="b">
        <f t="shared" si="14"/>
        <v>0</v>
      </c>
      <c r="S38" s="250">
        <f t="shared" si="5"/>
        <v>1</v>
      </c>
      <c r="T38" s="249">
        <f t="shared" si="6"/>
        <v>0.20833333333333334</v>
      </c>
      <c r="U38" s="248">
        <f t="shared" si="7"/>
        <v>-0.20833333333333334</v>
      </c>
      <c r="V38" s="223">
        <f t="shared" si="8"/>
        <v>-0.20833333333333334</v>
      </c>
      <c r="X38" s="230"/>
      <c r="Y38" s="253">
        <f t="shared" si="15"/>
        <v>44589</v>
      </c>
      <c r="Z38" s="218"/>
      <c r="AB38" s="307">
        <f t="shared" si="17"/>
        <v>29</v>
      </c>
      <c r="AF38" s="307">
        <f t="shared" si="9"/>
        <v>0</v>
      </c>
    </row>
    <row r="39" spans="1:32" ht="17.399999999999999">
      <c r="A39" s="254"/>
      <c r="B39" s="240" t="str">
        <f t="shared" si="10"/>
        <v>samedi</v>
      </c>
      <c r="C39" s="241">
        <f t="shared" si="11"/>
        <v>44590</v>
      </c>
      <c r="D39" s="292"/>
      <c r="E39" s="292"/>
      <c r="F39" s="292"/>
      <c r="G39" s="292"/>
      <c r="H39" s="243">
        <f t="shared" si="0"/>
        <v>0</v>
      </c>
      <c r="I39" s="244">
        <f t="shared" si="16"/>
        <v>0</v>
      </c>
      <c r="J39" s="308"/>
      <c r="K39" s="245" t="str">
        <f t="shared" si="1"/>
        <v>0</v>
      </c>
      <c r="L39" s="245">
        <f t="shared" si="2"/>
        <v>0</v>
      </c>
      <c r="M39" s="246">
        <f t="shared" si="3"/>
        <v>0</v>
      </c>
      <c r="N39" s="309"/>
      <c r="O39" s="247" t="str">
        <f t="shared" si="4"/>
        <v>samedi</v>
      </c>
      <c r="P39" s="248">
        <f t="shared" si="12"/>
        <v>0</v>
      </c>
      <c r="Q39" s="223" t="b">
        <f t="shared" si="13"/>
        <v>1</v>
      </c>
      <c r="R39" s="249" t="b">
        <f t="shared" si="14"/>
        <v>1</v>
      </c>
      <c r="S39" s="250">
        <f t="shared" si="5"/>
        <v>1</v>
      </c>
      <c r="T39" s="249">
        <f t="shared" si="6"/>
        <v>0</v>
      </c>
      <c r="U39" s="248">
        <f t="shared" si="7"/>
        <v>0</v>
      </c>
      <c r="V39" s="223">
        <f t="shared" si="8"/>
        <v>0</v>
      </c>
      <c r="X39" s="230"/>
      <c r="Y39" s="253">
        <f t="shared" si="15"/>
        <v>44590</v>
      </c>
      <c r="Z39" s="218"/>
      <c r="AB39" s="307">
        <f t="shared" si="17"/>
        <v>30</v>
      </c>
      <c r="AF39" s="307">
        <f t="shared" si="9"/>
        <v>0</v>
      </c>
    </row>
    <row r="40" spans="1:32" ht="17.399999999999999">
      <c r="A40" s="252"/>
      <c r="B40" s="240" t="str">
        <f t="shared" si="10"/>
        <v>dimanche</v>
      </c>
      <c r="C40" s="241">
        <f t="shared" si="11"/>
        <v>44591</v>
      </c>
      <c r="D40" s="127"/>
      <c r="E40" s="127"/>
      <c r="F40" s="127"/>
      <c r="G40" s="127"/>
      <c r="H40" s="243">
        <f t="shared" si="0"/>
        <v>0</v>
      </c>
      <c r="I40" s="244">
        <f t="shared" si="16"/>
        <v>0</v>
      </c>
      <c r="J40" s="308"/>
      <c r="K40" s="245" t="str">
        <f t="shared" si="1"/>
        <v>0</v>
      </c>
      <c r="L40" s="245">
        <f t="shared" si="2"/>
        <v>0</v>
      </c>
      <c r="M40" s="246">
        <f t="shared" si="3"/>
        <v>0</v>
      </c>
      <c r="N40" s="309"/>
      <c r="O40" s="247" t="str">
        <f t="shared" si="4"/>
        <v>dimanche</v>
      </c>
      <c r="P40" s="248">
        <f t="shared" si="12"/>
        <v>0</v>
      </c>
      <c r="Q40" s="223" t="b">
        <f t="shared" si="13"/>
        <v>0</v>
      </c>
      <c r="R40" s="249" t="b">
        <f t="shared" si="14"/>
        <v>0</v>
      </c>
      <c r="S40" s="250">
        <f t="shared" si="5"/>
        <v>1</v>
      </c>
      <c r="T40" s="249">
        <f t="shared" si="6"/>
        <v>0</v>
      </c>
      <c r="U40" s="248">
        <f t="shared" si="7"/>
        <v>0</v>
      </c>
      <c r="V40" s="223">
        <f t="shared" si="8"/>
        <v>0</v>
      </c>
      <c r="X40" s="230"/>
      <c r="Y40" s="253">
        <f t="shared" si="15"/>
        <v>44591</v>
      </c>
      <c r="Z40" s="218"/>
      <c r="AB40" s="307">
        <f t="shared" si="17"/>
        <v>31</v>
      </c>
      <c r="AF40" s="307">
        <f t="shared" si="9"/>
        <v>0</v>
      </c>
    </row>
    <row r="41" spans="1:32" ht="18" thickBot="1">
      <c r="A41" s="255"/>
      <c r="B41" s="240" t="str">
        <f t="shared" si="10"/>
        <v>lundi</v>
      </c>
      <c r="C41" s="241">
        <f t="shared" si="11"/>
        <v>44592</v>
      </c>
      <c r="D41" s="311"/>
      <c r="E41" s="311"/>
      <c r="F41" s="311"/>
      <c r="G41" s="312"/>
      <c r="H41" s="243">
        <f t="shared" si="0"/>
        <v>0</v>
      </c>
      <c r="I41" s="244">
        <f t="shared" si="16"/>
        <v>0</v>
      </c>
      <c r="J41" s="308"/>
      <c r="K41" s="245" t="str">
        <f t="shared" si="1"/>
        <v>0</v>
      </c>
      <c r="L41" s="245">
        <f t="shared" si="2"/>
        <v>0</v>
      </c>
      <c r="M41" s="246">
        <f t="shared" si="3"/>
        <v>0</v>
      </c>
      <c r="N41" s="309"/>
      <c r="O41" s="256" t="str">
        <f t="shared" si="4"/>
        <v>lundi</v>
      </c>
      <c r="P41" s="248">
        <f t="shared" si="12"/>
        <v>0</v>
      </c>
      <c r="Q41" s="223" t="b">
        <f t="shared" si="13"/>
        <v>1</v>
      </c>
      <c r="R41" s="249" t="b">
        <f t="shared" si="14"/>
        <v>0</v>
      </c>
      <c r="S41" s="250">
        <f t="shared" si="5"/>
        <v>1</v>
      </c>
      <c r="T41" s="249">
        <f t="shared" si="6"/>
        <v>0.33333333333333331</v>
      </c>
      <c r="U41" s="257">
        <f t="shared" si="7"/>
        <v>-0.33333333333333331</v>
      </c>
      <c r="V41" s="258">
        <f t="shared" si="8"/>
        <v>-0.33333333333333331</v>
      </c>
      <c r="X41" s="230"/>
      <c r="Y41" s="253">
        <f t="shared" si="15"/>
        <v>44592</v>
      </c>
      <c r="Z41" s="218"/>
      <c r="AB41" s="307">
        <f t="shared" si="17"/>
        <v>32</v>
      </c>
      <c r="AF41" s="307">
        <f t="shared" si="9"/>
        <v>0</v>
      </c>
    </row>
    <row r="42" spans="1:32" ht="15">
      <c r="A42" s="219"/>
      <c r="B42" s="259"/>
      <c r="C42" s="260"/>
      <c r="D42" s="272"/>
      <c r="E42" s="148"/>
      <c r="F42" s="148"/>
      <c r="G42" s="273"/>
      <c r="H42" s="263"/>
      <c r="I42" s="244">
        <f t="shared" si="16"/>
        <v>0</v>
      </c>
      <c r="J42" s="400"/>
      <c r="K42" s="218"/>
      <c r="L42" s="264"/>
      <c r="M42" s="264"/>
      <c r="N42" s="264"/>
      <c r="O42" s="218"/>
      <c r="P42" s="265">
        <f>SUM(P11:P41)</f>
        <v>0</v>
      </c>
      <c r="Q42" s="266"/>
      <c r="R42" s="266"/>
      <c r="S42" s="266"/>
      <c r="T42" s="265">
        <f>SUM(T11:T41)</f>
        <v>5</v>
      </c>
      <c r="U42" s="267">
        <f>SUM(U11:U41)</f>
        <v>-5</v>
      </c>
      <c r="V42" s="268">
        <f>SUM(V11:V41)</f>
        <v>-5</v>
      </c>
      <c r="AF42" s="307">
        <f>SUM(AF11:AF41)</f>
        <v>0</v>
      </c>
    </row>
    <row r="43" spans="1:32" ht="15.75" customHeight="1" thickBot="1">
      <c r="A43" s="269"/>
      <c r="B43" s="270" t="s">
        <v>135</v>
      </c>
      <c r="C43" s="271"/>
      <c r="D43" s="272"/>
      <c r="E43" s="273"/>
      <c r="F43" s="273"/>
      <c r="G43" s="273"/>
      <c r="H43" s="274">
        <f>I43</f>
        <v>0</v>
      </c>
      <c r="I43" s="275">
        <f>SUM(I11:I41)</f>
        <v>0</v>
      </c>
      <c r="J43" s="401"/>
      <c r="K43" s="218"/>
      <c r="L43" s="276">
        <f>SUM(L11:L42)</f>
        <v>0</v>
      </c>
      <c r="M43" s="277">
        <f>SUM(M11:M41)</f>
        <v>0</v>
      </c>
      <c r="O43" s="278"/>
      <c r="P43" s="100"/>
      <c r="U43" s="279"/>
    </row>
    <row r="44" spans="1:32" ht="15.75" customHeight="1" thickBot="1">
      <c r="A44" s="280"/>
      <c r="B44" s="281"/>
      <c r="C44" s="282"/>
      <c r="D44" s="283"/>
      <c r="E44" s="284"/>
      <c r="F44" s="284"/>
      <c r="G44" s="284"/>
      <c r="H44" s="285"/>
      <c r="I44" s="286">
        <f>H44*24</f>
        <v>0</v>
      </c>
      <c r="J44" s="218"/>
      <c r="K44" s="218"/>
      <c r="L44" s="218"/>
      <c r="M44" s="218"/>
      <c r="N44" s="218"/>
      <c r="P44" s="265">
        <f>SUM(P42:P43)</f>
        <v>0</v>
      </c>
      <c r="V44" s="230"/>
    </row>
    <row r="45" spans="1:32" ht="18.75" customHeight="1">
      <c r="A45" s="218"/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X45" s="279"/>
    </row>
    <row r="46" spans="1:32" ht="18.75" customHeight="1">
      <c r="A46" s="287"/>
      <c r="B46" s="288"/>
      <c r="C46" s="288"/>
      <c r="K46" s="218"/>
      <c r="L46" s="218"/>
      <c r="M46" s="218"/>
      <c r="N46" s="218"/>
      <c r="W46" s="289"/>
    </row>
  </sheetData>
  <sheetProtection selectLockedCells="1"/>
  <mergeCells count="13">
    <mergeCell ref="U9:U10"/>
    <mergeCell ref="AF9:AF10"/>
    <mergeCell ref="J42:J43"/>
    <mergeCell ref="B2:E6"/>
    <mergeCell ref="F3:I4"/>
    <mergeCell ref="F5:F6"/>
    <mergeCell ref="G5:I6"/>
    <mergeCell ref="T5:T6"/>
    <mergeCell ref="J9:J10"/>
    <mergeCell ref="N9:N10"/>
    <mergeCell ref="O9:O10"/>
    <mergeCell ref="P9:P10"/>
    <mergeCell ref="T9:T10"/>
  </mergeCells>
  <dataValidations count="1">
    <dataValidation type="list" allowBlank="1" showInputMessage="1" showErrorMessage="1" sqref="J11:J41" xr:uid="{5CFE31DF-D2D1-4E96-AEEC-77EFC556A001}">
      <formula1>"JF,CP,MA,AT,CSS,ITT"</formula1>
    </dataValidation>
  </dataValidations>
  <hyperlinks>
    <hyperlink ref="J1" location="'RECAP '!A1" display="Retour au RECAP" xr:uid="{C93C8802-1A07-43DC-8B92-C72FB43C070E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6045C-2F97-4EF5-994E-DD0DFF65CF20}">
  <dimension ref="A1:AI46"/>
  <sheetViews>
    <sheetView zoomScaleNormal="100" workbookViewId="0">
      <pane xSplit="1" ySplit="10" topLeftCell="B35" activePane="bottomRight" state="frozen"/>
      <selection activeCell="J1" sqref="J1"/>
      <selection pane="topRight" activeCell="J1" sqref="J1"/>
      <selection pane="bottomLeft" activeCell="J1" sqref="J1"/>
      <selection pane="bottomRight" activeCell="AG45" sqref="AG45"/>
    </sheetView>
  </sheetViews>
  <sheetFormatPr baseColWidth="10" defaultColWidth="11.44140625" defaultRowHeight="13.2"/>
  <cols>
    <col min="1" max="1" width="2.44140625" style="307" customWidth="1"/>
    <col min="2" max="2" width="11.44140625" style="307"/>
    <col min="3" max="3" width="14" style="307" bestFit="1" customWidth="1"/>
    <col min="4" max="8" width="11.44140625" style="307" bestFit="1" customWidth="1"/>
    <col min="9" max="9" width="9.44140625" style="307" bestFit="1" customWidth="1"/>
    <col min="10" max="10" width="14.44140625" style="307" customWidth="1"/>
    <col min="11" max="14" width="9.6640625" style="307" hidden="1" customWidth="1"/>
    <col min="15" max="15" width="12" style="307" hidden="1" customWidth="1"/>
    <col min="16" max="16" width="14.33203125" style="307" hidden="1" customWidth="1"/>
    <col min="17" max="19" width="13.44140625" style="307" hidden="1" customWidth="1"/>
    <col min="20" max="21" width="12.6640625" style="307" hidden="1" customWidth="1"/>
    <col min="22" max="22" width="11.44140625" style="307" hidden="1" customWidth="1"/>
    <col min="23" max="23" width="12.6640625" style="307" hidden="1" customWidth="1"/>
    <col min="24" max="32" width="11.44140625" style="307" hidden="1" customWidth="1"/>
    <col min="33" max="16384" width="11.44140625" style="307"/>
  </cols>
  <sheetData>
    <row r="1" spans="1:35" ht="27.6" thickTop="1" thickBot="1">
      <c r="A1" s="215"/>
      <c r="B1" s="216"/>
      <c r="C1" s="216"/>
      <c r="D1" s="216"/>
      <c r="E1" s="216"/>
      <c r="F1" s="216"/>
      <c r="G1" s="216"/>
      <c r="H1" s="216"/>
      <c r="I1" s="217"/>
      <c r="J1" s="304" t="s">
        <v>211</v>
      </c>
      <c r="K1" s="218"/>
      <c r="L1" s="218"/>
      <c r="M1" s="218"/>
      <c r="N1" s="218"/>
    </row>
    <row r="2" spans="1:35" ht="18.75" customHeight="1" thickTop="1" thickBot="1">
      <c r="A2" s="219"/>
      <c r="B2" s="371" t="s">
        <v>113</v>
      </c>
      <c r="C2" s="372"/>
      <c r="D2" s="372"/>
      <c r="E2" s="373"/>
      <c r="F2" s="220" t="s">
        <v>114</v>
      </c>
      <c r="G2" s="221"/>
      <c r="H2" s="221"/>
      <c r="I2" s="221"/>
      <c r="J2" s="222">
        <f>+'[2](SB) SONIA 21'!J2</f>
        <v>44562</v>
      </c>
      <c r="K2" s="218"/>
      <c r="L2" s="218"/>
      <c r="M2" s="218"/>
      <c r="N2" s="218"/>
      <c r="O2" s="218"/>
      <c r="P2" s="223"/>
      <c r="Q2" s="223"/>
      <c r="R2" s="223"/>
      <c r="S2" s="223"/>
      <c r="T2" s="223"/>
      <c r="U2" s="223"/>
      <c r="V2" s="223"/>
      <c r="W2" s="223"/>
    </row>
    <row r="3" spans="1:35" ht="13.5" customHeight="1" thickTop="1">
      <c r="A3" s="219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224"/>
      <c r="K3" s="218"/>
      <c r="L3" s="218"/>
      <c r="M3" s="218"/>
      <c r="N3" s="218"/>
      <c r="O3" s="218"/>
      <c r="P3" s="223"/>
      <c r="Q3" s="223"/>
      <c r="R3" s="223"/>
      <c r="S3" s="223"/>
      <c r="T3" s="223"/>
      <c r="U3" s="223"/>
      <c r="V3" s="223"/>
      <c r="W3" s="223"/>
    </row>
    <row r="4" spans="1:35" ht="13.5" customHeight="1" thickBot="1">
      <c r="A4" s="219"/>
      <c r="B4" s="374"/>
      <c r="C4" s="375"/>
      <c r="D4" s="375"/>
      <c r="E4" s="376"/>
      <c r="F4" s="382"/>
      <c r="G4" s="382"/>
      <c r="H4" s="382"/>
      <c r="I4" s="383"/>
      <c r="J4" s="225">
        <f>EOMONTH(J2,0)</f>
        <v>44592</v>
      </c>
      <c r="K4" s="218"/>
      <c r="L4" s="218"/>
      <c r="M4" s="218"/>
      <c r="N4" s="218"/>
      <c r="O4" s="218"/>
      <c r="P4" s="223"/>
      <c r="Q4" s="223"/>
      <c r="R4" s="223"/>
      <c r="S4" s="223"/>
      <c r="T4" s="223"/>
      <c r="U4" s="223"/>
      <c r="V4" s="223"/>
      <c r="W4" s="223"/>
    </row>
    <row r="5" spans="1:35" ht="12.75" customHeight="1">
      <c r="A5" s="219"/>
      <c r="B5" s="374"/>
      <c r="C5" s="375"/>
      <c r="D5" s="375"/>
      <c r="E5" s="376"/>
      <c r="F5" s="384" t="s">
        <v>115</v>
      </c>
      <c r="G5" s="386" t="s">
        <v>183</v>
      </c>
      <c r="H5" s="387"/>
      <c r="I5" s="388"/>
      <c r="J5" s="226">
        <f>DAY(J4)</f>
        <v>31</v>
      </c>
      <c r="K5" s="226"/>
      <c r="L5" s="226"/>
      <c r="M5" s="226"/>
      <c r="N5" s="226"/>
      <c r="O5" s="226">
        <f>MONTH(J2)</f>
        <v>1</v>
      </c>
      <c r="P5" s="223"/>
      <c r="Q5" s="223"/>
      <c r="R5" s="223"/>
      <c r="S5" s="223"/>
      <c r="T5" s="392" t="s">
        <v>157</v>
      </c>
      <c r="U5" s="223"/>
      <c r="V5" s="223"/>
      <c r="W5" s="223"/>
      <c r="AD5" s="227" t="s">
        <v>117</v>
      </c>
      <c r="AE5" s="230">
        <v>0.33333333333333331</v>
      </c>
    </row>
    <row r="6" spans="1:35" ht="13.5" customHeight="1" thickBot="1">
      <c r="A6" s="219"/>
      <c r="B6" s="377"/>
      <c r="C6" s="378"/>
      <c r="D6" s="378"/>
      <c r="E6" s="379"/>
      <c r="F6" s="385"/>
      <c r="G6" s="389"/>
      <c r="H6" s="390"/>
      <c r="I6" s="391"/>
      <c r="J6" s="226">
        <f>+J5+O5</f>
        <v>32</v>
      </c>
      <c r="K6" s="226"/>
      <c r="L6" s="226"/>
      <c r="M6" s="226"/>
      <c r="N6" s="226"/>
      <c r="O6" s="226"/>
      <c r="P6" s="223"/>
      <c r="Q6" s="223"/>
      <c r="R6" s="223"/>
      <c r="S6" s="223"/>
      <c r="T6" s="393"/>
      <c r="U6" s="223"/>
      <c r="V6" s="223"/>
      <c r="W6" s="223"/>
      <c r="AD6" s="227" t="s">
        <v>118</v>
      </c>
      <c r="AE6" s="228">
        <v>0.20833333333333334</v>
      </c>
    </row>
    <row r="7" spans="1:35" ht="13.8" thickTop="1">
      <c r="A7" s="219"/>
      <c r="B7" s="218"/>
      <c r="C7" s="218"/>
      <c r="D7" s="218"/>
      <c r="E7" s="218"/>
      <c r="F7" s="218"/>
      <c r="G7" s="218"/>
      <c r="H7" s="218"/>
      <c r="I7" s="229"/>
      <c r="J7" s="226"/>
      <c r="K7" s="226"/>
      <c r="L7" s="226"/>
      <c r="M7" s="226"/>
      <c r="N7" s="226"/>
      <c r="O7" s="226"/>
      <c r="P7" s="223"/>
      <c r="Q7" s="223"/>
      <c r="R7" s="223"/>
      <c r="S7" s="223"/>
      <c r="T7" s="223"/>
      <c r="U7" s="223"/>
      <c r="V7" s="223"/>
      <c r="W7" s="223"/>
      <c r="AD7" s="227" t="s">
        <v>119</v>
      </c>
      <c r="AE7" s="230">
        <v>0.20833333333333334</v>
      </c>
    </row>
    <row r="8" spans="1:35" ht="13.8" thickBot="1">
      <c r="A8" s="219"/>
      <c r="B8" s="218"/>
      <c r="C8" s="218"/>
      <c r="D8" s="218"/>
      <c r="E8" s="218"/>
      <c r="F8" s="218"/>
      <c r="G8" s="218"/>
      <c r="H8" s="218"/>
      <c r="I8" s="229"/>
      <c r="J8" s="226"/>
      <c r="K8" s="226"/>
      <c r="L8" s="226"/>
      <c r="M8" s="226"/>
      <c r="N8" s="226"/>
      <c r="O8" s="226"/>
      <c r="P8" s="223"/>
      <c r="Q8" s="223"/>
      <c r="R8" s="223"/>
      <c r="S8" s="223"/>
      <c r="T8" s="223"/>
      <c r="U8" s="223"/>
      <c r="V8" s="223"/>
      <c r="W8" s="223"/>
      <c r="AD8" s="227" t="s">
        <v>120</v>
      </c>
      <c r="AE8" s="230">
        <v>0.20833333333333334</v>
      </c>
    </row>
    <row r="9" spans="1:35" ht="13.5" customHeight="1" thickBot="1">
      <c r="A9" s="219"/>
      <c r="B9" s="231" t="s">
        <v>121</v>
      </c>
      <c r="C9" s="232" t="s">
        <v>122</v>
      </c>
      <c r="D9" s="233"/>
      <c r="E9" s="233"/>
      <c r="F9" s="233"/>
      <c r="G9" s="233"/>
      <c r="H9" s="234" t="s">
        <v>123</v>
      </c>
      <c r="I9" s="218"/>
      <c r="J9" s="413" t="s">
        <v>124</v>
      </c>
      <c r="K9" s="218"/>
      <c r="L9" s="218"/>
      <c r="M9" s="218"/>
      <c r="N9" s="415" t="s">
        <v>125</v>
      </c>
      <c r="O9" s="398" t="s">
        <v>126</v>
      </c>
      <c r="P9" s="398" t="s">
        <v>127</v>
      </c>
      <c r="Q9" s="290"/>
      <c r="R9" s="290"/>
      <c r="S9" s="290"/>
      <c r="T9" s="398" t="s">
        <v>128</v>
      </c>
      <c r="U9" s="398" t="s">
        <v>129</v>
      </c>
      <c r="V9" s="290"/>
      <c r="AD9" s="227" t="s">
        <v>130</v>
      </c>
      <c r="AE9" s="230">
        <v>0.20833333333333334</v>
      </c>
      <c r="AF9" s="399" t="s">
        <v>52</v>
      </c>
    </row>
    <row r="10" spans="1:35" ht="13.8" thickBot="1">
      <c r="A10" s="219"/>
      <c r="B10" s="235"/>
      <c r="C10" s="236"/>
      <c r="D10" s="237" t="s">
        <v>131</v>
      </c>
      <c r="E10" s="237" t="s">
        <v>132</v>
      </c>
      <c r="F10" s="237" t="s">
        <v>131</v>
      </c>
      <c r="G10" s="237" t="s">
        <v>132</v>
      </c>
      <c r="H10" s="238"/>
      <c r="I10" s="218"/>
      <c r="J10" s="414"/>
      <c r="K10" s="218"/>
      <c r="L10" s="218"/>
      <c r="M10" s="218"/>
      <c r="N10" s="416"/>
      <c r="O10" s="398"/>
      <c r="P10" s="398"/>
      <c r="Q10" s="290"/>
      <c r="R10" s="290"/>
      <c r="S10" s="290"/>
      <c r="T10" s="398"/>
      <c r="U10" s="398"/>
      <c r="V10" s="290" t="s">
        <v>133</v>
      </c>
      <c r="AD10" s="227" t="s">
        <v>134</v>
      </c>
      <c r="AE10" s="230">
        <v>0</v>
      </c>
      <c r="AF10" s="398"/>
    </row>
    <row r="11" spans="1:35" ht="17.399999999999999">
      <c r="A11" s="239"/>
      <c r="B11" s="240" t="str">
        <f>TEXT(C11,"jjjjjjjjjjj")</f>
        <v>samedi</v>
      </c>
      <c r="C11" s="241">
        <f>J2</f>
        <v>44562</v>
      </c>
      <c r="D11" s="127"/>
      <c r="E11" s="127"/>
      <c r="F11" s="127"/>
      <c r="G11" s="127"/>
      <c r="H11" s="243">
        <f>IF(C11=0,0,((E11-D11)+(G11-F11)-N11))</f>
        <v>0</v>
      </c>
      <c r="I11" s="244">
        <f>H11*24</f>
        <v>0</v>
      </c>
      <c r="J11" s="308"/>
      <c r="K11" s="245" t="str">
        <f t="shared" ref="K11:K41" si="0">IF(J11="VA","1","0")</f>
        <v>0</v>
      </c>
      <c r="L11" s="245">
        <f t="shared" ref="L11:L41" si="1">K11-0</f>
        <v>0</v>
      </c>
      <c r="M11" s="246">
        <f t="shared" ref="M11:M41" si="2">IF(J11="RECUP",H11,0)</f>
        <v>0</v>
      </c>
      <c r="N11" s="309"/>
      <c r="O11" s="247" t="str">
        <f t="shared" ref="O11:O41" si="3">B11</f>
        <v>samedi</v>
      </c>
      <c r="P11" s="248">
        <f>IF(J11="AT","0:00",IF(J11="JF","0:00",IF(J11="CP","0:00",IF(J11="MA","0:00",IF(J11="CSS","0:00",IF(J11="ITT","0:00",H11))))))*S11</f>
        <v>0</v>
      </c>
      <c r="Q11" s="223" t="b">
        <f>AND(O11&lt;&gt;"dimanche",O11&lt;&gt;0)</f>
        <v>1</v>
      </c>
      <c r="R11" s="249" t="b">
        <f>AND(Q11=TRUE,O11="SAMEDI")</f>
        <v>1</v>
      </c>
      <c r="S11" s="250">
        <f t="shared" ref="S11:S41" si="4">IF(B11="",0,1)</f>
        <v>1</v>
      </c>
      <c r="T11" s="249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248">
        <f t="shared" ref="U11:U41" si="6">P11-T11</f>
        <v>0</v>
      </c>
      <c r="V11" s="223">
        <f t="shared" ref="V11:V41" si="7">U11</f>
        <v>0</v>
      </c>
      <c r="X11" s="230"/>
      <c r="Y11" s="251">
        <f>J2</f>
        <v>44562</v>
      </c>
      <c r="Z11" s="218">
        <f>DAY(Y11)</f>
        <v>1</v>
      </c>
      <c r="AA11" s="307">
        <f>MONTH(Y11)</f>
        <v>1</v>
      </c>
      <c r="AB11" s="307">
        <f>+Z11+AA11</f>
        <v>2</v>
      </c>
      <c r="AD11" s="227"/>
      <c r="AF11" s="307">
        <f t="shared" ref="AF11:AF41" si="8">IF(J11="CP",1,0)</f>
        <v>0</v>
      </c>
    </row>
    <row r="12" spans="1:35" ht="17.399999999999999">
      <c r="A12" s="252"/>
      <c r="B12" s="240" t="str">
        <f t="shared" ref="B12:B41" si="9">TEXT(C12,"jjjjjjjjjjj")</f>
        <v>dimanche</v>
      </c>
      <c r="C12" s="241">
        <f t="shared" ref="C12:C41" si="10">IF(J$5&gt;Y12,"",Y12)</f>
        <v>44563</v>
      </c>
      <c r="D12" s="127"/>
      <c r="E12" s="127"/>
      <c r="F12" s="127"/>
      <c r="G12" s="127"/>
      <c r="H12" s="243">
        <f t="shared" ref="H12:H41" si="11">IF(C12=0,0,((E12-D12)+(G12-F12)-N12))</f>
        <v>0</v>
      </c>
      <c r="I12" s="244">
        <f>H12*24</f>
        <v>0</v>
      </c>
      <c r="J12" s="308"/>
      <c r="K12" s="245" t="str">
        <f t="shared" si="0"/>
        <v>0</v>
      </c>
      <c r="L12" s="245">
        <f t="shared" si="1"/>
        <v>0</v>
      </c>
      <c r="M12" s="246">
        <f t="shared" si="2"/>
        <v>0</v>
      </c>
      <c r="N12" s="309"/>
      <c r="O12" s="247" t="str">
        <f t="shared" si="3"/>
        <v>dimanche</v>
      </c>
      <c r="P12" s="248">
        <f t="shared" ref="P12:P41" si="12">IF(J12="AT","0:00",IF(J12="JF","0:00",IF(J12="CP","0:00",IF(J12="MA","0:00",IF(J12="CSS","0:00",IF(J12="ITT","0:00",H12))))))*S12</f>
        <v>0</v>
      </c>
      <c r="Q12" s="223" t="b">
        <f t="shared" ref="Q12:Q41" si="13">AND(O12&lt;&gt;"dimanche",O12&lt;&gt;0)</f>
        <v>0</v>
      </c>
      <c r="R12" s="249" t="b">
        <f t="shared" ref="R12:R41" si="14">AND(Q12=TRUE,O12="SAMEDI")</f>
        <v>0</v>
      </c>
      <c r="S12" s="250">
        <f t="shared" si="4"/>
        <v>1</v>
      </c>
      <c r="T12" s="249">
        <f t="shared" si="5"/>
        <v>0</v>
      </c>
      <c r="U12" s="248">
        <f t="shared" si="6"/>
        <v>0</v>
      </c>
      <c r="V12" s="223">
        <f t="shared" si="7"/>
        <v>0</v>
      </c>
      <c r="W12" s="230"/>
      <c r="X12" s="230"/>
      <c r="Y12" s="253">
        <f t="shared" ref="Y12:Y41" si="15">IF(J$6&lt;AB12,0,Y11+1)</f>
        <v>44563</v>
      </c>
      <c r="Z12" s="218"/>
      <c r="AB12" s="307">
        <f>AB11+1</f>
        <v>3</v>
      </c>
      <c r="AF12" s="307">
        <f t="shared" si="8"/>
        <v>0</v>
      </c>
      <c r="AG12" s="227"/>
    </row>
    <row r="13" spans="1:35" ht="17.399999999999999">
      <c r="A13" s="254"/>
      <c r="B13" s="240" t="str">
        <f t="shared" si="9"/>
        <v>lundi</v>
      </c>
      <c r="C13" s="241">
        <f t="shared" si="10"/>
        <v>44564</v>
      </c>
      <c r="D13" s="127"/>
      <c r="E13" s="127"/>
      <c r="F13" s="127"/>
      <c r="G13" s="127"/>
      <c r="H13" s="243">
        <f t="shared" si="11"/>
        <v>0</v>
      </c>
      <c r="I13" s="244">
        <f t="shared" ref="I13:I42" si="16">H13*24</f>
        <v>0</v>
      </c>
      <c r="J13" s="308"/>
      <c r="K13" s="245" t="str">
        <f t="shared" si="0"/>
        <v>0</v>
      </c>
      <c r="L13" s="245">
        <f t="shared" si="1"/>
        <v>0</v>
      </c>
      <c r="M13" s="246">
        <f t="shared" si="2"/>
        <v>0</v>
      </c>
      <c r="N13" s="309"/>
      <c r="O13" s="247" t="str">
        <f t="shared" si="3"/>
        <v>lundi</v>
      </c>
      <c r="P13" s="248">
        <f t="shared" si="12"/>
        <v>0</v>
      </c>
      <c r="Q13" s="223" t="b">
        <f t="shared" si="13"/>
        <v>1</v>
      </c>
      <c r="R13" s="249" t="b">
        <f t="shared" si="14"/>
        <v>0</v>
      </c>
      <c r="S13" s="250">
        <f t="shared" si="4"/>
        <v>1</v>
      </c>
      <c r="T13" s="249">
        <f t="shared" si="5"/>
        <v>0.33333333333333331</v>
      </c>
      <c r="U13" s="248">
        <f t="shared" si="6"/>
        <v>-0.33333333333333331</v>
      </c>
      <c r="V13" s="223">
        <f t="shared" si="7"/>
        <v>-0.33333333333333331</v>
      </c>
      <c r="X13" s="230"/>
      <c r="Y13" s="253">
        <f t="shared" si="15"/>
        <v>44564</v>
      </c>
      <c r="Z13" s="218"/>
      <c r="AB13" s="307">
        <f t="shared" ref="AB13:AB41" si="17">AB12+1</f>
        <v>4</v>
      </c>
      <c r="AF13" s="307">
        <f t="shared" si="8"/>
        <v>0</v>
      </c>
    </row>
    <row r="14" spans="1:35" ht="17.399999999999999">
      <c r="A14" s="252"/>
      <c r="B14" s="240" t="str">
        <f t="shared" si="9"/>
        <v>mardi</v>
      </c>
      <c r="C14" s="241">
        <f t="shared" si="10"/>
        <v>44565</v>
      </c>
      <c r="D14" s="127"/>
      <c r="E14" s="127"/>
      <c r="F14" s="127"/>
      <c r="G14" s="127"/>
      <c r="H14" s="243">
        <f t="shared" si="11"/>
        <v>0</v>
      </c>
      <c r="I14" s="244">
        <f t="shared" si="16"/>
        <v>0</v>
      </c>
      <c r="J14" s="308"/>
      <c r="K14" s="245" t="str">
        <f t="shared" si="0"/>
        <v>0</v>
      </c>
      <c r="L14" s="245">
        <f t="shared" si="1"/>
        <v>0</v>
      </c>
      <c r="M14" s="246">
        <f t="shared" si="2"/>
        <v>0</v>
      </c>
      <c r="N14" s="309"/>
      <c r="O14" s="247" t="str">
        <f t="shared" si="3"/>
        <v>mardi</v>
      </c>
      <c r="P14" s="248">
        <f t="shared" si="12"/>
        <v>0</v>
      </c>
      <c r="Q14" s="223" t="b">
        <f t="shared" si="13"/>
        <v>1</v>
      </c>
      <c r="R14" s="249" t="b">
        <f t="shared" si="14"/>
        <v>0</v>
      </c>
      <c r="S14" s="250">
        <f t="shared" si="4"/>
        <v>1</v>
      </c>
      <c r="T14" s="249">
        <f t="shared" si="5"/>
        <v>0.20833333333333334</v>
      </c>
      <c r="U14" s="248">
        <f t="shared" si="6"/>
        <v>-0.20833333333333334</v>
      </c>
      <c r="V14" s="223">
        <f t="shared" si="7"/>
        <v>-0.20833333333333334</v>
      </c>
      <c r="X14" s="230"/>
      <c r="Y14" s="253">
        <f t="shared" si="15"/>
        <v>44565</v>
      </c>
      <c r="Z14" s="218"/>
      <c r="AB14" s="307">
        <f t="shared" si="17"/>
        <v>5</v>
      </c>
      <c r="AF14" s="307">
        <f t="shared" si="8"/>
        <v>0</v>
      </c>
    </row>
    <row r="15" spans="1:35" ht="17.399999999999999">
      <c r="A15" s="252"/>
      <c r="B15" s="240" t="str">
        <f t="shared" si="9"/>
        <v>mercredi</v>
      </c>
      <c r="C15" s="241">
        <f t="shared" si="10"/>
        <v>44566</v>
      </c>
      <c r="D15" s="127"/>
      <c r="E15" s="127"/>
      <c r="F15" s="127"/>
      <c r="G15" s="127"/>
      <c r="H15" s="243">
        <f t="shared" si="11"/>
        <v>0</v>
      </c>
      <c r="I15" s="244">
        <f t="shared" si="16"/>
        <v>0</v>
      </c>
      <c r="J15" s="308"/>
      <c r="K15" s="245" t="str">
        <f t="shared" si="0"/>
        <v>0</v>
      </c>
      <c r="L15" s="245">
        <f t="shared" si="1"/>
        <v>0</v>
      </c>
      <c r="M15" s="246">
        <f t="shared" si="2"/>
        <v>0</v>
      </c>
      <c r="N15" s="309"/>
      <c r="O15" s="247" t="str">
        <f t="shared" si="3"/>
        <v>mercredi</v>
      </c>
      <c r="P15" s="248">
        <f t="shared" si="12"/>
        <v>0</v>
      </c>
      <c r="Q15" s="223" t="b">
        <f t="shared" si="13"/>
        <v>1</v>
      </c>
      <c r="R15" s="249" t="b">
        <f t="shared" si="14"/>
        <v>0</v>
      </c>
      <c r="S15" s="250">
        <f t="shared" si="4"/>
        <v>1</v>
      </c>
      <c r="T15" s="249">
        <f t="shared" si="5"/>
        <v>0.20833333333333334</v>
      </c>
      <c r="U15" s="248">
        <f t="shared" si="6"/>
        <v>-0.20833333333333334</v>
      </c>
      <c r="V15" s="223">
        <f t="shared" si="7"/>
        <v>-0.20833333333333334</v>
      </c>
      <c r="X15" s="230"/>
      <c r="Y15" s="253">
        <f t="shared" si="15"/>
        <v>44566</v>
      </c>
      <c r="Z15" s="218"/>
      <c r="AB15" s="307">
        <f t="shared" si="17"/>
        <v>6</v>
      </c>
      <c r="AF15" s="307">
        <f t="shared" si="8"/>
        <v>0</v>
      </c>
    </row>
    <row r="16" spans="1:35" ht="17.399999999999999">
      <c r="A16" s="255"/>
      <c r="B16" s="240" t="str">
        <f t="shared" si="9"/>
        <v>jeudi</v>
      </c>
      <c r="C16" s="241">
        <f t="shared" si="10"/>
        <v>44567</v>
      </c>
      <c r="D16" s="127">
        <v>0.38194444444444442</v>
      </c>
      <c r="E16" s="127">
        <v>0.52777777777777779</v>
      </c>
      <c r="F16" s="127">
        <v>0.5625</v>
      </c>
      <c r="G16" s="127">
        <v>0.70833333333333337</v>
      </c>
      <c r="H16" s="243">
        <f t="shared" si="11"/>
        <v>0.29166666666666674</v>
      </c>
      <c r="I16" s="244">
        <f t="shared" si="16"/>
        <v>7.0000000000000018</v>
      </c>
      <c r="J16" s="308"/>
      <c r="K16" s="245" t="str">
        <f t="shared" si="0"/>
        <v>0</v>
      </c>
      <c r="L16" s="245">
        <f t="shared" si="1"/>
        <v>0</v>
      </c>
      <c r="M16" s="246">
        <f t="shared" si="2"/>
        <v>0</v>
      </c>
      <c r="N16" s="309"/>
      <c r="O16" s="247" t="str">
        <f t="shared" si="3"/>
        <v>jeudi</v>
      </c>
      <c r="P16" s="248">
        <f t="shared" si="12"/>
        <v>0.29166666666666674</v>
      </c>
      <c r="Q16" s="223" t="b">
        <f t="shared" si="13"/>
        <v>1</v>
      </c>
      <c r="R16" s="249" t="b">
        <f t="shared" si="14"/>
        <v>0</v>
      </c>
      <c r="S16" s="250">
        <f t="shared" si="4"/>
        <v>1</v>
      </c>
      <c r="T16" s="249">
        <f t="shared" si="5"/>
        <v>0.20833333333333334</v>
      </c>
      <c r="U16" s="248">
        <f t="shared" si="6"/>
        <v>8.3333333333333398E-2</v>
      </c>
      <c r="V16" s="223">
        <f t="shared" si="7"/>
        <v>8.3333333333333398E-2</v>
      </c>
      <c r="X16" s="230"/>
      <c r="Y16" s="253">
        <f t="shared" si="15"/>
        <v>44567</v>
      </c>
      <c r="Z16" s="218"/>
      <c r="AB16" s="307">
        <f t="shared" si="17"/>
        <v>7</v>
      </c>
      <c r="AF16" s="307">
        <f t="shared" si="8"/>
        <v>0</v>
      </c>
      <c r="AI16" s="41"/>
    </row>
    <row r="17" spans="1:34" ht="17.399999999999999">
      <c r="A17" s="252"/>
      <c r="B17" s="240" t="str">
        <f t="shared" si="9"/>
        <v>vendredi</v>
      </c>
      <c r="C17" s="241">
        <f t="shared" si="10"/>
        <v>44568</v>
      </c>
      <c r="D17" s="127"/>
      <c r="E17" s="127"/>
      <c r="F17" s="127"/>
      <c r="G17" s="127"/>
      <c r="H17" s="243">
        <f t="shared" si="11"/>
        <v>0</v>
      </c>
      <c r="I17" s="244">
        <f t="shared" si="16"/>
        <v>0</v>
      </c>
      <c r="J17" s="308"/>
      <c r="K17" s="245" t="str">
        <f t="shared" si="0"/>
        <v>0</v>
      </c>
      <c r="L17" s="245">
        <f t="shared" si="1"/>
        <v>0</v>
      </c>
      <c r="M17" s="246">
        <f t="shared" si="2"/>
        <v>0</v>
      </c>
      <c r="N17" s="309"/>
      <c r="O17" s="247" t="str">
        <f t="shared" si="3"/>
        <v>vendredi</v>
      </c>
      <c r="P17" s="248">
        <f t="shared" si="12"/>
        <v>0</v>
      </c>
      <c r="Q17" s="223" t="b">
        <f t="shared" si="13"/>
        <v>1</v>
      </c>
      <c r="R17" s="249" t="b">
        <f t="shared" si="14"/>
        <v>0</v>
      </c>
      <c r="S17" s="250">
        <f t="shared" si="4"/>
        <v>1</v>
      </c>
      <c r="T17" s="249">
        <f t="shared" si="5"/>
        <v>0.20833333333333334</v>
      </c>
      <c r="U17" s="248">
        <f t="shared" si="6"/>
        <v>-0.20833333333333334</v>
      </c>
      <c r="V17" s="223">
        <f t="shared" si="7"/>
        <v>-0.20833333333333334</v>
      </c>
      <c r="X17" s="230"/>
      <c r="Y17" s="253">
        <f t="shared" si="15"/>
        <v>44568</v>
      </c>
      <c r="Z17" s="218"/>
      <c r="AB17" s="307">
        <f t="shared" si="17"/>
        <v>8</v>
      </c>
      <c r="AF17" s="307">
        <f t="shared" si="8"/>
        <v>0</v>
      </c>
    </row>
    <row r="18" spans="1:34" ht="17.399999999999999">
      <c r="A18" s="254"/>
      <c r="B18" s="240" t="str">
        <f t="shared" si="9"/>
        <v>samedi</v>
      </c>
      <c r="C18" s="241">
        <f t="shared" si="10"/>
        <v>44569</v>
      </c>
      <c r="D18" s="127">
        <v>0.3611111111111111</v>
      </c>
      <c r="E18" s="127">
        <v>0.52777777777777779</v>
      </c>
      <c r="F18" s="127">
        <v>0.5625</v>
      </c>
      <c r="G18" s="127">
        <v>0.70138888888888884</v>
      </c>
      <c r="H18" s="243">
        <f t="shared" si="11"/>
        <v>0.30555555555555552</v>
      </c>
      <c r="I18" s="244">
        <f t="shared" si="16"/>
        <v>7.3333333333333321</v>
      </c>
      <c r="J18" s="308"/>
      <c r="K18" s="245" t="str">
        <f t="shared" si="0"/>
        <v>0</v>
      </c>
      <c r="L18" s="245">
        <f t="shared" si="1"/>
        <v>0</v>
      </c>
      <c r="M18" s="246">
        <f t="shared" si="2"/>
        <v>0</v>
      </c>
      <c r="N18" s="309"/>
      <c r="O18" s="247" t="str">
        <f t="shared" si="3"/>
        <v>samedi</v>
      </c>
      <c r="P18" s="248">
        <f t="shared" si="12"/>
        <v>0.30555555555555552</v>
      </c>
      <c r="Q18" s="223" t="b">
        <f t="shared" si="13"/>
        <v>1</v>
      </c>
      <c r="R18" s="249" t="b">
        <f t="shared" si="14"/>
        <v>1</v>
      </c>
      <c r="S18" s="250">
        <f t="shared" si="4"/>
        <v>1</v>
      </c>
      <c r="T18" s="249">
        <f t="shared" si="5"/>
        <v>0</v>
      </c>
      <c r="U18" s="248">
        <f t="shared" si="6"/>
        <v>0.30555555555555552</v>
      </c>
      <c r="V18" s="223">
        <f t="shared" si="7"/>
        <v>0.30555555555555552</v>
      </c>
      <c r="X18" s="230"/>
      <c r="Y18" s="253">
        <f t="shared" si="15"/>
        <v>44569</v>
      </c>
      <c r="Z18" s="218"/>
      <c r="AB18" s="307">
        <f t="shared" si="17"/>
        <v>9</v>
      </c>
      <c r="AF18" s="307">
        <f t="shared" si="8"/>
        <v>0</v>
      </c>
    </row>
    <row r="19" spans="1:34" ht="17.399999999999999">
      <c r="A19" s="252"/>
      <c r="B19" s="240" t="str">
        <f t="shared" si="9"/>
        <v>dimanche</v>
      </c>
      <c r="C19" s="241">
        <f t="shared" si="10"/>
        <v>44570</v>
      </c>
      <c r="D19" s="127"/>
      <c r="E19" s="127"/>
      <c r="F19" s="127"/>
      <c r="G19" s="127"/>
      <c r="H19" s="243">
        <f t="shared" si="11"/>
        <v>0</v>
      </c>
      <c r="I19" s="244">
        <f t="shared" si="16"/>
        <v>0</v>
      </c>
      <c r="J19" s="308"/>
      <c r="K19" s="245" t="str">
        <f t="shared" si="0"/>
        <v>0</v>
      </c>
      <c r="L19" s="245">
        <f t="shared" si="1"/>
        <v>0</v>
      </c>
      <c r="M19" s="246">
        <f t="shared" si="2"/>
        <v>0</v>
      </c>
      <c r="N19" s="309"/>
      <c r="O19" s="247" t="str">
        <f t="shared" si="3"/>
        <v>dimanche</v>
      </c>
      <c r="P19" s="248">
        <f t="shared" si="12"/>
        <v>0</v>
      </c>
      <c r="Q19" s="223" t="b">
        <f t="shared" si="13"/>
        <v>0</v>
      </c>
      <c r="R19" s="249" t="b">
        <f t="shared" si="14"/>
        <v>0</v>
      </c>
      <c r="S19" s="250">
        <f t="shared" si="4"/>
        <v>1</v>
      </c>
      <c r="T19" s="249">
        <f t="shared" si="5"/>
        <v>0</v>
      </c>
      <c r="U19" s="248">
        <f t="shared" si="6"/>
        <v>0</v>
      </c>
      <c r="V19" s="223">
        <f t="shared" si="7"/>
        <v>0</v>
      </c>
      <c r="X19" s="230"/>
      <c r="Y19" s="253">
        <f t="shared" si="15"/>
        <v>44570</v>
      </c>
      <c r="Z19" s="218"/>
      <c r="AB19" s="307">
        <f t="shared" si="17"/>
        <v>10</v>
      </c>
      <c r="AF19" s="307">
        <f t="shared" si="8"/>
        <v>0</v>
      </c>
    </row>
    <row r="20" spans="1:34" ht="17.399999999999999">
      <c r="A20" s="254"/>
      <c r="B20" s="240" t="str">
        <f t="shared" si="9"/>
        <v>lundi</v>
      </c>
      <c r="C20" s="241">
        <f t="shared" si="10"/>
        <v>44571</v>
      </c>
      <c r="D20" s="127"/>
      <c r="E20" s="127"/>
      <c r="F20" s="127"/>
      <c r="G20" s="127"/>
      <c r="H20" s="243">
        <f t="shared" si="11"/>
        <v>0</v>
      </c>
      <c r="I20" s="244">
        <f t="shared" si="16"/>
        <v>0</v>
      </c>
      <c r="J20" s="308"/>
      <c r="K20" s="245" t="str">
        <f t="shared" si="0"/>
        <v>0</v>
      </c>
      <c r="L20" s="245">
        <f t="shared" si="1"/>
        <v>0</v>
      </c>
      <c r="M20" s="246">
        <f t="shared" si="2"/>
        <v>0</v>
      </c>
      <c r="N20" s="309"/>
      <c r="O20" s="247" t="str">
        <f t="shared" si="3"/>
        <v>lundi</v>
      </c>
      <c r="P20" s="248">
        <f t="shared" si="12"/>
        <v>0</v>
      </c>
      <c r="Q20" s="223" t="b">
        <f t="shared" si="13"/>
        <v>1</v>
      </c>
      <c r="R20" s="249" t="b">
        <f t="shared" si="14"/>
        <v>0</v>
      </c>
      <c r="S20" s="250">
        <f t="shared" si="4"/>
        <v>1</v>
      </c>
      <c r="T20" s="249">
        <f t="shared" si="5"/>
        <v>0.33333333333333331</v>
      </c>
      <c r="U20" s="248">
        <f t="shared" si="6"/>
        <v>-0.33333333333333331</v>
      </c>
      <c r="V20" s="223">
        <f t="shared" si="7"/>
        <v>-0.33333333333333331</v>
      </c>
      <c r="X20" s="230"/>
      <c r="Y20" s="253">
        <f t="shared" si="15"/>
        <v>44571</v>
      </c>
      <c r="Z20" s="218"/>
      <c r="AB20" s="307">
        <f t="shared" si="17"/>
        <v>11</v>
      </c>
      <c r="AF20" s="307">
        <f t="shared" si="8"/>
        <v>0</v>
      </c>
      <c r="AH20" s="135"/>
    </row>
    <row r="21" spans="1:34" ht="17.399999999999999">
      <c r="A21" s="252"/>
      <c r="B21" s="240" t="str">
        <f t="shared" si="9"/>
        <v>mardi</v>
      </c>
      <c r="C21" s="241">
        <f t="shared" si="10"/>
        <v>44572</v>
      </c>
      <c r="D21" s="127"/>
      <c r="E21" s="127"/>
      <c r="F21" s="127"/>
      <c r="G21" s="127"/>
      <c r="H21" s="243">
        <f t="shared" si="11"/>
        <v>0</v>
      </c>
      <c r="I21" s="244">
        <f t="shared" si="16"/>
        <v>0</v>
      </c>
      <c r="J21" s="308"/>
      <c r="K21" s="245" t="str">
        <f t="shared" si="0"/>
        <v>0</v>
      </c>
      <c r="L21" s="245">
        <f t="shared" si="1"/>
        <v>0</v>
      </c>
      <c r="M21" s="246">
        <f t="shared" si="2"/>
        <v>0</v>
      </c>
      <c r="N21" s="309"/>
      <c r="O21" s="247" t="str">
        <f t="shared" si="3"/>
        <v>mardi</v>
      </c>
      <c r="P21" s="248">
        <f t="shared" si="12"/>
        <v>0</v>
      </c>
      <c r="Q21" s="223" t="b">
        <f t="shared" si="13"/>
        <v>1</v>
      </c>
      <c r="R21" s="249" t="b">
        <f t="shared" si="14"/>
        <v>0</v>
      </c>
      <c r="S21" s="250">
        <f t="shared" si="4"/>
        <v>1</v>
      </c>
      <c r="T21" s="249">
        <f t="shared" si="5"/>
        <v>0.20833333333333334</v>
      </c>
      <c r="U21" s="248">
        <f t="shared" si="6"/>
        <v>-0.20833333333333334</v>
      </c>
      <c r="V21" s="223">
        <f t="shared" si="7"/>
        <v>-0.20833333333333334</v>
      </c>
      <c r="X21" s="230"/>
      <c r="Y21" s="253">
        <f t="shared" si="15"/>
        <v>44572</v>
      </c>
      <c r="Z21" s="218"/>
      <c r="AB21" s="307">
        <f t="shared" si="17"/>
        <v>12</v>
      </c>
      <c r="AF21" s="307">
        <f t="shared" si="8"/>
        <v>0</v>
      </c>
    </row>
    <row r="22" spans="1:34" ht="17.399999999999999">
      <c r="A22" s="252"/>
      <c r="B22" s="240" t="str">
        <f t="shared" si="9"/>
        <v>mercredi</v>
      </c>
      <c r="C22" s="241">
        <f t="shared" si="10"/>
        <v>44573</v>
      </c>
      <c r="D22" s="127"/>
      <c r="E22" s="127"/>
      <c r="F22" s="127"/>
      <c r="G22" s="127"/>
      <c r="H22" s="243">
        <f t="shared" si="11"/>
        <v>0</v>
      </c>
      <c r="I22" s="244">
        <f t="shared" si="16"/>
        <v>0</v>
      </c>
      <c r="J22" s="308"/>
      <c r="K22" s="245" t="str">
        <f t="shared" si="0"/>
        <v>0</v>
      </c>
      <c r="L22" s="245">
        <f t="shared" si="1"/>
        <v>0</v>
      </c>
      <c r="M22" s="246">
        <f t="shared" si="2"/>
        <v>0</v>
      </c>
      <c r="N22" s="309"/>
      <c r="O22" s="247" t="str">
        <f t="shared" si="3"/>
        <v>mercredi</v>
      </c>
      <c r="P22" s="248">
        <f t="shared" si="12"/>
        <v>0</v>
      </c>
      <c r="Q22" s="223" t="b">
        <f t="shared" si="13"/>
        <v>1</v>
      </c>
      <c r="R22" s="249" t="b">
        <f t="shared" si="14"/>
        <v>0</v>
      </c>
      <c r="S22" s="250">
        <f t="shared" si="4"/>
        <v>1</v>
      </c>
      <c r="T22" s="249">
        <f t="shared" si="5"/>
        <v>0.20833333333333334</v>
      </c>
      <c r="U22" s="248">
        <f t="shared" si="6"/>
        <v>-0.20833333333333334</v>
      </c>
      <c r="V22" s="223">
        <f t="shared" si="7"/>
        <v>-0.20833333333333334</v>
      </c>
      <c r="X22" s="230"/>
      <c r="Y22" s="253">
        <f t="shared" si="15"/>
        <v>44573</v>
      </c>
      <c r="Z22" s="218"/>
      <c r="AB22" s="307">
        <f t="shared" si="17"/>
        <v>13</v>
      </c>
      <c r="AF22" s="307">
        <f t="shared" si="8"/>
        <v>0</v>
      </c>
    </row>
    <row r="23" spans="1:34" ht="17.399999999999999">
      <c r="A23" s="255"/>
      <c r="B23" s="240" t="str">
        <f t="shared" si="9"/>
        <v>jeudi</v>
      </c>
      <c r="C23" s="241">
        <f t="shared" si="10"/>
        <v>44574</v>
      </c>
      <c r="D23" s="127"/>
      <c r="E23" s="127"/>
      <c r="F23" s="127"/>
      <c r="G23" s="127"/>
      <c r="H23" s="243">
        <f t="shared" si="11"/>
        <v>0</v>
      </c>
      <c r="I23" s="244">
        <f t="shared" si="16"/>
        <v>0</v>
      </c>
      <c r="J23" s="308"/>
      <c r="K23" s="245" t="str">
        <f t="shared" si="0"/>
        <v>0</v>
      </c>
      <c r="L23" s="245">
        <f t="shared" si="1"/>
        <v>0</v>
      </c>
      <c r="M23" s="246">
        <f t="shared" si="2"/>
        <v>0</v>
      </c>
      <c r="N23" s="309"/>
      <c r="O23" s="247" t="str">
        <f t="shared" si="3"/>
        <v>jeudi</v>
      </c>
      <c r="P23" s="248">
        <f t="shared" si="12"/>
        <v>0</v>
      </c>
      <c r="Q23" s="223" t="b">
        <f t="shared" si="13"/>
        <v>1</v>
      </c>
      <c r="R23" s="249" t="b">
        <f t="shared" si="14"/>
        <v>0</v>
      </c>
      <c r="S23" s="250">
        <f t="shared" si="4"/>
        <v>1</v>
      </c>
      <c r="T23" s="249">
        <f t="shared" si="5"/>
        <v>0.20833333333333334</v>
      </c>
      <c r="U23" s="248">
        <f t="shared" si="6"/>
        <v>-0.20833333333333334</v>
      </c>
      <c r="V23" s="223">
        <f t="shared" si="7"/>
        <v>-0.20833333333333334</v>
      </c>
      <c r="X23" s="230"/>
      <c r="Y23" s="253">
        <f t="shared" si="15"/>
        <v>44574</v>
      </c>
      <c r="Z23" s="218"/>
      <c r="AB23" s="307">
        <f t="shared" si="17"/>
        <v>14</v>
      </c>
      <c r="AF23" s="307">
        <f t="shared" si="8"/>
        <v>0</v>
      </c>
    </row>
    <row r="24" spans="1:34" ht="18" customHeight="1">
      <c r="A24" s="252"/>
      <c r="B24" s="240" t="str">
        <f t="shared" si="9"/>
        <v>vendredi</v>
      </c>
      <c r="C24" s="241">
        <f t="shared" si="10"/>
        <v>44575</v>
      </c>
      <c r="D24" s="127"/>
      <c r="E24" s="127"/>
      <c r="F24" s="127"/>
      <c r="G24" s="127"/>
      <c r="H24" s="243">
        <f t="shared" si="11"/>
        <v>0</v>
      </c>
      <c r="I24" s="244">
        <f t="shared" si="16"/>
        <v>0</v>
      </c>
      <c r="J24" s="308"/>
      <c r="K24" s="245" t="str">
        <f t="shared" si="0"/>
        <v>0</v>
      </c>
      <c r="L24" s="245">
        <f t="shared" si="1"/>
        <v>0</v>
      </c>
      <c r="M24" s="246">
        <f t="shared" si="2"/>
        <v>0</v>
      </c>
      <c r="N24" s="309"/>
      <c r="O24" s="247" t="str">
        <f t="shared" si="3"/>
        <v>vendredi</v>
      </c>
      <c r="P24" s="248">
        <f t="shared" si="12"/>
        <v>0</v>
      </c>
      <c r="Q24" s="223" t="b">
        <f t="shared" si="13"/>
        <v>1</v>
      </c>
      <c r="R24" s="249" t="b">
        <f t="shared" si="14"/>
        <v>0</v>
      </c>
      <c r="S24" s="250">
        <f t="shared" si="4"/>
        <v>1</v>
      </c>
      <c r="T24" s="249">
        <f t="shared" si="5"/>
        <v>0.20833333333333334</v>
      </c>
      <c r="U24" s="248">
        <f t="shared" si="6"/>
        <v>-0.20833333333333334</v>
      </c>
      <c r="V24" s="223">
        <f t="shared" si="7"/>
        <v>-0.20833333333333334</v>
      </c>
      <c r="X24" s="230"/>
      <c r="Y24" s="253">
        <f t="shared" si="15"/>
        <v>44575</v>
      </c>
      <c r="Z24" s="218"/>
      <c r="AB24" s="307">
        <f t="shared" si="17"/>
        <v>15</v>
      </c>
      <c r="AF24" s="307">
        <f t="shared" si="8"/>
        <v>0</v>
      </c>
    </row>
    <row r="25" spans="1:34" ht="17.399999999999999">
      <c r="A25" s="254"/>
      <c r="B25" s="240" t="str">
        <f t="shared" si="9"/>
        <v>samedi</v>
      </c>
      <c r="C25" s="241">
        <f t="shared" si="10"/>
        <v>44576</v>
      </c>
      <c r="D25" s="127">
        <v>0.375</v>
      </c>
      <c r="E25" s="127">
        <v>0.53472222222222221</v>
      </c>
      <c r="F25" s="127">
        <v>0.5625</v>
      </c>
      <c r="G25" s="127">
        <v>0.72569444444444453</v>
      </c>
      <c r="H25" s="243">
        <f t="shared" si="11"/>
        <v>0.32291666666666674</v>
      </c>
      <c r="I25" s="244">
        <f t="shared" si="16"/>
        <v>7.7500000000000018</v>
      </c>
      <c r="J25" s="308"/>
      <c r="K25" s="245" t="str">
        <f t="shared" si="0"/>
        <v>0</v>
      </c>
      <c r="L25" s="245">
        <f t="shared" si="1"/>
        <v>0</v>
      </c>
      <c r="M25" s="246">
        <f t="shared" si="2"/>
        <v>0</v>
      </c>
      <c r="N25" s="309"/>
      <c r="O25" s="247" t="str">
        <f t="shared" si="3"/>
        <v>samedi</v>
      </c>
      <c r="P25" s="248">
        <f t="shared" si="12"/>
        <v>0.32291666666666674</v>
      </c>
      <c r="Q25" s="223" t="b">
        <f t="shared" si="13"/>
        <v>1</v>
      </c>
      <c r="R25" s="249" t="b">
        <f t="shared" si="14"/>
        <v>1</v>
      </c>
      <c r="S25" s="250">
        <f t="shared" si="4"/>
        <v>1</v>
      </c>
      <c r="T25" s="249">
        <f t="shared" si="5"/>
        <v>0</v>
      </c>
      <c r="U25" s="248">
        <f t="shared" si="6"/>
        <v>0.32291666666666674</v>
      </c>
      <c r="V25" s="223">
        <f t="shared" si="7"/>
        <v>0.32291666666666674</v>
      </c>
      <c r="X25" s="230"/>
      <c r="Y25" s="253">
        <f t="shared" si="15"/>
        <v>44576</v>
      </c>
      <c r="Z25" s="218"/>
      <c r="AB25" s="307">
        <f t="shared" si="17"/>
        <v>16</v>
      </c>
      <c r="AF25" s="307">
        <f t="shared" si="8"/>
        <v>0</v>
      </c>
    </row>
    <row r="26" spans="1:34" ht="17.399999999999999">
      <c r="A26" s="252"/>
      <c r="B26" s="240" t="str">
        <f t="shared" si="9"/>
        <v>dimanche</v>
      </c>
      <c r="C26" s="241">
        <f t="shared" si="10"/>
        <v>44577</v>
      </c>
      <c r="D26" s="127"/>
      <c r="E26" s="127"/>
      <c r="F26" s="127"/>
      <c r="G26" s="127"/>
      <c r="H26" s="243">
        <f t="shared" si="11"/>
        <v>0</v>
      </c>
      <c r="I26" s="244">
        <f t="shared" si="16"/>
        <v>0</v>
      </c>
      <c r="J26" s="308"/>
      <c r="K26" s="245" t="str">
        <f t="shared" si="0"/>
        <v>0</v>
      </c>
      <c r="L26" s="245">
        <f t="shared" si="1"/>
        <v>0</v>
      </c>
      <c r="M26" s="246">
        <f t="shared" si="2"/>
        <v>0</v>
      </c>
      <c r="N26" s="309"/>
      <c r="O26" s="247" t="str">
        <f t="shared" si="3"/>
        <v>dimanche</v>
      </c>
      <c r="P26" s="248">
        <f t="shared" si="12"/>
        <v>0</v>
      </c>
      <c r="Q26" s="223" t="b">
        <f t="shared" si="13"/>
        <v>0</v>
      </c>
      <c r="R26" s="249" t="b">
        <f t="shared" si="14"/>
        <v>0</v>
      </c>
      <c r="S26" s="250">
        <f t="shared" si="4"/>
        <v>1</v>
      </c>
      <c r="T26" s="249">
        <f t="shared" si="5"/>
        <v>0</v>
      </c>
      <c r="U26" s="248">
        <f t="shared" si="6"/>
        <v>0</v>
      </c>
      <c r="V26" s="223">
        <f t="shared" si="7"/>
        <v>0</v>
      </c>
      <c r="X26" s="230"/>
      <c r="Y26" s="253">
        <f t="shared" si="15"/>
        <v>44577</v>
      </c>
      <c r="Z26" s="218"/>
      <c r="AB26" s="307">
        <f t="shared" si="17"/>
        <v>17</v>
      </c>
      <c r="AF26" s="307">
        <f t="shared" si="8"/>
        <v>0</v>
      </c>
    </row>
    <row r="27" spans="1:34" ht="18" customHeight="1">
      <c r="A27" s="254"/>
      <c r="B27" s="240" t="str">
        <f t="shared" si="9"/>
        <v>lundi</v>
      </c>
      <c r="C27" s="241">
        <f t="shared" si="10"/>
        <v>44578</v>
      </c>
      <c r="D27" s="127"/>
      <c r="E27" s="127"/>
      <c r="F27" s="127"/>
      <c r="G27" s="127"/>
      <c r="H27" s="243">
        <f t="shared" si="11"/>
        <v>0</v>
      </c>
      <c r="I27" s="244">
        <f t="shared" si="16"/>
        <v>0</v>
      </c>
      <c r="J27" s="308"/>
      <c r="K27" s="245" t="str">
        <f t="shared" si="0"/>
        <v>0</v>
      </c>
      <c r="L27" s="245">
        <f t="shared" si="1"/>
        <v>0</v>
      </c>
      <c r="M27" s="246">
        <f t="shared" si="2"/>
        <v>0</v>
      </c>
      <c r="N27" s="309"/>
      <c r="O27" s="247" t="str">
        <f t="shared" si="3"/>
        <v>lundi</v>
      </c>
      <c r="P27" s="248">
        <f t="shared" si="12"/>
        <v>0</v>
      </c>
      <c r="Q27" s="223" t="b">
        <f t="shared" si="13"/>
        <v>1</v>
      </c>
      <c r="R27" s="249" t="b">
        <f t="shared" si="14"/>
        <v>0</v>
      </c>
      <c r="S27" s="250">
        <f t="shared" si="4"/>
        <v>1</v>
      </c>
      <c r="T27" s="249">
        <f t="shared" si="5"/>
        <v>0.33333333333333331</v>
      </c>
      <c r="U27" s="248">
        <f t="shared" si="6"/>
        <v>-0.33333333333333331</v>
      </c>
      <c r="V27" s="223">
        <f t="shared" si="7"/>
        <v>-0.33333333333333331</v>
      </c>
      <c r="X27" s="230"/>
      <c r="Y27" s="253">
        <f t="shared" si="15"/>
        <v>44578</v>
      </c>
      <c r="Z27" s="218"/>
      <c r="AB27" s="307">
        <f t="shared" si="17"/>
        <v>18</v>
      </c>
      <c r="AF27" s="307">
        <f t="shared" si="8"/>
        <v>0</v>
      </c>
    </row>
    <row r="28" spans="1:34" ht="18" customHeight="1">
      <c r="A28" s="252"/>
      <c r="B28" s="240" t="str">
        <f t="shared" si="9"/>
        <v>mardi</v>
      </c>
      <c r="C28" s="241">
        <f t="shared" si="10"/>
        <v>44579</v>
      </c>
      <c r="D28" s="127"/>
      <c r="E28" s="127"/>
      <c r="F28" s="127"/>
      <c r="G28" s="127"/>
      <c r="H28" s="243">
        <f t="shared" si="11"/>
        <v>0</v>
      </c>
      <c r="I28" s="244">
        <f t="shared" si="16"/>
        <v>0</v>
      </c>
      <c r="J28" s="308"/>
      <c r="K28" s="245" t="str">
        <f t="shared" si="0"/>
        <v>0</v>
      </c>
      <c r="L28" s="245">
        <f t="shared" si="1"/>
        <v>0</v>
      </c>
      <c r="M28" s="246">
        <f t="shared" si="2"/>
        <v>0</v>
      </c>
      <c r="N28" s="309"/>
      <c r="O28" s="247" t="str">
        <f t="shared" si="3"/>
        <v>mardi</v>
      </c>
      <c r="P28" s="248">
        <f t="shared" si="12"/>
        <v>0</v>
      </c>
      <c r="Q28" s="223" t="b">
        <f t="shared" si="13"/>
        <v>1</v>
      </c>
      <c r="R28" s="249" t="b">
        <f t="shared" si="14"/>
        <v>0</v>
      </c>
      <c r="S28" s="250">
        <f t="shared" si="4"/>
        <v>1</v>
      </c>
      <c r="T28" s="249">
        <f t="shared" si="5"/>
        <v>0.20833333333333334</v>
      </c>
      <c r="U28" s="248">
        <f t="shared" si="6"/>
        <v>-0.20833333333333334</v>
      </c>
      <c r="V28" s="223">
        <f t="shared" si="7"/>
        <v>-0.20833333333333334</v>
      </c>
      <c r="X28" s="230"/>
      <c r="Y28" s="253">
        <f t="shared" si="15"/>
        <v>44579</v>
      </c>
      <c r="Z28" s="218"/>
      <c r="AB28" s="307">
        <f t="shared" si="17"/>
        <v>19</v>
      </c>
      <c r="AF28" s="307">
        <f t="shared" si="8"/>
        <v>0</v>
      </c>
    </row>
    <row r="29" spans="1:34" ht="17.399999999999999">
      <c r="A29" s="252"/>
      <c r="B29" s="240" t="str">
        <f t="shared" si="9"/>
        <v>mercredi</v>
      </c>
      <c r="C29" s="241">
        <f t="shared" si="10"/>
        <v>44580</v>
      </c>
      <c r="D29" s="127"/>
      <c r="E29" s="127"/>
      <c r="F29" s="127"/>
      <c r="G29" s="127"/>
      <c r="H29" s="243">
        <f t="shared" si="11"/>
        <v>0</v>
      </c>
      <c r="I29" s="244">
        <f t="shared" si="16"/>
        <v>0</v>
      </c>
      <c r="J29" s="308"/>
      <c r="K29" s="245" t="str">
        <f t="shared" si="0"/>
        <v>0</v>
      </c>
      <c r="L29" s="245">
        <f t="shared" si="1"/>
        <v>0</v>
      </c>
      <c r="M29" s="246">
        <f t="shared" si="2"/>
        <v>0</v>
      </c>
      <c r="N29" s="309"/>
      <c r="O29" s="247" t="str">
        <f t="shared" si="3"/>
        <v>mercredi</v>
      </c>
      <c r="P29" s="248">
        <f t="shared" si="12"/>
        <v>0</v>
      </c>
      <c r="Q29" s="223" t="b">
        <f t="shared" si="13"/>
        <v>1</v>
      </c>
      <c r="R29" s="249" t="b">
        <f t="shared" si="14"/>
        <v>0</v>
      </c>
      <c r="S29" s="250">
        <f t="shared" si="4"/>
        <v>1</v>
      </c>
      <c r="T29" s="249">
        <f t="shared" si="5"/>
        <v>0.20833333333333334</v>
      </c>
      <c r="U29" s="248">
        <f t="shared" si="6"/>
        <v>-0.20833333333333334</v>
      </c>
      <c r="V29" s="223">
        <f t="shared" si="7"/>
        <v>-0.20833333333333334</v>
      </c>
      <c r="X29" s="230"/>
      <c r="Y29" s="253">
        <f t="shared" si="15"/>
        <v>44580</v>
      </c>
      <c r="Z29" s="218"/>
      <c r="AB29" s="307">
        <f t="shared" si="17"/>
        <v>20</v>
      </c>
      <c r="AF29" s="307">
        <f t="shared" si="8"/>
        <v>0</v>
      </c>
    </row>
    <row r="30" spans="1:34" ht="17.399999999999999">
      <c r="A30" s="255"/>
      <c r="B30" s="240" t="str">
        <f t="shared" si="9"/>
        <v>jeudi</v>
      </c>
      <c r="C30" s="241">
        <f t="shared" si="10"/>
        <v>44581</v>
      </c>
      <c r="D30" s="127"/>
      <c r="E30" s="127"/>
      <c r="F30" s="127"/>
      <c r="G30" s="127"/>
      <c r="H30" s="243">
        <f t="shared" si="11"/>
        <v>0</v>
      </c>
      <c r="I30" s="244">
        <f t="shared" si="16"/>
        <v>0</v>
      </c>
      <c r="J30" s="308"/>
      <c r="K30" s="245" t="str">
        <f t="shared" si="0"/>
        <v>0</v>
      </c>
      <c r="L30" s="245">
        <f t="shared" si="1"/>
        <v>0</v>
      </c>
      <c r="M30" s="246">
        <f t="shared" si="2"/>
        <v>0</v>
      </c>
      <c r="N30" s="309"/>
      <c r="O30" s="247" t="str">
        <f t="shared" si="3"/>
        <v>jeudi</v>
      </c>
      <c r="P30" s="248">
        <f t="shared" si="12"/>
        <v>0</v>
      </c>
      <c r="Q30" s="223" t="b">
        <f t="shared" si="13"/>
        <v>1</v>
      </c>
      <c r="R30" s="249" t="b">
        <f t="shared" si="14"/>
        <v>0</v>
      </c>
      <c r="S30" s="250">
        <f t="shared" si="4"/>
        <v>1</v>
      </c>
      <c r="T30" s="249">
        <f t="shared" si="5"/>
        <v>0.20833333333333334</v>
      </c>
      <c r="U30" s="248">
        <f t="shared" si="6"/>
        <v>-0.20833333333333334</v>
      </c>
      <c r="V30" s="223">
        <f t="shared" si="7"/>
        <v>-0.20833333333333334</v>
      </c>
      <c r="X30" s="230"/>
      <c r="Y30" s="253">
        <f t="shared" si="15"/>
        <v>44581</v>
      </c>
      <c r="Z30" s="218"/>
      <c r="AB30" s="307">
        <f t="shared" si="17"/>
        <v>21</v>
      </c>
      <c r="AF30" s="307">
        <f t="shared" si="8"/>
        <v>0</v>
      </c>
    </row>
    <row r="31" spans="1:34" ht="17.399999999999999">
      <c r="A31" s="252"/>
      <c r="B31" s="240" t="str">
        <f t="shared" si="9"/>
        <v>vendredi</v>
      </c>
      <c r="C31" s="241">
        <f t="shared" si="10"/>
        <v>44582</v>
      </c>
      <c r="D31" s="127"/>
      <c r="E31" s="127"/>
      <c r="F31" s="127"/>
      <c r="G31" s="127"/>
      <c r="H31" s="243">
        <f t="shared" si="11"/>
        <v>0</v>
      </c>
      <c r="I31" s="244">
        <f t="shared" si="16"/>
        <v>0</v>
      </c>
      <c r="J31" s="308"/>
      <c r="K31" s="245" t="str">
        <f t="shared" si="0"/>
        <v>0</v>
      </c>
      <c r="L31" s="245">
        <f t="shared" si="1"/>
        <v>0</v>
      </c>
      <c r="M31" s="246">
        <f t="shared" si="2"/>
        <v>0</v>
      </c>
      <c r="N31" s="309"/>
      <c r="O31" s="247" t="str">
        <f t="shared" si="3"/>
        <v>vendredi</v>
      </c>
      <c r="P31" s="248">
        <f t="shared" si="12"/>
        <v>0</v>
      </c>
      <c r="Q31" s="223" t="b">
        <f t="shared" si="13"/>
        <v>1</v>
      </c>
      <c r="R31" s="249" t="b">
        <f t="shared" si="14"/>
        <v>0</v>
      </c>
      <c r="S31" s="250">
        <f t="shared" si="4"/>
        <v>1</v>
      </c>
      <c r="T31" s="249">
        <f t="shared" si="5"/>
        <v>0.20833333333333334</v>
      </c>
      <c r="U31" s="248">
        <f t="shared" si="6"/>
        <v>-0.20833333333333334</v>
      </c>
      <c r="V31" s="223">
        <f t="shared" si="7"/>
        <v>-0.20833333333333334</v>
      </c>
      <c r="X31" s="230"/>
      <c r="Y31" s="253">
        <f t="shared" si="15"/>
        <v>44582</v>
      </c>
      <c r="Z31" s="218"/>
      <c r="AB31" s="307">
        <f t="shared" si="17"/>
        <v>22</v>
      </c>
      <c r="AF31" s="307">
        <f t="shared" si="8"/>
        <v>0</v>
      </c>
    </row>
    <row r="32" spans="1:34" ht="17.399999999999999">
      <c r="A32" s="254"/>
      <c r="B32" s="240" t="str">
        <f t="shared" si="9"/>
        <v>samedi</v>
      </c>
      <c r="C32" s="241">
        <f t="shared" si="10"/>
        <v>44583</v>
      </c>
      <c r="D32" s="127">
        <v>0.375</v>
      </c>
      <c r="E32" s="127">
        <v>0.52430555555555558</v>
      </c>
      <c r="F32" s="127">
        <v>0.5625</v>
      </c>
      <c r="G32" s="127">
        <v>0.74652777777777779</v>
      </c>
      <c r="H32" s="243">
        <f t="shared" si="11"/>
        <v>0.33333333333333337</v>
      </c>
      <c r="I32" s="244">
        <f t="shared" si="16"/>
        <v>8</v>
      </c>
      <c r="J32" s="308"/>
      <c r="K32" s="245" t="str">
        <f t="shared" si="0"/>
        <v>0</v>
      </c>
      <c r="L32" s="245">
        <f t="shared" si="1"/>
        <v>0</v>
      </c>
      <c r="M32" s="246">
        <f t="shared" si="2"/>
        <v>0</v>
      </c>
      <c r="N32" s="309"/>
      <c r="O32" s="247" t="str">
        <f t="shared" si="3"/>
        <v>samedi</v>
      </c>
      <c r="P32" s="248">
        <f t="shared" si="12"/>
        <v>0.33333333333333337</v>
      </c>
      <c r="Q32" s="223" t="b">
        <f t="shared" si="13"/>
        <v>1</v>
      </c>
      <c r="R32" s="249" t="b">
        <f t="shared" si="14"/>
        <v>1</v>
      </c>
      <c r="S32" s="250">
        <f t="shared" si="4"/>
        <v>1</v>
      </c>
      <c r="T32" s="249">
        <f t="shared" si="5"/>
        <v>0</v>
      </c>
      <c r="U32" s="248">
        <f t="shared" si="6"/>
        <v>0.33333333333333337</v>
      </c>
      <c r="V32" s="223">
        <f t="shared" si="7"/>
        <v>0.33333333333333337</v>
      </c>
      <c r="X32" s="230"/>
      <c r="Y32" s="253">
        <f t="shared" si="15"/>
        <v>44583</v>
      </c>
      <c r="Z32" s="218"/>
      <c r="AB32" s="307">
        <f t="shared" si="17"/>
        <v>23</v>
      </c>
      <c r="AF32" s="307">
        <f t="shared" si="8"/>
        <v>0</v>
      </c>
    </row>
    <row r="33" spans="1:33" ht="17.399999999999999">
      <c r="A33" s="252"/>
      <c r="B33" s="240" t="str">
        <f t="shared" si="9"/>
        <v>dimanche</v>
      </c>
      <c r="C33" s="241">
        <f t="shared" si="10"/>
        <v>44584</v>
      </c>
      <c r="D33" s="127"/>
      <c r="E33" s="127"/>
      <c r="F33" s="127"/>
      <c r="G33" s="127"/>
      <c r="H33" s="243">
        <f t="shared" si="11"/>
        <v>0</v>
      </c>
      <c r="I33" s="244">
        <f t="shared" si="16"/>
        <v>0</v>
      </c>
      <c r="J33" s="308"/>
      <c r="K33" s="245" t="str">
        <f t="shared" si="0"/>
        <v>0</v>
      </c>
      <c r="L33" s="245">
        <f t="shared" si="1"/>
        <v>0</v>
      </c>
      <c r="M33" s="246">
        <f t="shared" si="2"/>
        <v>0</v>
      </c>
      <c r="N33" s="309"/>
      <c r="O33" s="247" t="str">
        <f t="shared" si="3"/>
        <v>dimanche</v>
      </c>
      <c r="P33" s="248">
        <f t="shared" si="12"/>
        <v>0</v>
      </c>
      <c r="Q33" s="223" t="b">
        <f t="shared" si="13"/>
        <v>0</v>
      </c>
      <c r="R33" s="249" t="b">
        <f t="shared" si="14"/>
        <v>0</v>
      </c>
      <c r="S33" s="250">
        <f t="shared" si="4"/>
        <v>1</v>
      </c>
      <c r="T33" s="249">
        <f t="shared" si="5"/>
        <v>0</v>
      </c>
      <c r="U33" s="248">
        <f t="shared" si="6"/>
        <v>0</v>
      </c>
      <c r="V33" s="223">
        <f t="shared" si="7"/>
        <v>0</v>
      </c>
      <c r="X33" s="230"/>
      <c r="Y33" s="253">
        <f t="shared" si="15"/>
        <v>44584</v>
      </c>
      <c r="Z33" s="218"/>
      <c r="AB33" s="307">
        <f t="shared" si="17"/>
        <v>24</v>
      </c>
      <c r="AF33" s="307">
        <f t="shared" si="8"/>
        <v>0</v>
      </c>
    </row>
    <row r="34" spans="1:33" ht="17.399999999999999">
      <c r="A34" s="254"/>
      <c r="B34" s="240" t="str">
        <f t="shared" si="9"/>
        <v>lundi</v>
      </c>
      <c r="C34" s="241">
        <f t="shared" si="10"/>
        <v>44585</v>
      </c>
      <c r="D34" s="127"/>
      <c r="E34" s="127"/>
      <c r="F34" s="127"/>
      <c r="G34" s="127"/>
      <c r="H34" s="243">
        <f t="shared" si="11"/>
        <v>0</v>
      </c>
      <c r="I34" s="244">
        <f t="shared" si="16"/>
        <v>0</v>
      </c>
      <c r="J34" s="308"/>
      <c r="K34" s="245" t="str">
        <f t="shared" si="0"/>
        <v>0</v>
      </c>
      <c r="L34" s="245">
        <f t="shared" si="1"/>
        <v>0</v>
      </c>
      <c r="M34" s="246">
        <f t="shared" si="2"/>
        <v>0</v>
      </c>
      <c r="N34" s="309"/>
      <c r="O34" s="247" t="str">
        <f t="shared" si="3"/>
        <v>lundi</v>
      </c>
      <c r="P34" s="248">
        <f t="shared" si="12"/>
        <v>0</v>
      </c>
      <c r="Q34" s="223" t="b">
        <f t="shared" si="13"/>
        <v>1</v>
      </c>
      <c r="R34" s="249" t="b">
        <f t="shared" si="14"/>
        <v>0</v>
      </c>
      <c r="S34" s="250">
        <f t="shared" si="4"/>
        <v>1</v>
      </c>
      <c r="T34" s="249">
        <f t="shared" si="5"/>
        <v>0.33333333333333331</v>
      </c>
      <c r="U34" s="248">
        <f t="shared" si="6"/>
        <v>-0.33333333333333331</v>
      </c>
      <c r="V34" s="223">
        <f t="shared" si="7"/>
        <v>-0.33333333333333331</v>
      </c>
      <c r="X34" s="230"/>
      <c r="Y34" s="253">
        <f t="shared" si="15"/>
        <v>44585</v>
      </c>
      <c r="Z34" s="218"/>
      <c r="AB34" s="307">
        <f t="shared" si="17"/>
        <v>25</v>
      </c>
      <c r="AF34" s="307">
        <f t="shared" si="8"/>
        <v>0</v>
      </c>
    </row>
    <row r="35" spans="1:33" ht="17.399999999999999">
      <c r="A35" s="252"/>
      <c r="B35" s="240" t="str">
        <f t="shared" si="9"/>
        <v>mardi</v>
      </c>
      <c r="C35" s="241">
        <f t="shared" si="10"/>
        <v>44586</v>
      </c>
      <c r="D35" s="127"/>
      <c r="E35" s="127"/>
      <c r="F35" s="127"/>
      <c r="G35" s="127"/>
      <c r="H35" s="243">
        <f t="shared" si="11"/>
        <v>0</v>
      </c>
      <c r="I35" s="244">
        <f t="shared" si="16"/>
        <v>0</v>
      </c>
      <c r="J35" s="308"/>
      <c r="K35" s="245" t="str">
        <f t="shared" si="0"/>
        <v>0</v>
      </c>
      <c r="L35" s="245">
        <f t="shared" si="1"/>
        <v>0</v>
      </c>
      <c r="M35" s="246">
        <f t="shared" si="2"/>
        <v>0</v>
      </c>
      <c r="N35" s="309"/>
      <c r="O35" s="247" t="str">
        <f t="shared" si="3"/>
        <v>mardi</v>
      </c>
      <c r="P35" s="248">
        <f t="shared" si="12"/>
        <v>0</v>
      </c>
      <c r="Q35" s="223" t="b">
        <f t="shared" si="13"/>
        <v>1</v>
      </c>
      <c r="R35" s="249" t="b">
        <f t="shared" si="14"/>
        <v>0</v>
      </c>
      <c r="S35" s="250">
        <f t="shared" si="4"/>
        <v>1</v>
      </c>
      <c r="T35" s="249">
        <f t="shared" si="5"/>
        <v>0.20833333333333334</v>
      </c>
      <c r="U35" s="248">
        <f t="shared" si="6"/>
        <v>-0.20833333333333334</v>
      </c>
      <c r="V35" s="223">
        <f t="shared" si="7"/>
        <v>-0.20833333333333334</v>
      </c>
      <c r="X35" s="230"/>
      <c r="Y35" s="253">
        <f t="shared" si="15"/>
        <v>44586</v>
      </c>
      <c r="Z35" s="218"/>
      <c r="AB35" s="307">
        <f t="shared" si="17"/>
        <v>26</v>
      </c>
      <c r="AF35" s="307">
        <f t="shared" si="8"/>
        <v>0</v>
      </c>
    </row>
    <row r="36" spans="1:33" ht="17.399999999999999">
      <c r="A36" s="252"/>
      <c r="B36" s="240" t="str">
        <f t="shared" si="9"/>
        <v>mercredi</v>
      </c>
      <c r="C36" s="241">
        <f t="shared" si="10"/>
        <v>44587</v>
      </c>
      <c r="D36" s="127"/>
      <c r="E36" s="127"/>
      <c r="F36" s="127"/>
      <c r="G36" s="127"/>
      <c r="H36" s="243">
        <f t="shared" si="11"/>
        <v>0</v>
      </c>
      <c r="I36" s="244">
        <f t="shared" si="16"/>
        <v>0</v>
      </c>
      <c r="J36" s="308"/>
      <c r="K36" s="245" t="str">
        <f t="shared" si="0"/>
        <v>0</v>
      </c>
      <c r="L36" s="245">
        <f t="shared" si="1"/>
        <v>0</v>
      </c>
      <c r="M36" s="246">
        <f t="shared" si="2"/>
        <v>0</v>
      </c>
      <c r="N36" s="309"/>
      <c r="O36" s="247" t="str">
        <f t="shared" si="3"/>
        <v>mercredi</v>
      </c>
      <c r="P36" s="248">
        <f t="shared" si="12"/>
        <v>0</v>
      </c>
      <c r="Q36" s="223" t="b">
        <f t="shared" si="13"/>
        <v>1</v>
      </c>
      <c r="R36" s="249" t="b">
        <f t="shared" si="14"/>
        <v>0</v>
      </c>
      <c r="S36" s="250">
        <f t="shared" si="4"/>
        <v>1</v>
      </c>
      <c r="T36" s="249">
        <f t="shared" si="5"/>
        <v>0.20833333333333334</v>
      </c>
      <c r="U36" s="248">
        <f t="shared" si="6"/>
        <v>-0.20833333333333334</v>
      </c>
      <c r="V36" s="223">
        <f t="shared" si="7"/>
        <v>-0.20833333333333334</v>
      </c>
      <c r="X36" s="230"/>
      <c r="Y36" s="253">
        <f t="shared" si="15"/>
        <v>44587</v>
      </c>
      <c r="Z36" s="218"/>
      <c r="AB36" s="307">
        <f t="shared" si="17"/>
        <v>27</v>
      </c>
      <c r="AF36" s="307">
        <f t="shared" si="8"/>
        <v>0</v>
      </c>
    </row>
    <row r="37" spans="1:33" ht="17.399999999999999">
      <c r="A37" s="255"/>
      <c r="B37" s="240" t="str">
        <f t="shared" si="9"/>
        <v>jeudi</v>
      </c>
      <c r="C37" s="241">
        <f t="shared" si="10"/>
        <v>44588</v>
      </c>
      <c r="D37" s="127"/>
      <c r="E37" s="127"/>
      <c r="F37" s="127"/>
      <c r="G37" s="127"/>
      <c r="H37" s="243">
        <f t="shared" si="11"/>
        <v>0</v>
      </c>
      <c r="I37" s="244">
        <f t="shared" si="16"/>
        <v>0</v>
      </c>
      <c r="J37" s="308"/>
      <c r="K37" s="245" t="str">
        <f t="shared" si="0"/>
        <v>0</v>
      </c>
      <c r="L37" s="245">
        <f t="shared" si="1"/>
        <v>0</v>
      </c>
      <c r="M37" s="246">
        <f t="shared" si="2"/>
        <v>0</v>
      </c>
      <c r="N37" s="309"/>
      <c r="O37" s="247" t="str">
        <f t="shared" si="3"/>
        <v>jeudi</v>
      </c>
      <c r="P37" s="248">
        <f t="shared" si="12"/>
        <v>0</v>
      </c>
      <c r="Q37" s="223" t="b">
        <f t="shared" si="13"/>
        <v>1</v>
      </c>
      <c r="R37" s="249" t="b">
        <f t="shared" si="14"/>
        <v>0</v>
      </c>
      <c r="S37" s="250">
        <f t="shared" si="4"/>
        <v>1</v>
      </c>
      <c r="T37" s="249">
        <f t="shared" si="5"/>
        <v>0.20833333333333334</v>
      </c>
      <c r="U37" s="248">
        <f t="shared" si="6"/>
        <v>-0.20833333333333334</v>
      </c>
      <c r="V37" s="223">
        <f t="shared" si="7"/>
        <v>-0.20833333333333334</v>
      </c>
      <c r="X37" s="230"/>
      <c r="Y37" s="253">
        <f t="shared" si="15"/>
        <v>44588</v>
      </c>
      <c r="Z37" s="218"/>
      <c r="AB37" s="307">
        <f t="shared" si="17"/>
        <v>28</v>
      </c>
      <c r="AF37" s="307">
        <f t="shared" si="8"/>
        <v>0</v>
      </c>
    </row>
    <row r="38" spans="1:33" ht="17.399999999999999">
      <c r="A38" s="252"/>
      <c r="B38" s="240" t="str">
        <f t="shared" si="9"/>
        <v>vendredi</v>
      </c>
      <c r="C38" s="241">
        <f t="shared" si="10"/>
        <v>44589</v>
      </c>
      <c r="D38" s="127"/>
      <c r="E38" s="127"/>
      <c r="F38" s="127"/>
      <c r="G38" s="127"/>
      <c r="H38" s="243">
        <f t="shared" si="11"/>
        <v>0</v>
      </c>
      <c r="I38" s="244">
        <f t="shared" si="16"/>
        <v>0</v>
      </c>
      <c r="J38" s="308"/>
      <c r="K38" s="245" t="str">
        <f t="shared" si="0"/>
        <v>0</v>
      </c>
      <c r="L38" s="245">
        <f t="shared" si="1"/>
        <v>0</v>
      </c>
      <c r="M38" s="246">
        <f t="shared" si="2"/>
        <v>0</v>
      </c>
      <c r="N38" s="309"/>
      <c r="O38" s="247" t="str">
        <f t="shared" si="3"/>
        <v>vendredi</v>
      </c>
      <c r="P38" s="248">
        <f t="shared" si="12"/>
        <v>0</v>
      </c>
      <c r="Q38" s="223" t="b">
        <f t="shared" si="13"/>
        <v>1</v>
      </c>
      <c r="R38" s="249" t="b">
        <f t="shared" si="14"/>
        <v>0</v>
      </c>
      <c r="S38" s="250">
        <f t="shared" si="4"/>
        <v>1</v>
      </c>
      <c r="T38" s="249">
        <f t="shared" si="5"/>
        <v>0.20833333333333334</v>
      </c>
      <c r="U38" s="248">
        <f t="shared" si="6"/>
        <v>-0.20833333333333334</v>
      </c>
      <c r="V38" s="223">
        <f t="shared" si="7"/>
        <v>-0.20833333333333334</v>
      </c>
      <c r="X38" s="230"/>
      <c r="Y38" s="253">
        <f t="shared" si="15"/>
        <v>44589</v>
      </c>
      <c r="Z38" s="218"/>
      <c r="AB38" s="307">
        <f t="shared" si="17"/>
        <v>29</v>
      </c>
      <c r="AF38" s="307">
        <f t="shared" si="8"/>
        <v>0</v>
      </c>
    </row>
    <row r="39" spans="1:33" ht="17.399999999999999">
      <c r="A39" s="254"/>
      <c r="B39" s="240" t="str">
        <f t="shared" si="9"/>
        <v>samedi</v>
      </c>
      <c r="C39" s="241">
        <f t="shared" si="10"/>
        <v>44590</v>
      </c>
      <c r="D39" s="127"/>
      <c r="E39" s="127"/>
      <c r="F39" s="127"/>
      <c r="G39" s="127"/>
      <c r="H39" s="243">
        <f t="shared" si="11"/>
        <v>0</v>
      </c>
      <c r="I39" s="244">
        <f t="shared" si="16"/>
        <v>0</v>
      </c>
      <c r="J39" s="308"/>
      <c r="K39" s="245" t="str">
        <f t="shared" si="0"/>
        <v>0</v>
      </c>
      <c r="L39" s="245">
        <f t="shared" si="1"/>
        <v>0</v>
      </c>
      <c r="M39" s="246">
        <f t="shared" si="2"/>
        <v>0</v>
      </c>
      <c r="N39" s="309"/>
      <c r="O39" s="247" t="str">
        <f t="shared" si="3"/>
        <v>samedi</v>
      </c>
      <c r="P39" s="248">
        <f t="shared" si="12"/>
        <v>0</v>
      </c>
      <c r="Q39" s="223" t="b">
        <f t="shared" si="13"/>
        <v>1</v>
      </c>
      <c r="R39" s="249" t="b">
        <f t="shared" si="14"/>
        <v>1</v>
      </c>
      <c r="S39" s="250">
        <f t="shared" si="4"/>
        <v>1</v>
      </c>
      <c r="T39" s="249">
        <f t="shared" si="5"/>
        <v>0</v>
      </c>
      <c r="U39" s="248">
        <f t="shared" si="6"/>
        <v>0</v>
      </c>
      <c r="V39" s="223">
        <f t="shared" si="7"/>
        <v>0</v>
      </c>
      <c r="X39" s="230"/>
      <c r="Y39" s="253">
        <f t="shared" si="15"/>
        <v>44590</v>
      </c>
      <c r="Z39" s="218"/>
      <c r="AB39" s="307">
        <f t="shared" si="17"/>
        <v>30</v>
      </c>
      <c r="AF39" s="307">
        <f t="shared" si="8"/>
        <v>0</v>
      </c>
    </row>
    <row r="40" spans="1:33" ht="17.399999999999999">
      <c r="A40" s="252"/>
      <c r="B40" s="240" t="str">
        <f t="shared" si="9"/>
        <v>dimanche</v>
      </c>
      <c r="C40" s="241">
        <f t="shared" si="10"/>
        <v>44591</v>
      </c>
      <c r="D40" s="127"/>
      <c r="E40" s="127"/>
      <c r="F40" s="127"/>
      <c r="G40" s="127"/>
      <c r="H40" s="243">
        <f t="shared" si="11"/>
        <v>0</v>
      </c>
      <c r="I40" s="244">
        <f t="shared" si="16"/>
        <v>0</v>
      </c>
      <c r="J40" s="308"/>
      <c r="K40" s="245" t="str">
        <f t="shared" si="0"/>
        <v>0</v>
      </c>
      <c r="L40" s="245">
        <f t="shared" si="1"/>
        <v>0</v>
      </c>
      <c r="M40" s="246">
        <f t="shared" si="2"/>
        <v>0</v>
      </c>
      <c r="N40" s="309"/>
      <c r="O40" s="247" t="str">
        <f t="shared" si="3"/>
        <v>dimanche</v>
      </c>
      <c r="P40" s="248">
        <f t="shared" si="12"/>
        <v>0</v>
      </c>
      <c r="Q40" s="223" t="b">
        <f t="shared" si="13"/>
        <v>0</v>
      </c>
      <c r="R40" s="249" t="b">
        <f t="shared" si="14"/>
        <v>0</v>
      </c>
      <c r="S40" s="250">
        <f t="shared" si="4"/>
        <v>1</v>
      </c>
      <c r="T40" s="249">
        <f t="shared" si="5"/>
        <v>0</v>
      </c>
      <c r="U40" s="248">
        <f t="shared" si="6"/>
        <v>0</v>
      </c>
      <c r="V40" s="223">
        <f t="shared" si="7"/>
        <v>0</v>
      </c>
      <c r="X40" s="230"/>
      <c r="Y40" s="253">
        <f t="shared" si="15"/>
        <v>44591</v>
      </c>
      <c r="Z40" s="218"/>
      <c r="AB40" s="307">
        <f t="shared" si="17"/>
        <v>31</v>
      </c>
      <c r="AF40" s="307">
        <f t="shared" si="8"/>
        <v>0</v>
      </c>
    </row>
    <row r="41" spans="1:33" ht="18" thickBot="1">
      <c r="A41" s="255"/>
      <c r="B41" s="240" t="str">
        <f t="shared" si="9"/>
        <v>lundi</v>
      </c>
      <c r="C41" s="241">
        <f t="shared" si="10"/>
        <v>44592</v>
      </c>
      <c r="D41" s="127"/>
      <c r="E41" s="127"/>
      <c r="F41" s="127"/>
      <c r="G41" s="127"/>
      <c r="H41" s="243">
        <f t="shared" si="11"/>
        <v>0</v>
      </c>
      <c r="I41" s="244">
        <f t="shared" si="16"/>
        <v>0</v>
      </c>
      <c r="J41" s="308"/>
      <c r="K41" s="245" t="str">
        <f t="shared" si="0"/>
        <v>0</v>
      </c>
      <c r="L41" s="245">
        <f t="shared" si="1"/>
        <v>0</v>
      </c>
      <c r="M41" s="246">
        <f t="shared" si="2"/>
        <v>0</v>
      </c>
      <c r="N41" s="309"/>
      <c r="O41" s="256" t="str">
        <f t="shared" si="3"/>
        <v>lundi</v>
      </c>
      <c r="P41" s="248">
        <f t="shared" si="12"/>
        <v>0</v>
      </c>
      <c r="Q41" s="223" t="b">
        <f t="shared" si="13"/>
        <v>1</v>
      </c>
      <c r="R41" s="249" t="b">
        <f t="shared" si="14"/>
        <v>0</v>
      </c>
      <c r="S41" s="250">
        <f t="shared" si="4"/>
        <v>1</v>
      </c>
      <c r="T41" s="249">
        <f t="shared" si="5"/>
        <v>0.33333333333333331</v>
      </c>
      <c r="U41" s="257">
        <f t="shared" si="6"/>
        <v>-0.33333333333333331</v>
      </c>
      <c r="V41" s="258">
        <f t="shared" si="7"/>
        <v>-0.33333333333333331</v>
      </c>
      <c r="X41" s="230"/>
      <c r="Y41" s="253">
        <f t="shared" si="15"/>
        <v>44592</v>
      </c>
      <c r="Z41" s="218"/>
      <c r="AB41" s="307">
        <f t="shared" si="17"/>
        <v>32</v>
      </c>
      <c r="AF41" s="307">
        <f t="shared" si="8"/>
        <v>0</v>
      </c>
    </row>
    <row r="42" spans="1:33" ht="15">
      <c r="A42" s="219"/>
      <c r="B42" s="259"/>
      <c r="C42" s="260"/>
      <c r="D42" s="272"/>
      <c r="E42" s="148"/>
      <c r="F42" s="148"/>
      <c r="G42" s="273"/>
      <c r="H42" s="263"/>
      <c r="I42" s="244">
        <f t="shared" si="16"/>
        <v>0</v>
      </c>
      <c r="J42" s="400"/>
      <c r="K42" s="218"/>
      <c r="L42" s="264"/>
      <c r="M42" s="264"/>
      <c r="N42" s="264"/>
      <c r="O42" s="218"/>
      <c r="P42" s="265">
        <f>SUM(P11:P41)</f>
        <v>1.2534722222222223</v>
      </c>
      <c r="Q42" s="266"/>
      <c r="R42" s="266"/>
      <c r="S42" s="266"/>
      <c r="T42" s="265">
        <f>SUM(T11:T41)</f>
        <v>5</v>
      </c>
      <c r="U42" s="267">
        <f>SUM(U11:U41)</f>
        <v>-3.7465277777777781</v>
      </c>
      <c r="V42" s="268">
        <f>SUM(V11:V41)</f>
        <v>-3.7465277777777781</v>
      </c>
      <c r="AF42" s="307">
        <f>SUM(AF11:AF41)</f>
        <v>0</v>
      </c>
    </row>
    <row r="43" spans="1:33" ht="15.75" customHeight="1" thickBot="1">
      <c r="A43" s="269"/>
      <c r="B43" s="270" t="s">
        <v>135</v>
      </c>
      <c r="C43" s="271"/>
      <c r="D43" s="272"/>
      <c r="E43" s="273"/>
      <c r="F43" s="273"/>
      <c r="G43" s="273"/>
      <c r="H43" s="274">
        <f>I43</f>
        <v>30.083333333333336</v>
      </c>
      <c r="I43" s="275">
        <f>SUM(I11:I41)</f>
        <v>30.083333333333336</v>
      </c>
      <c r="J43" s="401"/>
      <c r="K43" s="218"/>
      <c r="L43" s="276">
        <f>SUM(L11:L42)</f>
        <v>0</v>
      </c>
      <c r="M43" s="277">
        <f>SUM(M11:M41)</f>
        <v>0</v>
      </c>
      <c r="O43" s="278"/>
      <c r="P43" s="100"/>
      <c r="U43" s="279"/>
    </row>
    <row r="44" spans="1:33" ht="15.75" customHeight="1" thickBot="1">
      <c r="A44" s="280"/>
      <c r="B44" s="281"/>
      <c r="C44" s="282"/>
      <c r="D44" s="283"/>
      <c r="E44" s="284"/>
      <c r="F44" s="284"/>
      <c r="G44" s="284"/>
      <c r="H44" s="285"/>
      <c r="I44" s="286">
        <f>H44*24</f>
        <v>0</v>
      </c>
      <c r="J44" s="218"/>
      <c r="K44" s="218"/>
      <c r="L44" s="218"/>
      <c r="M44" s="218"/>
      <c r="N44" s="218"/>
      <c r="P44" s="265">
        <f>SUM(P42:P43)</f>
        <v>1.2534722222222223</v>
      </c>
      <c r="V44" s="230"/>
    </row>
    <row r="45" spans="1:33" ht="18.75" customHeight="1">
      <c r="A45" s="218"/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X45" s="279"/>
      <c r="AG45" s="314">
        <f>+I43</f>
        <v>30.083333333333336</v>
      </c>
    </row>
    <row r="46" spans="1:33" ht="18.75" customHeight="1">
      <c r="A46" s="287"/>
      <c r="B46" s="288"/>
      <c r="C46" s="288"/>
      <c r="K46" s="218"/>
      <c r="L46" s="218"/>
      <c r="M46" s="218"/>
      <c r="N46" s="218"/>
      <c r="W46" s="289"/>
    </row>
  </sheetData>
  <sheetProtection selectLockedCells="1"/>
  <mergeCells count="13">
    <mergeCell ref="U9:U10"/>
    <mergeCell ref="AF9:AF10"/>
    <mergeCell ref="J42:J43"/>
    <mergeCell ref="B2:E6"/>
    <mergeCell ref="F3:I4"/>
    <mergeCell ref="F5:F6"/>
    <mergeCell ref="G5:I6"/>
    <mergeCell ref="T5:T6"/>
    <mergeCell ref="J9:J10"/>
    <mergeCell ref="N9:N10"/>
    <mergeCell ref="O9:O10"/>
    <mergeCell ref="P9:P10"/>
    <mergeCell ref="T9:T10"/>
  </mergeCells>
  <dataValidations count="1">
    <dataValidation type="list" allowBlank="1" showInputMessage="1" showErrorMessage="1" sqref="J11:J41" xr:uid="{DBE2F6A3-B578-40F6-810F-69ECDF470388}">
      <formula1>"JF,CP,MA,AT,CSS,ITT"</formula1>
    </dataValidation>
  </dataValidations>
  <hyperlinks>
    <hyperlink ref="J1" location="'RECAP '!A1" display="Retour au RECAP" xr:uid="{1F2A1AF1-3AB6-4FC1-82AD-C38A5424FCB4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3BECA-D32F-493A-9FC3-2F333FF78EE7}">
  <dimension ref="A1:AF45"/>
  <sheetViews>
    <sheetView zoomScale="106" zoomScaleNormal="106" workbookViewId="0">
      <pane xSplit="1" ySplit="10" topLeftCell="B35" activePane="bottomRight" state="frozen"/>
      <selection activeCell="J54" sqref="J54"/>
      <selection pane="topRight" activeCell="J54" sqref="J54"/>
      <selection pane="bottomLeft" activeCell="J54" sqref="J54"/>
      <selection pane="bottomRight" activeCell="J1" sqref="J1"/>
    </sheetView>
  </sheetViews>
  <sheetFormatPr baseColWidth="10" defaultColWidth="11.44140625" defaultRowHeight="13.2"/>
  <cols>
    <col min="1" max="1" width="2.44140625" style="307" customWidth="1"/>
    <col min="2" max="2" width="11.44140625" style="307"/>
    <col min="3" max="3" width="14" style="307" bestFit="1" customWidth="1"/>
    <col min="4" max="8" width="11.44140625" style="307" bestFit="1" customWidth="1"/>
    <col min="9" max="9" width="9.44140625" style="307" bestFit="1" customWidth="1"/>
    <col min="10" max="10" width="14.44140625" style="307" customWidth="1"/>
    <col min="11" max="14" width="9.6640625" style="307" hidden="1" customWidth="1"/>
    <col min="15" max="15" width="12" style="307" hidden="1" customWidth="1"/>
    <col min="16" max="16" width="14.33203125" style="307" hidden="1" customWidth="1"/>
    <col min="17" max="19" width="13.44140625" style="307" hidden="1" customWidth="1"/>
    <col min="20" max="21" width="12.6640625" style="307" hidden="1" customWidth="1"/>
    <col min="22" max="22" width="11.44140625" style="307" hidden="1" customWidth="1"/>
    <col min="23" max="23" width="12.6640625" style="307" hidden="1" customWidth="1"/>
    <col min="24" max="32" width="11.44140625" style="307" hidden="1" customWidth="1"/>
    <col min="33" max="33" width="11.44140625" style="307" customWidth="1"/>
    <col min="34" max="16384" width="11.44140625" style="307"/>
  </cols>
  <sheetData>
    <row r="1" spans="1:32" ht="27.6" thickTop="1" thickBot="1">
      <c r="A1" s="215"/>
      <c r="B1" s="216"/>
      <c r="C1" s="216"/>
      <c r="D1" s="216"/>
      <c r="E1" s="216"/>
      <c r="F1" s="216"/>
      <c r="G1" s="216"/>
      <c r="H1" s="216"/>
      <c r="I1" s="217"/>
      <c r="J1" s="304" t="s">
        <v>211</v>
      </c>
      <c r="K1" s="218"/>
      <c r="L1" s="218"/>
      <c r="M1" s="218"/>
      <c r="N1" s="218"/>
    </row>
    <row r="2" spans="1:32" ht="18.75" customHeight="1" thickTop="1" thickBot="1">
      <c r="A2" s="219"/>
      <c r="B2" s="371" t="s">
        <v>113</v>
      </c>
      <c r="C2" s="372"/>
      <c r="D2" s="372"/>
      <c r="E2" s="373"/>
      <c r="F2" s="220" t="s">
        <v>114</v>
      </c>
      <c r="G2" s="221"/>
      <c r="H2" s="221"/>
      <c r="I2" s="221"/>
      <c r="J2" s="222">
        <f>+'[2](SB) SONIA 21'!J2</f>
        <v>44562</v>
      </c>
      <c r="K2" s="218"/>
      <c r="L2" s="218"/>
      <c r="M2" s="218"/>
      <c r="N2" s="218"/>
      <c r="O2" s="218"/>
      <c r="P2" s="223"/>
      <c r="Q2" s="223"/>
      <c r="R2" s="223"/>
      <c r="S2" s="223"/>
      <c r="T2" s="223"/>
      <c r="U2" s="223"/>
      <c r="V2" s="223"/>
      <c r="W2" s="223"/>
    </row>
    <row r="3" spans="1:32" ht="13.5" customHeight="1" thickTop="1">
      <c r="A3" s="219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224"/>
      <c r="K3" s="218"/>
      <c r="L3" s="218"/>
      <c r="M3" s="218"/>
      <c r="N3" s="218"/>
      <c r="O3" s="218"/>
      <c r="P3" s="223"/>
      <c r="Q3" s="223"/>
      <c r="R3" s="223"/>
      <c r="S3" s="223"/>
      <c r="T3" s="223"/>
      <c r="U3" s="223"/>
      <c r="V3" s="223"/>
      <c r="W3" s="223"/>
    </row>
    <row r="4" spans="1:32" ht="13.5" customHeight="1" thickBot="1">
      <c r="A4" s="219"/>
      <c r="B4" s="374"/>
      <c r="C4" s="375"/>
      <c r="D4" s="375"/>
      <c r="E4" s="376"/>
      <c r="F4" s="382"/>
      <c r="G4" s="382"/>
      <c r="H4" s="382"/>
      <c r="I4" s="383"/>
      <c r="J4" s="225">
        <f>EOMONTH(J2,0)</f>
        <v>44592</v>
      </c>
      <c r="K4" s="218"/>
      <c r="L4" s="218"/>
      <c r="M4" s="218"/>
      <c r="N4" s="218"/>
      <c r="O4" s="218"/>
      <c r="P4" s="223"/>
      <c r="Q4" s="223"/>
      <c r="R4" s="223"/>
      <c r="S4" s="223"/>
      <c r="T4" s="223"/>
      <c r="U4" s="223"/>
      <c r="V4" s="223"/>
      <c r="W4" s="223"/>
    </row>
    <row r="5" spans="1:32" ht="12.75" customHeight="1">
      <c r="A5" s="219"/>
      <c r="B5" s="374"/>
      <c r="C5" s="375"/>
      <c r="D5" s="375"/>
      <c r="E5" s="376"/>
      <c r="F5" s="384" t="s">
        <v>115</v>
      </c>
      <c r="G5" s="386" t="s">
        <v>190</v>
      </c>
      <c r="H5" s="387"/>
      <c r="I5" s="388"/>
      <c r="J5" s="226">
        <f>DAY(J4)</f>
        <v>31</v>
      </c>
      <c r="K5" s="226"/>
      <c r="L5" s="226"/>
      <c r="M5" s="226"/>
      <c r="N5" s="226"/>
      <c r="O5" s="226">
        <f>MONTH(J2)</f>
        <v>1</v>
      </c>
      <c r="P5" s="223"/>
      <c r="Q5" s="223"/>
      <c r="R5" s="223"/>
      <c r="S5" s="223"/>
      <c r="T5" s="392" t="s">
        <v>116</v>
      </c>
      <c r="U5" s="223"/>
      <c r="V5" s="223"/>
      <c r="W5" s="223"/>
      <c r="AD5" s="227" t="s">
        <v>117</v>
      </c>
      <c r="AE5" s="230">
        <v>0.25</v>
      </c>
    </row>
    <row r="6" spans="1:32" ht="13.5" customHeight="1" thickBot="1">
      <c r="A6" s="219"/>
      <c r="B6" s="377"/>
      <c r="C6" s="378"/>
      <c r="D6" s="378"/>
      <c r="E6" s="379"/>
      <c r="F6" s="385"/>
      <c r="G6" s="389"/>
      <c r="H6" s="390"/>
      <c r="I6" s="391"/>
      <c r="J6" s="226">
        <f>+J5+O5</f>
        <v>32</v>
      </c>
      <c r="K6" s="226"/>
      <c r="L6" s="226"/>
      <c r="M6" s="226"/>
      <c r="N6" s="226"/>
      <c r="O6" s="226"/>
      <c r="P6" s="223"/>
      <c r="Q6" s="223"/>
      <c r="R6" s="223"/>
      <c r="S6" s="223"/>
      <c r="T6" s="393"/>
      <c r="U6" s="223"/>
      <c r="V6" s="223"/>
      <c r="W6" s="223"/>
      <c r="AD6" s="227" t="s">
        <v>118</v>
      </c>
      <c r="AE6" s="228">
        <v>0.25</v>
      </c>
    </row>
    <row r="7" spans="1:32" ht="13.8" thickTop="1">
      <c r="A7" s="219"/>
      <c r="B7" s="218"/>
      <c r="C7" s="218"/>
      <c r="D7" s="218"/>
      <c r="E7" s="218"/>
      <c r="F7" s="218"/>
      <c r="G7" s="218"/>
      <c r="H7" s="218"/>
      <c r="I7" s="229"/>
      <c r="J7" s="226"/>
      <c r="K7" s="226"/>
      <c r="L7" s="226"/>
      <c r="M7" s="226"/>
      <c r="N7" s="226"/>
      <c r="O7" s="226"/>
      <c r="P7" s="223"/>
      <c r="Q7" s="223"/>
      <c r="R7" s="223"/>
      <c r="S7" s="223"/>
      <c r="T7" s="223"/>
      <c r="U7" s="223"/>
      <c r="V7" s="223"/>
      <c r="W7" s="223"/>
      <c r="AD7" s="227" t="s">
        <v>119</v>
      </c>
      <c r="AE7" s="230">
        <v>0.25</v>
      </c>
    </row>
    <row r="8" spans="1:32" ht="13.8" thickBot="1">
      <c r="A8" s="219"/>
      <c r="B8" s="218"/>
      <c r="C8" s="218"/>
      <c r="D8" s="218"/>
      <c r="E8" s="218"/>
      <c r="F8" s="218"/>
      <c r="G8" s="218"/>
      <c r="H8" s="218"/>
      <c r="I8" s="229"/>
      <c r="J8" s="226"/>
      <c r="K8" s="226"/>
      <c r="L8" s="226"/>
      <c r="M8" s="226"/>
      <c r="N8" s="226"/>
      <c r="O8" s="226"/>
      <c r="P8" s="223"/>
      <c r="Q8" s="223"/>
      <c r="R8" s="223"/>
      <c r="S8" s="223"/>
      <c r="T8" s="223"/>
      <c r="U8" s="223"/>
      <c r="V8" s="223"/>
      <c r="W8" s="223"/>
      <c r="AD8" s="227" t="s">
        <v>120</v>
      </c>
      <c r="AE8" s="230">
        <v>0.25</v>
      </c>
    </row>
    <row r="9" spans="1:32" ht="13.5" customHeight="1" thickBot="1">
      <c r="A9" s="219"/>
      <c r="B9" s="231" t="s">
        <v>121</v>
      </c>
      <c r="C9" s="232" t="s">
        <v>122</v>
      </c>
      <c r="D9" s="233"/>
      <c r="E9" s="233"/>
      <c r="F9" s="233"/>
      <c r="G9" s="233"/>
      <c r="H9" s="234" t="s">
        <v>123</v>
      </c>
      <c r="I9" s="218"/>
      <c r="J9" s="413" t="s">
        <v>124</v>
      </c>
      <c r="K9" s="218"/>
      <c r="L9" s="218"/>
      <c r="M9" s="218"/>
      <c r="N9" s="415" t="s">
        <v>125</v>
      </c>
      <c r="O9" s="427" t="s">
        <v>126</v>
      </c>
      <c r="P9" s="425" t="s">
        <v>127</v>
      </c>
      <c r="Q9" s="290"/>
      <c r="R9" s="290"/>
      <c r="S9" s="290"/>
      <c r="T9" s="425" t="s">
        <v>128</v>
      </c>
      <c r="U9" s="425" t="s">
        <v>129</v>
      </c>
      <c r="V9" s="290"/>
      <c r="AD9" s="227" t="s">
        <v>130</v>
      </c>
      <c r="AE9" s="228">
        <v>0.25</v>
      </c>
      <c r="AF9" s="399" t="s">
        <v>52</v>
      </c>
    </row>
    <row r="10" spans="1:32" ht="13.8" thickBot="1">
      <c r="A10" s="219"/>
      <c r="B10" s="235"/>
      <c r="C10" s="236"/>
      <c r="D10" s="237" t="s">
        <v>131</v>
      </c>
      <c r="E10" s="237" t="s">
        <v>132</v>
      </c>
      <c r="F10" s="237" t="s">
        <v>131</v>
      </c>
      <c r="G10" s="237" t="s">
        <v>132</v>
      </c>
      <c r="H10" s="238"/>
      <c r="I10" s="218"/>
      <c r="J10" s="414"/>
      <c r="K10" s="218"/>
      <c r="L10" s="218"/>
      <c r="M10" s="218"/>
      <c r="N10" s="416"/>
      <c r="O10" s="428"/>
      <c r="P10" s="426"/>
      <c r="Q10" s="290"/>
      <c r="R10" s="290"/>
      <c r="S10" s="290"/>
      <c r="T10" s="426"/>
      <c r="U10" s="426"/>
      <c r="V10" s="290" t="s">
        <v>133</v>
      </c>
      <c r="AD10" s="227" t="s">
        <v>134</v>
      </c>
      <c r="AE10" s="230"/>
      <c r="AF10" s="398"/>
    </row>
    <row r="11" spans="1:32" ht="17.399999999999999">
      <c r="A11" s="239"/>
      <c r="B11" s="240" t="str">
        <f>TEXT(C11,"jjjjjjjjjjj")</f>
        <v>samedi</v>
      </c>
      <c r="C11" s="241">
        <f>J2</f>
        <v>44562</v>
      </c>
      <c r="D11" s="292"/>
      <c r="E11" s="292"/>
      <c r="F11" s="292"/>
      <c r="G11" s="292"/>
      <c r="H11" s="243">
        <f>IF(C11=0,0,((E11-D11)+(G11-F11)-N11))</f>
        <v>0</v>
      </c>
      <c r="I11" s="244">
        <f>H11*24</f>
        <v>0</v>
      </c>
      <c r="J11" s="308"/>
      <c r="K11" s="245" t="str">
        <f t="shared" ref="K11:K41" si="0">IF(J11="VA","1","0")</f>
        <v>0</v>
      </c>
      <c r="L11" s="245">
        <f t="shared" ref="L11:L41" si="1">K11-0</f>
        <v>0</v>
      </c>
      <c r="M11" s="246">
        <f t="shared" ref="M11:M41" si="2">IF(J11="RECUP",H11,0)</f>
        <v>0</v>
      </c>
      <c r="N11" s="309"/>
      <c r="O11" s="247" t="str">
        <f t="shared" ref="O11:O41" si="3">B11</f>
        <v>samedi</v>
      </c>
      <c r="P11" s="248">
        <f>IF(J11="AT","0:00",IF(J11="JF","0:00",IF(J11="CP","0:00",IF(J11="MA","0:00",IF(J11="CSS","0:00",IF(J11="ITT","0:00",H11))))))*S11</f>
        <v>0</v>
      </c>
      <c r="Q11" s="223" t="b">
        <f>AND(O11&lt;&gt;"dimanche",O11&lt;&gt;0)</f>
        <v>1</v>
      </c>
      <c r="R11" s="249" t="b">
        <f>AND(Q11=TRUE,O11="SAMEDI")</f>
        <v>1</v>
      </c>
      <c r="S11" s="250">
        <f t="shared" ref="S11:S41" si="4">IF(B11="",0,1)</f>
        <v>1</v>
      </c>
      <c r="T11" s="249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248">
        <f t="shared" ref="U11:U41" si="6">P11-T11</f>
        <v>0</v>
      </c>
      <c r="V11" s="223">
        <f t="shared" ref="V11:V41" si="7">U11</f>
        <v>0</v>
      </c>
      <c r="X11" s="230"/>
      <c r="Y11" s="251">
        <f>J2</f>
        <v>44562</v>
      </c>
      <c r="Z11" s="218">
        <f>DAY(Y11)</f>
        <v>1</v>
      </c>
      <c r="AA11" s="307">
        <f>MONTH(Y11)</f>
        <v>1</v>
      </c>
      <c r="AB11" s="307">
        <f>+Z11+AA11</f>
        <v>2</v>
      </c>
      <c r="AD11" s="227"/>
      <c r="AF11" s="307">
        <f t="shared" ref="AF11:AF41" si="8">IF(J11="CP",1,0)</f>
        <v>0</v>
      </c>
    </row>
    <row r="12" spans="1:32" ht="17.399999999999999">
      <c r="A12" s="252"/>
      <c r="B12" s="240" t="str">
        <f t="shared" ref="B12:B41" si="9">TEXT(C12,"jjjjjjjjjjj")</f>
        <v>dimanche</v>
      </c>
      <c r="C12" s="241">
        <f t="shared" ref="C12:C41" si="10">IF(J$5&gt;Y12,"",Y12)</f>
        <v>44563</v>
      </c>
      <c r="D12" s="292"/>
      <c r="E12" s="292"/>
      <c r="F12" s="292"/>
      <c r="G12" s="292"/>
      <c r="H12" s="243">
        <f t="shared" ref="H12:H41" si="11">IF(C12=0,0,((E12-D12)+(G12-F12)-N12))</f>
        <v>0</v>
      </c>
      <c r="I12" s="244">
        <f>H12*24</f>
        <v>0</v>
      </c>
      <c r="J12" s="308"/>
      <c r="K12" s="245" t="str">
        <f t="shared" si="0"/>
        <v>0</v>
      </c>
      <c r="L12" s="245">
        <f t="shared" si="1"/>
        <v>0</v>
      </c>
      <c r="M12" s="246">
        <f t="shared" si="2"/>
        <v>0</v>
      </c>
      <c r="N12" s="309"/>
      <c r="O12" s="247" t="str">
        <f t="shared" si="3"/>
        <v>dimanche</v>
      </c>
      <c r="P12" s="248">
        <f t="shared" ref="P12:P41" si="12">IF(J12="AT","0:00",IF(J12="JF","0:00",IF(J12="CP","0:00",IF(J12="MA","0:00",IF(J12="CSS","0:00",IF(J12="ITT","0:00",H12))))))*S12</f>
        <v>0</v>
      </c>
      <c r="Q12" s="223" t="b">
        <f t="shared" ref="Q12:Q41" si="13">AND(O12&lt;&gt;"dimanche",O12&lt;&gt;0)</f>
        <v>0</v>
      </c>
      <c r="R12" s="249" t="b">
        <f t="shared" ref="R12:R41" si="14">AND(Q12=TRUE,O12="SAMEDI")</f>
        <v>0</v>
      </c>
      <c r="S12" s="250">
        <f t="shared" si="4"/>
        <v>1</v>
      </c>
      <c r="T12" s="249">
        <f t="shared" si="5"/>
        <v>0</v>
      </c>
      <c r="U12" s="248">
        <f t="shared" si="6"/>
        <v>0</v>
      </c>
      <c r="V12" s="223">
        <f t="shared" si="7"/>
        <v>0</v>
      </c>
      <c r="W12" s="230"/>
      <c r="X12" s="230"/>
      <c r="Y12" s="253">
        <f t="shared" ref="Y12:Y41" si="15">IF(J$6&lt;AB12,0,Y11+1)</f>
        <v>44563</v>
      </c>
      <c r="Z12" s="218"/>
      <c r="AB12" s="307">
        <f>AB11+1</f>
        <v>3</v>
      </c>
      <c r="AF12" s="307">
        <f t="shared" si="8"/>
        <v>0</v>
      </c>
    </row>
    <row r="13" spans="1:32" ht="17.399999999999999">
      <c r="A13" s="254"/>
      <c r="B13" s="240" t="str">
        <f t="shared" si="9"/>
        <v>lundi</v>
      </c>
      <c r="C13" s="241">
        <f t="shared" si="10"/>
        <v>44564</v>
      </c>
      <c r="D13" s="292"/>
      <c r="E13" s="292"/>
      <c r="F13" s="292"/>
      <c r="G13" s="292"/>
      <c r="H13" s="243">
        <f t="shared" si="11"/>
        <v>0</v>
      </c>
      <c r="I13" s="244">
        <f t="shared" ref="I13:I42" si="16">H13*24</f>
        <v>0</v>
      </c>
      <c r="J13" s="308"/>
      <c r="K13" s="245" t="str">
        <f t="shared" si="0"/>
        <v>0</v>
      </c>
      <c r="L13" s="245">
        <f t="shared" si="1"/>
        <v>0</v>
      </c>
      <c r="M13" s="246">
        <f t="shared" si="2"/>
        <v>0</v>
      </c>
      <c r="N13" s="309"/>
      <c r="O13" s="247" t="str">
        <f t="shared" si="3"/>
        <v>lundi</v>
      </c>
      <c r="P13" s="248">
        <f t="shared" si="12"/>
        <v>0</v>
      </c>
      <c r="Q13" s="223" t="b">
        <f t="shared" si="13"/>
        <v>1</v>
      </c>
      <c r="R13" s="249" t="b">
        <f t="shared" si="14"/>
        <v>0</v>
      </c>
      <c r="S13" s="250">
        <f t="shared" si="4"/>
        <v>1</v>
      </c>
      <c r="T13" s="249">
        <f t="shared" si="5"/>
        <v>0.25</v>
      </c>
      <c r="U13" s="248">
        <f t="shared" si="6"/>
        <v>-0.25</v>
      </c>
      <c r="V13" s="223">
        <f t="shared" si="7"/>
        <v>-0.25</v>
      </c>
      <c r="X13" s="230"/>
      <c r="Y13" s="253">
        <f t="shared" si="15"/>
        <v>44564</v>
      </c>
      <c r="Z13" s="218"/>
      <c r="AB13" s="307">
        <f t="shared" ref="AB13:AB41" si="17">AB12+1</f>
        <v>4</v>
      </c>
      <c r="AF13" s="307">
        <f t="shared" si="8"/>
        <v>0</v>
      </c>
    </row>
    <row r="14" spans="1:32" ht="17.399999999999999">
      <c r="A14" s="252"/>
      <c r="B14" s="240" t="str">
        <f t="shared" si="9"/>
        <v>mardi</v>
      </c>
      <c r="C14" s="241">
        <f t="shared" si="10"/>
        <v>44565</v>
      </c>
      <c r="D14" s="292"/>
      <c r="E14" s="292"/>
      <c r="F14" s="292"/>
      <c r="G14" s="292"/>
      <c r="H14" s="243">
        <f t="shared" si="11"/>
        <v>0</v>
      </c>
      <c r="I14" s="244">
        <f t="shared" si="16"/>
        <v>0</v>
      </c>
      <c r="J14" s="308"/>
      <c r="K14" s="245" t="str">
        <f t="shared" si="0"/>
        <v>0</v>
      </c>
      <c r="L14" s="245">
        <f t="shared" si="1"/>
        <v>0</v>
      </c>
      <c r="M14" s="246">
        <f t="shared" si="2"/>
        <v>0</v>
      </c>
      <c r="N14" s="309"/>
      <c r="O14" s="247" t="str">
        <f t="shared" si="3"/>
        <v>mardi</v>
      </c>
      <c r="P14" s="248">
        <f t="shared" si="12"/>
        <v>0</v>
      </c>
      <c r="Q14" s="223" t="b">
        <f t="shared" si="13"/>
        <v>1</v>
      </c>
      <c r="R14" s="249" t="b">
        <f t="shared" si="14"/>
        <v>0</v>
      </c>
      <c r="S14" s="250">
        <f t="shared" si="4"/>
        <v>1</v>
      </c>
      <c r="T14" s="249">
        <f t="shared" si="5"/>
        <v>0.25</v>
      </c>
      <c r="U14" s="248">
        <f t="shared" si="6"/>
        <v>-0.25</v>
      </c>
      <c r="V14" s="223">
        <f t="shared" si="7"/>
        <v>-0.25</v>
      </c>
      <c r="X14" s="230"/>
      <c r="Y14" s="253">
        <f t="shared" si="15"/>
        <v>44565</v>
      </c>
      <c r="Z14" s="218"/>
      <c r="AB14" s="307">
        <f t="shared" si="17"/>
        <v>5</v>
      </c>
      <c r="AF14" s="307">
        <f t="shared" si="8"/>
        <v>0</v>
      </c>
    </row>
    <row r="15" spans="1:32" ht="17.399999999999999">
      <c r="A15" s="252"/>
      <c r="B15" s="240" t="str">
        <f t="shared" si="9"/>
        <v>mercredi</v>
      </c>
      <c r="C15" s="241">
        <f t="shared" si="10"/>
        <v>44566</v>
      </c>
      <c r="D15" s="292"/>
      <c r="E15" s="292"/>
      <c r="F15" s="292"/>
      <c r="G15" s="292"/>
      <c r="H15" s="243">
        <f t="shared" si="11"/>
        <v>0</v>
      </c>
      <c r="I15" s="244">
        <f t="shared" si="16"/>
        <v>0</v>
      </c>
      <c r="J15" s="308"/>
      <c r="K15" s="245" t="str">
        <f t="shared" si="0"/>
        <v>0</v>
      </c>
      <c r="L15" s="245">
        <f t="shared" si="1"/>
        <v>0</v>
      </c>
      <c r="M15" s="246">
        <f t="shared" si="2"/>
        <v>0</v>
      </c>
      <c r="N15" s="309"/>
      <c r="O15" s="247" t="str">
        <f t="shared" si="3"/>
        <v>mercredi</v>
      </c>
      <c r="P15" s="248">
        <f t="shared" si="12"/>
        <v>0</v>
      </c>
      <c r="Q15" s="223" t="b">
        <f t="shared" si="13"/>
        <v>1</v>
      </c>
      <c r="R15" s="249" t="b">
        <f t="shared" si="14"/>
        <v>0</v>
      </c>
      <c r="S15" s="250">
        <f t="shared" si="4"/>
        <v>1</v>
      </c>
      <c r="T15" s="249">
        <f t="shared" si="5"/>
        <v>0.25</v>
      </c>
      <c r="U15" s="248">
        <f t="shared" si="6"/>
        <v>-0.25</v>
      </c>
      <c r="V15" s="223">
        <f t="shared" si="7"/>
        <v>-0.25</v>
      </c>
      <c r="X15" s="230"/>
      <c r="Y15" s="253">
        <f t="shared" si="15"/>
        <v>44566</v>
      </c>
      <c r="Z15" s="218"/>
      <c r="AB15" s="307">
        <f t="shared" si="17"/>
        <v>6</v>
      </c>
      <c r="AF15" s="307">
        <f t="shared" si="8"/>
        <v>0</v>
      </c>
    </row>
    <row r="16" spans="1:32" ht="17.399999999999999">
      <c r="A16" s="255"/>
      <c r="B16" s="240" t="str">
        <f t="shared" si="9"/>
        <v>jeudi</v>
      </c>
      <c r="C16" s="241">
        <f t="shared" si="10"/>
        <v>44567</v>
      </c>
      <c r="D16" s="292"/>
      <c r="E16" s="292"/>
      <c r="F16" s="292"/>
      <c r="G16" s="292"/>
      <c r="H16" s="243">
        <f t="shared" si="11"/>
        <v>0</v>
      </c>
      <c r="I16" s="244">
        <f t="shared" si="16"/>
        <v>0</v>
      </c>
      <c r="J16" s="308"/>
      <c r="K16" s="245" t="str">
        <f t="shared" si="0"/>
        <v>0</v>
      </c>
      <c r="L16" s="245">
        <f t="shared" si="1"/>
        <v>0</v>
      </c>
      <c r="M16" s="246">
        <f t="shared" si="2"/>
        <v>0</v>
      </c>
      <c r="N16" s="309"/>
      <c r="O16" s="247" t="str">
        <f t="shared" si="3"/>
        <v>jeudi</v>
      </c>
      <c r="P16" s="248">
        <f t="shared" si="12"/>
        <v>0</v>
      </c>
      <c r="Q16" s="223" t="b">
        <f t="shared" si="13"/>
        <v>1</v>
      </c>
      <c r="R16" s="249" t="b">
        <f t="shared" si="14"/>
        <v>0</v>
      </c>
      <c r="S16" s="250">
        <f t="shared" si="4"/>
        <v>1</v>
      </c>
      <c r="T16" s="249">
        <f t="shared" si="5"/>
        <v>0.25</v>
      </c>
      <c r="U16" s="248">
        <f t="shared" si="6"/>
        <v>-0.25</v>
      </c>
      <c r="V16" s="223">
        <f t="shared" si="7"/>
        <v>-0.25</v>
      </c>
      <c r="X16" s="230"/>
      <c r="Y16" s="253">
        <f t="shared" si="15"/>
        <v>44567</v>
      </c>
      <c r="Z16" s="218"/>
      <c r="AB16" s="307">
        <f t="shared" si="17"/>
        <v>7</v>
      </c>
      <c r="AF16" s="307">
        <f t="shared" si="8"/>
        <v>0</v>
      </c>
    </row>
    <row r="17" spans="1:32" ht="17.399999999999999">
      <c r="A17" s="252"/>
      <c r="B17" s="240" t="str">
        <f t="shared" si="9"/>
        <v>vendredi</v>
      </c>
      <c r="C17" s="241">
        <f t="shared" si="10"/>
        <v>44568</v>
      </c>
      <c r="D17" s="292"/>
      <c r="E17" s="292"/>
      <c r="F17" s="292"/>
      <c r="G17" s="292"/>
      <c r="H17" s="243">
        <f t="shared" si="11"/>
        <v>0</v>
      </c>
      <c r="I17" s="244">
        <f t="shared" si="16"/>
        <v>0</v>
      </c>
      <c r="J17" s="308"/>
      <c r="K17" s="245" t="str">
        <f t="shared" si="0"/>
        <v>0</v>
      </c>
      <c r="L17" s="245">
        <f t="shared" si="1"/>
        <v>0</v>
      </c>
      <c r="M17" s="246">
        <f t="shared" si="2"/>
        <v>0</v>
      </c>
      <c r="N17" s="309"/>
      <c r="O17" s="247" t="str">
        <f t="shared" si="3"/>
        <v>vendredi</v>
      </c>
      <c r="P17" s="248">
        <f t="shared" si="12"/>
        <v>0</v>
      </c>
      <c r="Q17" s="223" t="b">
        <f t="shared" si="13"/>
        <v>1</v>
      </c>
      <c r="R17" s="249" t="b">
        <f t="shared" si="14"/>
        <v>0</v>
      </c>
      <c r="S17" s="250">
        <f t="shared" si="4"/>
        <v>1</v>
      </c>
      <c r="T17" s="249">
        <f t="shared" si="5"/>
        <v>0.25</v>
      </c>
      <c r="U17" s="248">
        <f t="shared" si="6"/>
        <v>-0.25</v>
      </c>
      <c r="V17" s="223">
        <f t="shared" si="7"/>
        <v>-0.25</v>
      </c>
      <c r="X17" s="230"/>
      <c r="Y17" s="253">
        <f t="shared" si="15"/>
        <v>44568</v>
      </c>
      <c r="Z17" s="218"/>
      <c r="AB17" s="307">
        <f t="shared" si="17"/>
        <v>8</v>
      </c>
      <c r="AF17" s="307">
        <f t="shared" si="8"/>
        <v>0</v>
      </c>
    </row>
    <row r="18" spans="1:32" ht="17.399999999999999">
      <c r="A18" s="254"/>
      <c r="B18" s="240" t="str">
        <f t="shared" si="9"/>
        <v>samedi</v>
      </c>
      <c r="C18" s="241">
        <f t="shared" si="10"/>
        <v>44569</v>
      </c>
      <c r="D18" s="292">
        <v>0.375</v>
      </c>
      <c r="E18" s="292">
        <v>0.53125</v>
      </c>
      <c r="F18" s="292"/>
      <c r="G18" s="292"/>
      <c r="H18" s="243">
        <f t="shared" si="11"/>
        <v>0.15625</v>
      </c>
      <c r="I18" s="244">
        <f t="shared" si="16"/>
        <v>3.75</v>
      </c>
      <c r="J18" s="308"/>
      <c r="K18" s="245" t="str">
        <f t="shared" si="0"/>
        <v>0</v>
      </c>
      <c r="L18" s="245">
        <f t="shared" si="1"/>
        <v>0</v>
      </c>
      <c r="M18" s="246">
        <f t="shared" si="2"/>
        <v>0</v>
      </c>
      <c r="N18" s="309"/>
      <c r="O18" s="247" t="str">
        <f t="shared" si="3"/>
        <v>samedi</v>
      </c>
      <c r="P18" s="248">
        <f t="shared" si="12"/>
        <v>0.15625</v>
      </c>
      <c r="Q18" s="223" t="b">
        <f t="shared" si="13"/>
        <v>1</v>
      </c>
      <c r="R18" s="249" t="b">
        <f t="shared" si="14"/>
        <v>1</v>
      </c>
      <c r="S18" s="250">
        <f t="shared" si="4"/>
        <v>1</v>
      </c>
      <c r="T18" s="249">
        <f t="shared" si="5"/>
        <v>0</v>
      </c>
      <c r="U18" s="248">
        <f t="shared" si="6"/>
        <v>0.15625</v>
      </c>
      <c r="V18" s="223">
        <f t="shared" si="7"/>
        <v>0.15625</v>
      </c>
      <c r="X18" s="230"/>
      <c r="Y18" s="253">
        <f t="shared" si="15"/>
        <v>44569</v>
      </c>
      <c r="Z18" s="218"/>
      <c r="AB18" s="307">
        <f t="shared" si="17"/>
        <v>9</v>
      </c>
      <c r="AF18" s="307">
        <f t="shared" si="8"/>
        <v>0</v>
      </c>
    </row>
    <row r="19" spans="1:32" ht="17.399999999999999">
      <c r="A19" s="252"/>
      <c r="B19" s="240" t="str">
        <f t="shared" si="9"/>
        <v>dimanche</v>
      </c>
      <c r="C19" s="241">
        <f t="shared" si="10"/>
        <v>44570</v>
      </c>
      <c r="D19" s="292"/>
      <c r="E19" s="292"/>
      <c r="F19" s="292"/>
      <c r="G19" s="292"/>
      <c r="H19" s="243">
        <f t="shared" si="11"/>
        <v>0</v>
      </c>
      <c r="I19" s="244">
        <f t="shared" si="16"/>
        <v>0</v>
      </c>
      <c r="J19" s="308"/>
      <c r="K19" s="245" t="str">
        <f t="shared" si="0"/>
        <v>0</v>
      </c>
      <c r="L19" s="245">
        <f t="shared" si="1"/>
        <v>0</v>
      </c>
      <c r="M19" s="246">
        <f t="shared" si="2"/>
        <v>0</v>
      </c>
      <c r="N19" s="309"/>
      <c r="O19" s="247" t="str">
        <f t="shared" si="3"/>
        <v>dimanche</v>
      </c>
      <c r="P19" s="248">
        <f t="shared" si="12"/>
        <v>0</v>
      </c>
      <c r="Q19" s="223" t="b">
        <f t="shared" si="13"/>
        <v>0</v>
      </c>
      <c r="R19" s="249" t="b">
        <f t="shared" si="14"/>
        <v>0</v>
      </c>
      <c r="S19" s="250">
        <f t="shared" si="4"/>
        <v>1</v>
      </c>
      <c r="T19" s="249">
        <f t="shared" si="5"/>
        <v>0</v>
      </c>
      <c r="U19" s="248">
        <f t="shared" si="6"/>
        <v>0</v>
      </c>
      <c r="V19" s="223">
        <f t="shared" si="7"/>
        <v>0</v>
      </c>
      <c r="X19" s="230"/>
      <c r="Y19" s="253">
        <f t="shared" si="15"/>
        <v>44570</v>
      </c>
      <c r="Z19" s="218"/>
      <c r="AB19" s="307">
        <f t="shared" si="17"/>
        <v>10</v>
      </c>
      <c r="AF19" s="307">
        <f t="shared" si="8"/>
        <v>0</v>
      </c>
    </row>
    <row r="20" spans="1:32" ht="17.399999999999999">
      <c r="A20" s="254"/>
      <c r="B20" s="240" t="str">
        <f t="shared" si="9"/>
        <v>lundi</v>
      </c>
      <c r="C20" s="241">
        <f t="shared" si="10"/>
        <v>44571</v>
      </c>
      <c r="D20" s="292"/>
      <c r="E20" s="292"/>
      <c r="F20" s="292"/>
      <c r="G20" s="292"/>
      <c r="H20" s="243">
        <f t="shared" si="11"/>
        <v>0</v>
      </c>
      <c r="I20" s="244">
        <f t="shared" si="16"/>
        <v>0</v>
      </c>
      <c r="J20" s="308"/>
      <c r="K20" s="245" t="str">
        <f t="shared" si="0"/>
        <v>0</v>
      </c>
      <c r="L20" s="245">
        <f t="shared" si="1"/>
        <v>0</v>
      </c>
      <c r="M20" s="246">
        <f t="shared" si="2"/>
        <v>0</v>
      </c>
      <c r="N20" s="309"/>
      <c r="O20" s="247" t="str">
        <f t="shared" si="3"/>
        <v>lundi</v>
      </c>
      <c r="P20" s="248">
        <f t="shared" si="12"/>
        <v>0</v>
      </c>
      <c r="Q20" s="223" t="b">
        <f t="shared" si="13"/>
        <v>1</v>
      </c>
      <c r="R20" s="249" t="b">
        <f t="shared" si="14"/>
        <v>0</v>
      </c>
      <c r="S20" s="250">
        <f t="shared" si="4"/>
        <v>1</v>
      </c>
      <c r="T20" s="249">
        <f t="shared" si="5"/>
        <v>0.25</v>
      </c>
      <c r="U20" s="248">
        <f t="shared" si="6"/>
        <v>-0.25</v>
      </c>
      <c r="V20" s="223">
        <f t="shared" si="7"/>
        <v>-0.25</v>
      </c>
      <c r="X20" s="230"/>
      <c r="Y20" s="253">
        <f t="shared" si="15"/>
        <v>44571</v>
      </c>
      <c r="Z20" s="218"/>
      <c r="AB20" s="307">
        <f t="shared" si="17"/>
        <v>11</v>
      </c>
      <c r="AF20" s="307">
        <f t="shared" si="8"/>
        <v>0</v>
      </c>
    </row>
    <row r="21" spans="1:32" ht="17.399999999999999">
      <c r="A21" s="252"/>
      <c r="B21" s="240" t="str">
        <f t="shared" si="9"/>
        <v>mardi</v>
      </c>
      <c r="C21" s="241">
        <f t="shared" si="10"/>
        <v>44572</v>
      </c>
      <c r="D21" s="292"/>
      <c r="E21" s="292"/>
      <c r="F21" s="292"/>
      <c r="G21" s="292"/>
      <c r="H21" s="243">
        <f t="shared" si="11"/>
        <v>0</v>
      </c>
      <c r="I21" s="244">
        <f t="shared" si="16"/>
        <v>0</v>
      </c>
      <c r="J21" s="308"/>
      <c r="K21" s="245" t="str">
        <f t="shared" si="0"/>
        <v>0</v>
      </c>
      <c r="L21" s="245">
        <f t="shared" si="1"/>
        <v>0</v>
      </c>
      <c r="M21" s="246">
        <f t="shared" si="2"/>
        <v>0</v>
      </c>
      <c r="N21" s="309"/>
      <c r="O21" s="247" t="str">
        <f t="shared" si="3"/>
        <v>mardi</v>
      </c>
      <c r="P21" s="248">
        <f t="shared" si="12"/>
        <v>0</v>
      </c>
      <c r="Q21" s="223" t="b">
        <f t="shared" si="13"/>
        <v>1</v>
      </c>
      <c r="R21" s="249" t="b">
        <f t="shared" si="14"/>
        <v>0</v>
      </c>
      <c r="S21" s="250">
        <f t="shared" si="4"/>
        <v>1</v>
      </c>
      <c r="T21" s="249">
        <f t="shared" si="5"/>
        <v>0.25</v>
      </c>
      <c r="U21" s="248">
        <f t="shared" si="6"/>
        <v>-0.25</v>
      </c>
      <c r="V21" s="223">
        <f t="shared" si="7"/>
        <v>-0.25</v>
      </c>
      <c r="X21" s="230"/>
      <c r="Y21" s="253">
        <f t="shared" si="15"/>
        <v>44572</v>
      </c>
      <c r="Z21" s="218"/>
      <c r="AB21" s="307">
        <f t="shared" si="17"/>
        <v>12</v>
      </c>
      <c r="AF21" s="307">
        <f t="shared" si="8"/>
        <v>0</v>
      </c>
    </row>
    <row r="22" spans="1:32" ht="17.399999999999999">
      <c r="A22" s="252"/>
      <c r="B22" s="240" t="str">
        <f t="shared" si="9"/>
        <v>mercredi</v>
      </c>
      <c r="C22" s="241">
        <f t="shared" si="10"/>
        <v>44573</v>
      </c>
      <c r="D22" s="292"/>
      <c r="E22" s="292"/>
      <c r="F22" s="292"/>
      <c r="G22" s="292"/>
      <c r="H22" s="243">
        <f t="shared" si="11"/>
        <v>0</v>
      </c>
      <c r="I22" s="244">
        <f t="shared" si="16"/>
        <v>0</v>
      </c>
      <c r="J22" s="308"/>
      <c r="K22" s="245" t="str">
        <f t="shared" si="0"/>
        <v>0</v>
      </c>
      <c r="L22" s="245">
        <f t="shared" si="1"/>
        <v>0</v>
      </c>
      <c r="M22" s="246">
        <f t="shared" si="2"/>
        <v>0</v>
      </c>
      <c r="N22" s="309"/>
      <c r="O22" s="247" t="str">
        <f t="shared" si="3"/>
        <v>mercredi</v>
      </c>
      <c r="P22" s="248">
        <f t="shared" si="12"/>
        <v>0</v>
      </c>
      <c r="Q22" s="223" t="b">
        <f t="shared" si="13"/>
        <v>1</v>
      </c>
      <c r="R22" s="249" t="b">
        <f t="shared" si="14"/>
        <v>0</v>
      </c>
      <c r="S22" s="250">
        <f t="shared" si="4"/>
        <v>1</v>
      </c>
      <c r="T22" s="249">
        <f t="shared" si="5"/>
        <v>0.25</v>
      </c>
      <c r="U22" s="248">
        <f t="shared" si="6"/>
        <v>-0.25</v>
      </c>
      <c r="V22" s="223">
        <f t="shared" si="7"/>
        <v>-0.25</v>
      </c>
      <c r="X22" s="230"/>
      <c r="Y22" s="253">
        <f t="shared" si="15"/>
        <v>44573</v>
      </c>
      <c r="Z22" s="218"/>
      <c r="AB22" s="307">
        <f t="shared" si="17"/>
        <v>13</v>
      </c>
      <c r="AF22" s="307">
        <f t="shared" si="8"/>
        <v>0</v>
      </c>
    </row>
    <row r="23" spans="1:32" ht="17.399999999999999">
      <c r="A23" s="255"/>
      <c r="B23" s="240" t="str">
        <f t="shared" si="9"/>
        <v>jeudi</v>
      </c>
      <c r="C23" s="241">
        <f t="shared" si="10"/>
        <v>44574</v>
      </c>
      <c r="D23" s="292"/>
      <c r="E23" s="292"/>
      <c r="F23" s="292"/>
      <c r="G23" s="292"/>
      <c r="H23" s="243">
        <f t="shared" si="11"/>
        <v>0</v>
      </c>
      <c r="I23" s="244">
        <f t="shared" si="16"/>
        <v>0</v>
      </c>
      <c r="J23" s="308"/>
      <c r="K23" s="245" t="str">
        <f t="shared" si="0"/>
        <v>0</v>
      </c>
      <c r="L23" s="245">
        <f t="shared" si="1"/>
        <v>0</v>
      </c>
      <c r="M23" s="246">
        <f t="shared" si="2"/>
        <v>0</v>
      </c>
      <c r="N23" s="309"/>
      <c r="O23" s="247" t="str">
        <f t="shared" si="3"/>
        <v>jeudi</v>
      </c>
      <c r="P23" s="248">
        <f t="shared" si="12"/>
        <v>0</v>
      </c>
      <c r="Q23" s="223" t="b">
        <f t="shared" si="13"/>
        <v>1</v>
      </c>
      <c r="R23" s="249" t="b">
        <f t="shared" si="14"/>
        <v>0</v>
      </c>
      <c r="S23" s="250">
        <f t="shared" si="4"/>
        <v>1</v>
      </c>
      <c r="T23" s="249">
        <f t="shared" si="5"/>
        <v>0.25</v>
      </c>
      <c r="U23" s="248">
        <f t="shared" si="6"/>
        <v>-0.25</v>
      </c>
      <c r="V23" s="223">
        <f t="shared" si="7"/>
        <v>-0.25</v>
      </c>
      <c r="X23" s="230"/>
      <c r="Y23" s="253">
        <f t="shared" si="15"/>
        <v>44574</v>
      </c>
      <c r="Z23" s="218"/>
      <c r="AB23" s="307">
        <f t="shared" si="17"/>
        <v>14</v>
      </c>
      <c r="AF23" s="307">
        <f t="shared" si="8"/>
        <v>0</v>
      </c>
    </row>
    <row r="24" spans="1:32" ht="18" customHeight="1">
      <c r="A24" s="252"/>
      <c r="B24" s="240" t="str">
        <f t="shared" si="9"/>
        <v>vendredi</v>
      </c>
      <c r="C24" s="241">
        <f t="shared" si="10"/>
        <v>44575</v>
      </c>
      <c r="D24" s="292"/>
      <c r="E24" s="292"/>
      <c r="F24" s="292"/>
      <c r="G24" s="292"/>
      <c r="H24" s="243">
        <f>IF(C24=0,0,((E24-D24)+(G24-F24)-N24))</f>
        <v>0</v>
      </c>
      <c r="I24" s="244">
        <f t="shared" si="16"/>
        <v>0</v>
      </c>
      <c r="J24" s="308"/>
      <c r="K24" s="245" t="str">
        <f t="shared" si="0"/>
        <v>0</v>
      </c>
      <c r="L24" s="245">
        <f t="shared" si="1"/>
        <v>0</v>
      </c>
      <c r="M24" s="246">
        <f t="shared" si="2"/>
        <v>0</v>
      </c>
      <c r="N24" s="309"/>
      <c r="O24" s="247" t="str">
        <f t="shared" si="3"/>
        <v>vendredi</v>
      </c>
      <c r="P24" s="248">
        <f t="shared" si="12"/>
        <v>0</v>
      </c>
      <c r="Q24" s="223" t="b">
        <f t="shared" si="13"/>
        <v>1</v>
      </c>
      <c r="R24" s="249" t="b">
        <f t="shared" si="14"/>
        <v>0</v>
      </c>
      <c r="S24" s="250">
        <f t="shared" si="4"/>
        <v>1</v>
      </c>
      <c r="T24" s="249">
        <f t="shared" si="5"/>
        <v>0.25</v>
      </c>
      <c r="U24" s="248">
        <f t="shared" si="6"/>
        <v>-0.25</v>
      </c>
      <c r="V24" s="223">
        <f t="shared" si="7"/>
        <v>-0.25</v>
      </c>
      <c r="X24" s="230"/>
      <c r="Y24" s="253">
        <f t="shared" si="15"/>
        <v>44575</v>
      </c>
      <c r="Z24" s="218"/>
      <c r="AB24" s="307">
        <f t="shared" si="17"/>
        <v>15</v>
      </c>
      <c r="AF24" s="307">
        <f t="shared" si="8"/>
        <v>0</v>
      </c>
    </row>
    <row r="25" spans="1:32" ht="17.399999999999999">
      <c r="A25" s="254"/>
      <c r="B25" s="240" t="str">
        <f t="shared" si="9"/>
        <v>samedi</v>
      </c>
      <c r="C25" s="241">
        <f t="shared" si="10"/>
        <v>44576</v>
      </c>
      <c r="D25" s="292">
        <v>0.3611111111111111</v>
      </c>
      <c r="E25" s="292">
        <v>0.54166666666666663</v>
      </c>
      <c r="F25" s="292">
        <v>0.5625</v>
      </c>
      <c r="G25" s="292">
        <v>0.70833333333333337</v>
      </c>
      <c r="H25" s="243">
        <f>IF(C25=0,0,((E25-D25)+(G25-F25)-N25))</f>
        <v>0.3263888888888889</v>
      </c>
      <c r="I25" s="244">
        <f t="shared" si="16"/>
        <v>7.8333333333333339</v>
      </c>
      <c r="J25" s="308"/>
      <c r="K25" s="245" t="str">
        <f t="shared" si="0"/>
        <v>0</v>
      </c>
      <c r="L25" s="245">
        <f t="shared" si="1"/>
        <v>0</v>
      </c>
      <c r="M25" s="246">
        <f t="shared" si="2"/>
        <v>0</v>
      </c>
      <c r="N25" s="309"/>
      <c r="O25" s="247" t="str">
        <f t="shared" si="3"/>
        <v>samedi</v>
      </c>
      <c r="P25" s="248">
        <f t="shared" si="12"/>
        <v>0.3263888888888889</v>
      </c>
      <c r="Q25" s="223" t="b">
        <f t="shared" si="13"/>
        <v>1</v>
      </c>
      <c r="R25" s="249" t="b">
        <f t="shared" si="14"/>
        <v>1</v>
      </c>
      <c r="S25" s="250">
        <f t="shared" si="4"/>
        <v>1</v>
      </c>
      <c r="T25" s="249">
        <f t="shared" si="5"/>
        <v>0</v>
      </c>
      <c r="U25" s="248">
        <f t="shared" si="6"/>
        <v>0.3263888888888889</v>
      </c>
      <c r="V25" s="223">
        <f t="shared" si="7"/>
        <v>0.3263888888888889</v>
      </c>
      <c r="X25" s="230"/>
      <c r="Y25" s="253">
        <f t="shared" si="15"/>
        <v>44576</v>
      </c>
      <c r="Z25" s="218"/>
      <c r="AB25" s="307">
        <f t="shared" si="17"/>
        <v>16</v>
      </c>
      <c r="AF25" s="307">
        <f t="shared" si="8"/>
        <v>0</v>
      </c>
    </row>
    <row r="26" spans="1:32" ht="17.399999999999999">
      <c r="A26" s="252"/>
      <c r="B26" s="240" t="str">
        <f t="shared" si="9"/>
        <v>dimanche</v>
      </c>
      <c r="C26" s="241">
        <f t="shared" si="10"/>
        <v>44577</v>
      </c>
      <c r="D26" s="292"/>
      <c r="E26" s="292"/>
      <c r="F26" s="292"/>
      <c r="G26" s="292"/>
      <c r="H26" s="243">
        <f>IF(C26=0,0,((E26-D26)+(G26-F26)-N26))</f>
        <v>0</v>
      </c>
      <c r="I26" s="244">
        <f t="shared" si="16"/>
        <v>0</v>
      </c>
      <c r="J26" s="308"/>
      <c r="K26" s="245" t="str">
        <f t="shared" si="0"/>
        <v>0</v>
      </c>
      <c r="L26" s="245">
        <f t="shared" si="1"/>
        <v>0</v>
      </c>
      <c r="M26" s="246">
        <f t="shared" si="2"/>
        <v>0</v>
      </c>
      <c r="N26" s="309"/>
      <c r="O26" s="247" t="str">
        <f t="shared" si="3"/>
        <v>dimanche</v>
      </c>
      <c r="P26" s="248">
        <f t="shared" si="12"/>
        <v>0</v>
      </c>
      <c r="Q26" s="223" t="b">
        <f t="shared" si="13"/>
        <v>0</v>
      </c>
      <c r="R26" s="249" t="b">
        <f t="shared" si="14"/>
        <v>0</v>
      </c>
      <c r="S26" s="250">
        <f t="shared" si="4"/>
        <v>1</v>
      </c>
      <c r="T26" s="249">
        <f t="shared" si="5"/>
        <v>0</v>
      </c>
      <c r="U26" s="248">
        <f t="shared" si="6"/>
        <v>0</v>
      </c>
      <c r="V26" s="223">
        <f t="shared" si="7"/>
        <v>0</v>
      </c>
      <c r="X26" s="230"/>
      <c r="Y26" s="253">
        <f t="shared" si="15"/>
        <v>44577</v>
      </c>
      <c r="Z26" s="218"/>
      <c r="AB26" s="307">
        <f t="shared" si="17"/>
        <v>17</v>
      </c>
      <c r="AF26" s="307">
        <f t="shared" si="8"/>
        <v>0</v>
      </c>
    </row>
    <row r="27" spans="1:32" ht="18" customHeight="1">
      <c r="A27" s="254"/>
      <c r="B27" s="240" t="str">
        <f t="shared" si="9"/>
        <v>lundi</v>
      </c>
      <c r="C27" s="241">
        <f t="shared" si="10"/>
        <v>44578</v>
      </c>
      <c r="D27" s="292"/>
      <c r="E27" s="292"/>
      <c r="F27" s="292"/>
      <c r="G27" s="292"/>
      <c r="H27" s="243">
        <f t="shared" si="11"/>
        <v>0</v>
      </c>
      <c r="I27" s="244">
        <f t="shared" si="16"/>
        <v>0</v>
      </c>
      <c r="J27" s="308"/>
      <c r="K27" s="245" t="str">
        <f t="shared" si="0"/>
        <v>0</v>
      </c>
      <c r="L27" s="245">
        <f t="shared" si="1"/>
        <v>0</v>
      </c>
      <c r="M27" s="246">
        <f t="shared" si="2"/>
        <v>0</v>
      </c>
      <c r="N27" s="309"/>
      <c r="O27" s="247" t="str">
        <f t="shared" si="3"/>
        <v>lundi</v>
      </c>
      <c r="P27" s="248">
        <f t="shared" si="12"/>
        <v>0</v>
      </c>
      <c r="Q27" s="223" t="b">
        <f t="shared" si="13"/>
        <v>1</v>
      </c>
      <c r="R27" s="249" t="b">
        <f t="shared" si="14"/>
        <v>0</v>
      </c>
      <c r="S27" s="250">
        <f t="shared" si="4"/>
        <v>1</v>
      </c>
      <c r="T27" s="249">
        <f t="shared" si="5"/>
        <v>0.25</v>
      </c>
      <c r="U27" s="248">
        <f t="shared" si="6"/>
        <v>-0.25</v>
      </c>
      <c r="V27" s="223">
        <f t="shared" si="7"/>
        <v>-0.25</v>
      </c>
      <c r="X27" s="230"/>
      <c r="Y27" s="253">
        <f t="shared" si="15"/>
        <v>44578</v>
      </c>
      <c r="Z27" s="218"/>
      <c r="AB27" s="307">
        <f t="shared" si="17"/>
        <v>18</v>
      </c>
      <c r="AF27" s="307">
        <f t="shared" si="8"/>
        <v>0</v>
      </c>
    </row>
    <row r="28" spans="1:32" ht="18" customHeight="1">
      <c r="A28" s="252"/>
      <c r="B28" s="240" t="str">
        <f t="shared" si="9"/>
        <v>mardi</v>
      </c>
      <c r="C28" s="241">
        <f t="shared" si="10"/>
        <v>44579</v>
      </c>
      <c r="D28" s="292"/>
      <c r="E28" s="292"/>
      <c r="F28" s="292"/>
      <c r="G28" s="292"/>
      <c r="H28" s="243">
        <f t="shared" si="11"/>
        <v>0</v>
      </c>
      <c r="I28" s="244">
        <f t="shared" si="16"/>
        <v>0</v>
      </c>
      <c r="J28" s="308"/>
      <c r="K28" s="245" t="str">
        <f t="shared" si="0"/>
        <v>0</v>
      </c>
      <c r="L28" s="245">
        <f t="shared" si="1"/>
        <v>0</v>
      </c>
      <c r="M28" s="246">
        <f t="shared" si="2"/>
        <v>0</v>
      </c>
      <c r="N28" s="309"/>
      <c r="O28" s="247" t="str">
        <f t="shared" si="3"/>
        <v>mardi</v>
      </c>
      <c r="P28" s="248">
        <f t="shared" si="12"/>
        <v>0</v>
      </c>
      <c r="Q28" s="223" t="b">
        <f t="shared" si="13"/>
        <v>1</v>
      </c>
      <c r="R28" s="249" t="b">
        <f t="shared" si="14"/>
        <v>0</v>
      </c>
      <c r="S28" s="250">
        <f t="shared" si="4"/>
        <v>1</v>
      </c>
      <c r="T28" s="249">
        <f t="shared" si="5"/>
        <v>0.25</v>
      </c>
      <c r="U28" s="248">
        <f t="shared" si="6"/>
        <v>-0.25</v>
      </c>
      <c r="V28" s="223">
        <f t="shared" si="7"/>
        <v>-0.25</v>
      </c>
      <c r="X28" s="230"/>
      <c r="Y28" s="253">
        <f t="shared" si="15"/>
        <v>44579</v>
      </c>
      <c r="Z28" s="218"/>
      <c r="AB28" s="307">
        <f t="shared" si="17"/>
        <v>19</v>
      </c>
      <c r="AF28" s="307">
        <f t="shared" si="8"/>
        <v>0</v>
      </c>
    </row>
    <row r="29" spans="1:32" ht="17.399999999999999">
      <c r="A29" s="252"/>
      <c r="B29" s="240" t="str">
        <f t="shared" si="9"/>
        <v>mercredi</v>
      </c>
      <c r="C29" s="241">
        <f t="shared" si="10"/>
        <v>44580</v>
      </c>
      <c r="D29" s="292"/>
      <c r="E29" s="292"/>
      <c r="F29" s="292"/>
      <c r="G29" s="292"/>
      <c r="H29" s="243">
        <f t="shared" si="11"/>
        <v>0</v>
      </c>
      <c r="I29" s="244">
        <f t="shared" si="16"/>
        <v>0</v>
      </c>
      <c r="J29" s="308"/>
      <c r="K29" s="245" t="str">
        <f t="shared" si="0"/>
        <v>0</v>
      </c>
      <c r="L29" s="245">
        <f t="shared" si="1"/>
        <v>0</v>
      </c>
      <c r="M29" s="246">
        <f t="shared" si="2"/>
        <v>0</v>
      </c>
      <c r="N29" s="309"/>
      <c r="O29" s="247" t="str">
        <f t="shared" si="3"/>
        <v>mercredi</v>
      </c>
      <c r="P29" s="248">
        <f t="shared" si="12"/>
        <v>0</v>
      </c>
      <c r="Q29" s="223" t="b">
        <f t="shared" si="13"/>
        <v>1</v>
      </c>
      <c r="R29" s="249" t="b">
        <f t="shared" si="14"/>
        <v>0</v>
      </c>
      <c r="S29" s="250">
        <f t="shared" si="4"/>
        <v>1</v>
      </c>
      <c r="T29" s="249">
        <f t="shared" si="5"/>
        <v>0.25</v>
      </c>
      <c r="U29" s="248">
        <f t="shared" si="6"/>
        <v>-0.25</v>
      </c>
      <c r="V29" s="223">
        <f t="shared" si="7"/>
        <v>-0.25</v>
      </c>
      <c r="X29" s="230"/>
      <c r="Y29" s="253">
        <f t="shared" si="15"/>
        <v>44580</v>
      </c>
      <c r="Z29" s="218"/>
      <c r="AB29" s="307">
        <f t="shared" si="17"/>
        <v>20</v>
      </c>
      <c r="AF29" s="307">
        <f t="shared" si="8"/>
        <v>0</v>
      </c>
    </row>
    <row r="30" spans="1:32" ht="17.399999999999999">
      <c r="A30" s="255"/>
      <c r="B30" s="240" t="str">
        <f t="shared" si="9"/>
        <v>jeudi</v>
      </c>
      <c r="C30" s="241">
        <f t="shared" si="10"/>
        <v>44581</v>
      </c>
      <c r="D30" s="292"/>
      <c r="E30" s="292"/>
      <c r="F30" s="292"/>
      <c r="G30" s="292"/>
      <c r="H30" s="243">
        <f t="shared" si="11"/>
        <v>0</v>
      </c>
      <c r="I30" s="244">
        <f t="shared" si="16"/>
        <v>0</v>
      </c>
      <c r="J30" s="308"/>
      <c r="K30" s="245" t="str">
        <f t="shared" si="0"/>
        <v>0</v>
      </c>
      <c r="L30" s="245">
        <f t="shared" si="1"/>
        <v>0</v>
      </c>
      <c r="M30" s="246">
        <f t="shared" si="2"/>
        <v>0</v>
      </c>
      <c r="N30" s="309"/>
      <c r="O30" s="247" t="str">
        <f t="shared" si="3"/>
        <v>jeudi</v>
      </c>
      <c r="P30" s="248">
        <f t="shared" si="12"/>
        <v>0</v>
      </c>
      <c r="Q30" s="223" t="b">
        <f t="shared" si="13"/>
        <v>1</v>
      </c>
      <c r="R30" s="249" t="b">
        <f t="shared" si="14"/>
        <v>0</v>
      </c>
      <c r="S30" s="250">
        <f t="shared" si="4"/>
        <v>1</v>
      </c>
      <c r="T30" s="249">
        <f t="shared" si="5"/>
        <v>0.25</v>
      </c>
      <c r="U30" s="248">
        <f t="shared" si="6"/>
        <v>-0.25</v>
      </c>
      <c r="V30" s="223">
        <f t="shared" si="7"/>
        <v>-0.25</v>
      </c>
      <c r="X30" s="230"/>
      <c r="Y30" s="253">
        <f t="shared" si="15"/>
        <v>44581</v>
      </c>
      <c r="Z30" s="218"/>
      <c r="AB30" s="307">
        <f t="shared" si="17"/>
        <v>21</v>
      </c>
      <c r="AF30" s="307">
        <f t="shared" si="8"/>
        <v>0</v>
      </c>
    </row>
    <row r="31" spans="1:32" ht="17.399999999999999">
      <c r="A31" s="252"/>
      <c r="B31" s="240" t="str">
        <f t="shared" si="9"/>
        <v>vendredi</v>
      </c>
      <c r="C31" s="241">
        <f t="shared" si="10"/>
        <v>44582</v>
      </c>
      <c r="D31" s="292"/>
      <c r="E31" s="292"/>
      <c r="F31" s="292"/>
      <c r="G31" s="292"/>
      <c r="H31" s="243">
        <f t="shared" si="11"/>
        <v>0</v>
      </c>
      <c r="I31" s="244">
        <f t="shared" si="16"/>
        <v>0</v>
      </c>
      <c r="J31" s="308"/>
      <c r="K31" s="245" t="str">
        <f t="shared" si="0"/>
        <v>0</v>
      </c>
      <c r="L31" s="245">
        <f t="shared" si="1"/>
        <v>0</v>
      </c>
      <c r="M31" s="246">
        <f t="shared" si="2"/>
        <v>0</v>
      </c>
      <c r="N31" s="309"/>
      <c r="O31" s="247" t="str">
        <f t="shared" si="3"/>
        <v>vendredi</v>
      </c>
      <c r="P31" s="248">
        <f t="shared" si="12"/>
        <v>0</v>
      </c>
      <c r="Q31" s="223" t="b">
        <f t="shared" si="13"/>
        <v>1</v>
      </c>
      <c r="R31" s="249" t="b">
        <f t="shared" si="14"/>
        <v>0</v>
      </c>
      <c r="S31" s="250">
        <f t="shared" si="4"/>
        <v>1</v>
      </c>
      <c r="T31" s="249">
        <f t="shared" si="5"/>
        <v>0.25</v>
      </c>
      <c r="U31" s="248">
        <f t="shared" si="6"/>
        <v>-0.25</v>
      </c>
      <c r="V31" s="223">
        <f t="shared" si="7"/>
        <v>-0.25</v>
      </c>
      <c r="X31" s="230"/>
      <c r="Y31" s="253">
        <f t="shared" si="15"/>
        <v>44582</v>
      </c>
      <c r="Z31" s="218"/>
      <c r="AB31" s="307">
        <f t="shared" si="17"/>
        <v>22</v>
      </c>
      <c r="AF31" s="307">
        <f t="shared" si="8"/>
        <v>0</v>
      </c>
    </row>
    <row r="32" spans="1:32" ht="17.399999999999999">
      <c r="A32" s="254"/>
      <c r="B32" s="240" t="str">
        <f t="shared" si="9"/>
        <v>samedi</v>
      </c>
      <c r="C32" s="241">
        <f t="shared" si="10"/>
        <v>44583</v>
      </c>
      <c r="D32" s="292">
        <v>0.36458333333333331</v>
      </c>
      <c r="E32" s="292">
        <v>0.52083333333333337</v>
      </c>
      <c r="F32" s="292">
        <v>0.5625</v>
      </c>
      <c r="G32" s="292">
        <v>0.74305555555555547</v>
      </c>
      <c r="H32" s="243">
        <f t="shared" si="11"/>
        <v>0.33680555555555552</v>
      </c>
      <c r="I32" s="244">
        <f t="shared" si="16"/>
        <v>8.0833333333333321</v>
      </c>
      <c r="J32" s="308"/>
      <c r="K32" s="245" t="str">
        <f t="shared" si="0"/>
        <v>0</v>
      </c>
      <c r="L32" s="245">
        <f t="shared" si="1"/>
        <v>0</v>
      </c>
      <c r="M32" s="246">
        <f t="shared" si="2"/>
        <v>0</v>
      </c>
      <c r="N32" s="309"/>
      <c r="O32" s="247" t="str">
        <f t="shared" si="3"/>
        <v>samedi</v>
      </c>
      <c r="P32" s="248">
        <f t="shared" si="12"/>
        <v>0.33680555555555552</v>
      </c>
      <c r="Q32" s="223" t="b">
        <f t="shared" si="13"/>
        <v>1</v>
      </c>
      <c r="R32" s="249" t="b">
        <f t="shared" si="14"/>
        <v>1</v>
      </c>
      <c r="S32" s="250">
        <f t="shared" si="4"/>
        <v>1</v>
      </c>
      <c r="T32" s="249">
        <f t="shared" si="5"/>
        <v>0</v>
      </c>
      <c r="U32" s="248">
        <f t="shared" si="6"/>
        <v>0.33680555555555552</v>
      </c>
      <c r="V32" s="223">
        <f t="shared" si="7"/>
        <v>0.33680555555555552</v>
      </c>
      <c r="X32" s="230"/>
      <c r="Y32" s="253">
        <f t="shared" si="15"/>
        <v>44583</v>
      </c>
      <c r="Z32" s="218"/>
      <c r="AB32" s="307">
        <f t="shared" si="17"/>
        <v>23</v>
      </c>
      <c r="AF32" s="307">
        <f t="shared" si="8"/>
        <v>0</v>
      </c>
    </row>
    <row r="33" spans="1:32" ht="17.399999999999999">
      <c r="A33" s="252"/>
      <c r="B33" s="240" t="str">
        <f t="shared" si="9"/>
        <v>dimanche</v>
      </c>
      <c r="C33" s="241">
        <f t="shared" si="10"/>
        <v>44584</v>
      </c>
      <c r="D33" s="292"/>
      <c r="E33" s="292"/>
      <c r="F33" s="292"/>
      <c r="G33" s="292"/>
      <c r="H33" s="243">
        <f t="shared" si="11"/>
        <v>0</v>
      </c>
      <c r="I33" s="244">
        <f t="shared" si="16"/>
        <v>0</v>
      </c>
      <c r="J33" s="308"/>
      <c r="K33" s="245" t="str">
        <f t="shared" si="0"/>
        <v>0</v>
      </c>
      <c r="L33" s="245">
        <f t="shared" si="1"/>
        <v>0</v>
      </c>
      <c r="M33" s="246">
        <f t="shared" si="2"/>
        <v>0</v>
      </c>
      <c r="N33" s="309"/>
      <c r="O33" s="247" t="str">
        <f t="shared" si="3"/>
        <v>dimanche</v>
      </c>
      <c r="P33" s="248">
        <f t="shared" si="12"/>
        <v>0</v>
      </c>
      <c r="Q33" s="223" t="b">
        <f t="shared" si="13"/>
        <v>0</v>
      </c>
      <c r="R33" s="249" t="b">
        <f t="shared" si="14"/>
        <v>0</v>
      </c>
      <c r="S33" s="250">
        <f t="shared" si="4"/>
        <v>1</v>
      </c>
      <c r="T33" s="249">
        <f t="shared" si="5"/>
        <v>0</v>
      </c>
      <c r="U33" s="248">
        <f t="shared" si="6"/>
        <v>0</v>
      </c>
      <c r="V33" s="223">
        <f t="shared" si="7"/>
        <v>0</v>
      </c>
      <c r="X33" s="230"/>
      <c r="Y33" s="253">
        <f t="shared" si="15"/>
        <v>44584</v>
      </c>
      <c r="Z33" s="218"/>
      <c r="AB33" s="307">
        <f t="shared" si="17"/>
        <v>24</v>
      </c>
      <c r="AF33" s="307">
        <f t="shared" si="8"/>
        <v>0</v>
      </c>
    </row>
    <row r="34" spans="1:32" ht="17.399999999999999">
      <c r="A34" s="254"/>
      <c r="B34" s="240" t="str">
        <f t="shared" si="9"/>
        <v>lundi</v>
      </c>
      <c r="C34" s="241">
        <f t="shared" si="10"/>
        <v>44585</v>
      </c>
      <c r="D34" s="292"/>
      <c r="E34" s="292"/>
      <c r="F34" s="292"/>
      <c r="G34" s="292"/>
      <c r="H34" s="243">
        <f t="shared" si="11"/>
        <v>0</v>
      </c>
      <c r="I34" s="244">
        <f t="shared" si="16"/>
        <v>0</v>
      </c>
      <c r="J34" s="308"/>
      <c r="K34" s="245" t="str">
        <f t="shared" si="0"/>
        <v>0</v>
      </c>
      <c r="L34" s="245">
        <f t="shared" si="1"/>
        <v>0</v>
      </c>
      <c r="M34" s="246">
        <f t="shared" si="2"/>
        <v>0</v>
      </c>
      <c r="N34" s="309"/>
      <c r="O34" s="247" t="str">
        <f t="shared" si="3"/>
        <v>lundi</v>
      </c>
      <c r="P34" s="248">
        <f t="shared" si="12"/>
        <v>0</v>
      </c>
      <c r="Q34" s="223" t="b">
        <f t="shared" si="13"/>
        <v>1</v>
      </c>
      <c r="R34" s="249" t="b">
        <f t="shared" si="14"/>
        <v>0</v>
      </c>
      <c r="S34" s="250">
        <f t="shared" si="4"/>
        <v>1</v>
      </c>
      <c r="T34" s="249">
        <f t="shared" si="5"/>
        <v>0.25</v>
      </c>
      <c r="U34" s="248">
        <f t="shared" si="6"/>
        <v>-0.25</v>
      </c>
      <c r="V34" s="223">
        <f t="shared" si="7"/>
        <v>-0.25</v>
      </c>
      <c r="X34" s="230"/>
      <c r="Y34" s="253">
        <f t="shared" si="15"/>
        <v>44585</v>
      </c>
      <c r="Z34" s="218"/>
      <c r="AB34" s="307">
        <f t="shared" si="17"/>
        <v>25</v>
      </c>
      <c r="AF34" s="307">
        <f t="shared" si="8"/>
        <v>0</v>
      </c>
    </row>
    <row r="35" spans="1:32" ht="17.399999999999999">
      <c r="A35" s="252"/>
      <c r="B35" s="240" t="str">
        <f t="shared" si="9"/>
        <v>mardi</v>
      </c>
      <c r="C35" s="241">
        <f t="shared" si="10"/>
        <v>44586</v>
      </c>
      <c r="D35" s="292"/>
      <c r="E35" s="292"/>
      <c r="F35" s="292"/>
      <c r="G35" s="292"/>
      <c r="H35" s="243">
        <f t="shared" si="11"/>
        <v>0</v>
      </c>
      <c r="I35" s="244">
        <f t="shared" si="16"/>
        <v>0</v>
      </c>
      <c r="J35" s="308"/>
      <c r="K35" s="245" t="str">
        <f t="shared" si="0"/>
        <v>0</v>
      </c>
      <c r="L35" s="245">
        <f t="shared" si="1"/>
        <v>0</v>
      </c>
      <c r="M35" s="246">
        <f t="shared" si="2"/>
        <v>0</v>
      </c>
      <c r="N35" s="309"/>
      <c r="O35" s="247" t="str">
        <f t="shared" si="3"/>
        <v>mardi</v>
      </c>
      <c r="P35" s="248">
        <f t="shared" si="12"/>
        <v>0</v>
      </c>
      <c r="Q35" s="223" t="b">
        <f t="shared" si="13"/>
        <v>1</v>
      </c>
      <c r="R35" s="249" t="b">
        <f t="shared" si="14"/>
        <v>0</v>
      </c>
      <c r="S35" s="250">
        <f t="shared" si="4"/>
        <v>1</v>
      </c>
      <c r="T35" s="249">
        <f t="shared" si="5"/>
        <v>0.25</v>
      </c>
      <c r="U35" s="248">
        <f t="shared" si="6"/>
        <v>-0.25</v>
      </c>
      <c r="V35" s="223">
        <f t="shared" si="7"/>
        <v>-0.25</v>
      </c>
      <c r="X35" s="230"/>
      <c r="Y35" s="253">
        <f t="shared" si="15"/>
        <v>44586</v>
      </c>
      <c r="Z35" s="218"/>
      <c r="AB35" s="307">
        <f t="shared" si="17"/>
        <v>26</v>
      </c>
      <c r="AF35" s="307">
        <f t="shared" si="8"/>
        <v>0</v>
      </c>
    </row>
    <row r="36" spans="1:32" ht="17.399999999999999">
      <c r="A36" s="252"/>
      <c r="B36" s="240" t="str">
        <f t="shared" si="9"/>
        <v>mercredi</v>
      </c>
      <c r="C36" s="241">
        <f t="shared" si="10"/>
        <v>44587</v>
      </c>
      <c r="D36" s="292"/>
      <c r="E36" s="292"/>
      <c r="F36" s="292"/>
      <c r="G36" s="292"/>
      <c r="H36" s="243">
        <f t="shared" si="11"/>
        <v>0</v>
      </c>
      <c r="I36" s="244">
        <f t="shared" si="16"/>
        <v>0</v>
      </c>
      <c r="J36" s="308"/>
      <c r="K36" s="245" t="str">
        <f t="shared" si="0"/>
        <v>0</v>
      </c>
      <c r="L36" s="245">
        <f t="shared" si="1"/>
        <v>0</v>
      </c>
      <c r="M36" s="246">
        <f t="shared" si="2"/>
        <v>0</v>
      </c>
      <c r="N36" s="309"/>
      <c r="O36" s="247" t="str">
        <f t="shared" si="3"/>
        <v>mercredi</v>
      </c>
      <c r="P36" s="248">
        <f t="shared" si="12"/>
        <v>0</v>
      </c>
      <c r="Q36" s="223" t="b">
        <f t="shared" si="13"/>
        <v>1</v>
      </c>
      <c r="R36" s="249" t="b">
        <f t="shared" si="14"/>
        <v>0</v>
      </c>
      <c r="S36" s="250">
        <f t="shared" si="4"/>
        <v>1</v>
      </c>
      <c r="T36" s="249">
        <f t="shared" si="5"/>
        <v>0.25</v>
      </c>
      <c r="U36" s="248">
        <f t="shared" si="6"/>
        <v>-0.25</v>
      </c>
      <c r="V36" s="223">
        <f t="shared" si="7"/>
        <v>-0.25</v>
      </c>
      <c r="X36" s="230"/>
      <c r="Y36" s="253">
        <f t="shared" si="15"/>
        <v>44587</v>
      </c>
      <c r="Z36" s="218"/>
      <c r="AB36" s="307">
        <f t="shared" si="17"/>
        <v>27</v>
      </c>
      <c r="AF36" s="307">
        <f t="shared" si="8"/>
        <v>0</v>
      </c>
    </row>
    <row r="37" spans="1:32" ht="17.399999999999999">
      <c r="A37" s="255"/>
      <c r="B37" s="240" t="str">
        <f t="shared" si="9"/>
        <v>jeudi</v>
      </c>
      <c r="C37" s="241">
        <f t="shared" si="10"/>
        <v>44588</v>
      </c>
      <c r="D37" s="292"/>
      <c r="E37" s="292"/>
      <c r="F37" s="292"/>
      <c r="G37" s="292"/>
      <c r="H37" s="243">
        <f t="shared" si="11"/>
        <v>0</v>
      </c>
      <c r="I37" s="244">
        <f t="shared" si="16"/>
        <v>0</v>
      </c>
      <c r="J37" s="308"/>
      <c r="K37" s="245" t="str">
        <f t="shared" si="0"/>
        <v>0</v>
      </c>
      <c r="L37" s="245">
        <f t="shared" si="1"/>
        <v>0</v>
      </c>
      <c r="M37" s="246">
        <f t="shared" si="2"/>
        <v>0</v>
      </c>
      <c r="N37" s="309"/>
      <c r="O37" s="247" t="str">
        <f t="shared" si="3"/>
        <v>jeudi</v>
      </c>
      <c r="P37" s="248">
        <f t="shared" si="12"/>
        <v>0</v>
      </c>
      <c r="Q37" s="223" t="b">
        <f t="shared" si="13"/>
        <v>1</v>
      </c>
      <c r="R37" s="249" t="b">
        <f t="shared" si="14"/>
        <v>0</v>
      </c>
      <c r="S37" s="250">
        <f t="shared" si="4"/>
        <v>1</v>
      </c>
      <c r="T37" s="249">
        <f t="shared" si="5"/>
        <v>0.25</v>
      </c>
      <c r="U37" s="248">
        <f t="shared" si="6"/>
        <v>-0.25</v>
      </c>
      <c r="V37" s="223">
        <f t="shared" si="7"/>
        <v>-0.25</v>
      </c>
      <c r="X37" s="230"/>
      <c r="Y37" s="253">
        <f t="shared" si="15"/>
        <v>44588</v>
      </c>
      <c r="Z37" s="218"/>
      <c r="AB37" s="307">
        <f t="shared" si="17"/>
        <v>28</v>
      </c>
      <c r="AF37" s="307">
        <f t="shared" si="8"/>
        <v>0</v>
      </c>
    </row>
    <row r="38" spans="1:32" ht="17.399999999999999">
      <c r="A38" s="252"/>
      <c r="B38" s="240" t="str">
        <f t="shared" si="9"/>
        <v>vendredi</v>
      </c>
      <c r="C38" s="241">
        <f t="shared" si="10"/>
        <v>44589</v>
      </c>
      <c r="D38" s="292"/>
      <c r="E38" s="292"/>
      <c r="F38" s="292"/>
      <c r="G38" s="292"/>
      <c r="H38" s="243">
        <f t="shared" si="11"/>
        <v>0</v>
      </c>
      <c r="I38" s="244">
        <f t="shared" si="16"/>
        <v>0</v>
      </c>
      <c r="J38" s="308"/>
      <c r="K38" s="245" t="str">
        <f t="shared" si="0"/>
        <v>0</v>
      </c>
      <c r="L38" s="245">
        <f t="shared" si="1"/>
        <v>0</v>
      </c>
      <c r="M38" s="246">
        <f t="shared" si="2"/>
        <v>0</v>
      </c>
      <c r="N38" s="309"/>
      <c r="O38" s="247" t="str">
        <f t="shared" si="3"/>
        <v>vendredi</v>
      </c>
      <c r="P38" s="248">
        <f t="shared" si="12"/>
        <v>0</v>
      </c>
      <c r="Q38" s="223" t="b">
        <f t="shared" si="13"/>
        <v>1</v>
      </c>
      <c r="R38" s="249" t="b">
        <f t="shared" si="14"/>
        <v>0</v>
      </c>
      <c r="S38" s="250">
        <f t="shared" si="4"/>
        <v>1</v>
      </c>
      <c r="T38" s="249">
        <f t="shared" si="5"/>
        <v>0.25</v>
      </c>
      <c r="U38" s="248">
        <f t="shared" si="6"/>
        <v>-0.25</v>
      </c>
      <c r="V38" s="223">
        <f t="shared" si="7"/>
        <v>-0.25</v>
      </c>
      <c r="X38" s="230"/>
      <c r="Y38" s="253">
        <f t="shared" si="15"/>
        <v>44589</v>
      </c>
      <c r="Z38" s="218"/>
      <c r="AB38" s="307">
        <f t="shared" si="17"/>
        <v>29</v>
      </c>
      <c r="AF38" s="307">
        <f t="shared" si="8"/>
        <v>0</v>
      </c>
    </row>
    <row r="39" spans="1:32" ht="17.399999999999999">
      <c r="A39" s="254"/>
      <c r="B39" s="240" t="str">
        <f t="shared" si="9"/>
        <v>samedi</v>
      </c>
      <c r="C39" s="241">
        <f t="shared" si="10"/>
        <v>44590</v>
      </c>
      <c r="D39" s="292">
        <v>0.38194444444444442</v>
      </c>
      <c r="E39" s="292">
        <v>0.53125</v>
      </c>
      <c r="F39" s="292">
        <v>0.5625</v>
      </c>
      <c r="G39" s="292">
        <v>0.70833333333333337</v>
      </c>
      <c r="H39" s="243">
        <f t="shared" si="11"/>
        <v>0.29513888888888895</v>
      </c>
      <c r="I39" s="244">
        <f t="shared" si="16"/>
        <v>7.0833333333333348</v>
      </c>
      <c r="J39" s="308"/>
      <c r="K39" s="245" t="str">
        <f t="shared" si="0"/>
        <v>0</v>
      </c>
      <c r="L39" s="245">
        <f t="shared" si="1"/>
        <v>0</v>
      </c>
      <c r="M39" s="246">
        <f t="shared" si="2"/>
        <v>0</v>
      </c>
      <c r="N39" s="309"/>
      <c r="O39" s="247" t="str">
        <f t="shared" si="3"/>
        <v>samedi</v>
      </c>
      <c r="P39" s="248">
        <f t="shared" si="12"/>
        <v>0.29513888888888895</v>
      </c>
      <c r="Q39" s="223" t="b">
        <f t="shared" si="13"/>
        <v>1</v>
      </c>
      <c r="R39" s="249" t="b">
        <f t="shared" si="14"/>
        <v>1</v>
      </c>
      <c r="S39" s="250">
        <f t="shared" si="4"/>
        <v>1</v>
      </c>
      <c r="T39" s="249">
        <f t="shared" si="5"/>
        <v>0</v>
      </c>
      <c r="U39" s="248">
        <f t="shared" si="6"/>
        <v>0.29513888888888895</v>
      </c>
      <c r="V39" s="223">
        <f t="shared" si="7"/>
        <v>0.29513888888888895</v>
      </c>
      <c r="X39" s="230"/>
      <c r="Y39" s="253">
        <f t="shared" si="15"/>
        <v>44590</v>
      </c>
      <c r="Z39" s="218"/>
      <c r="AB39" s="307">
        <f t="shared" si="17"/>
        <v>30</v>
      </c>
      <c r="AF39" s="307">
        <f t="shared" si="8"/>
        <v>0</v>
      </c>
    </row>
    <row r="40" spans="1:32" ht="17.399999999999999">
      <c r="A40" s="252"/>
      <c r="B40" s="240" t="str">
        <f t="shared" si="9"/>
        <v>dimanche</v>
      </c>
      <c r="C40" s="241">
        <f t="shared" si="10"/>
        <v>44591</v>
      </c>
      <c r="D40" s="127"/>
      <c r="E40" s="127"/>
      <c r="F40" s="127"/>
      <c r="G40" s="127"/>
      <c r="H40" s="243">
        <f t="shared" si="11"/>
        <v>0</v>
      </c>
      <c r="I40" s="244">
        <f t="shared" si="16"/>
        <v>0</v>
      </c>
      <c r="J40" s="308"/>
      <c r="K40" s="245" t="str">
        <f t="shared" si="0"/>
        <v>0</v>
      </c>
      <c r="L40" s="245">
        <f t="shared" si="1"/>
        <v>0</v>
      </c>
      <c r="M40" s="246">
        <f t="shared" si="2"/>
        <v>0</v>
      </c>
      <c r="N40" s="309"/>
      <c r="O40" s="247" t="str">
        <f t="shared" si="3"/>
        <v>dimanche</v>
      </c>
      <c r="P40" s="248">
        <f t="shared" si="12"/>
        <v>0</v>
      </c>
      <c r="Q40" s="223" t="b">
        <f t="shared" si="13"/>
        <v>0</v>
      </c>
      <c r="R40" s="249" t="b">
        <f t="shared" si="14"/>
        <v>0</v>
      </c>
      <c r="S40" s="250">
        <f t="shared" si="4"/>
        <v>1</v>
      </c>
      <c r="T40" s="249">
        <f t="shared" si="5"/>
        <v>0</v>
      </c>
      <c r="U40" s="248">
        <f t="shared" si="6"/>
        <v>0</v>
      </c>
      <c r="V40" s="223">
        <f t="shared" si="7"/>
        <v>0</v>
      </c>
      <c r="X40" s="230"/>
      <c r="Y40" s="253">
        <f t="shared" si="15"/>
        <v>44591</v>
      </c>
      <c r="Z40" s="218"/>
      <c r="AB40" s="307">
        <f t="shared" si="17"/>
        <v>31</v>
      </c>
      <c r="AF40" s="307">
        <f t="shared" si="8"/>
        <v>0</v>
      </c>
    </row>
    <row r="41" spans="1:32" ht="18" thickBot="1">
      <c r="A41" s="255"/>
      <c r="B41" s="240" t="str">
        <f t="shared" si="9"/>
        <v>lundi</v>
      </c>
      <c r="C41" s="241">
        <f t="shared" si="10"/>
        <v>44592</v>
      </c>
      <c r="D41" s="310"/>
      <c r="E41" s="310"/>
      <c r="F41" s="310"/>
      <c r="G41" s="310"/>
      <c r="H41" s="243">
        <f t="shared" si="11"/>
        <v>0</v>
      </c>
      <c r="I41" s="244">
        <f t="shared" si="16"/>
        <v>0</v>
      </c>
      <c r="J41" s="308"/>
      <c r="K41" s="245" t="str">
        <f t="shared" si="0"/>
        <v>0</v>
      </c>
      <c r="L41" s="245">
        <f t="shared" si="1"/>
        <v>0</v>
      </c>
      <c r="M41" s="246">
        <f t="shared" si="2"/>
        <v>0</v>
      </c>
      <c r="N41" s="309"/>
      <c r="O41" s="256" t="str">
        <f t="shared" si="3"/>
        <v>lundi</v>
      </c>
      <c r="P41" s="248">
        <f t="shared" si="12"/>
        <v>0</v>
      </c>
      <c r="Q41" s="223" t="b">
        <f t="shared" si="13"/>
        <v>1</v>
      </c>
      <c r="R41" s="249" t="b">
        <f t="shared" si="14"/>
        <v>0</v>
      </c>
      <c r="S41" s="250">
        <f t="shared" si="4"/>
        <v>1</v>
      </c>
      <c r="T41" s="249">
        <f t="shared" si="5"/>
        <v>0.25</v>
      </c>
      <c r="U41" s="257">
        <f t="shared" si="6"/>
        <v>-0.25</v>
      </c>
      <c r="V41" s="258">
        <f t="shared" si="7"/>
        <v>-0.25</v>
      </c>
      <c r="X41" s="230"/>
      <c r="Y41" s="253">
        <f t="shared" si="15"/>
        <v>44592</v>
      </c>
      <c r="Z41" s="218"/>
      <c r="AB41" s="307">
        <f t="shared" si="17"/>
        <v>32</v>
      </c>
      <c r="AF41" s="307">
        <f t="shared" si="8"/>
        <v>0</v>
      </c>
    </row>
    <row r="42" spans="1:32" ht="15">
      <c r="A42" s="219"/>
      <c r="B42" s="259"/>
      <c r="C42" s="260"/>
      <c r="D42" s="261"/>
      <c r="E42" s="262"/>
      <c r="F42" s="262"/>
      <c r="G42" s="262"/>
      <c r="H42" s="263"/>
      <c r="I42" s="244">
        <f t="shared" si="16"/>
        <v>0</v>
      </c>
      <c r="J42" s="400"/>
      <c r="K42" s="218"/>
      <c r="L42" s="264"/>
      <c r="M42" s="264"/>
      <c r="N42" s="264"/>
      <c r="O42" s="218"/>
      <c r="P42" s="265">
        <f>SUM(P11:P41)</f>
        <v>1.1145833333333335</v>
      </c>
      <c r="Q42" s="266"/>
      <c r="R42" s="266"/>
      <c r="S42" s="266"/>
      <c r="T42" s="265">
        <f>SUM(T11:T41)</f>
        <v>5.25</v>
      </c>
      <c r="U42" s="267">
        <f>SUM(U11:U41)</f>
        <v>-4.1354166666666661</v>
      </c>
      <c r="V42" s="268">
        <f>SUM(V11:V41)</f>
        <v>-4.1354166666666661</v>
      </c>
      <c r="AF42" s="307">
        <f>SUM(AF11:AF41)</f>
        <v>0</v>
      </c>
    </row>
    <row r="43" spans="1:32" ht="15.75" customHeight="1" thickBot="1">
      <c r="A43" s="269"/>
      <c r="B43" s="270" t="s">
        <v>135</v>
      </c>
      <c r="C43" s="271"/>
      <c r="D43" s="272"/>
      <c r="E43" s="273"/>
      <c r="F43" s="273"/>
      <c r="G43" s="273"/>
      <c r="H43" s="274">
        <f>I43</f>
        <v>26.75</v>
      </c>
      <c r="I43" s="275">
        <f>SUM(I11:I41)</f>
        <v>26.75</v>
      </c>
      <c r="J43" s="401"/>
      <c r="K43" s="218"/>
      <c r="L43" s="276">
        <f>SUM(L11:L42)</f>
        <v>0</v>
      </c>
      <c r="M43" s="277">
        <f>SUM(M11:M41)</f>
        <v>0</v>
      </c>
      <c r="O43" s="278"/>
      <c r="P43" s="100"/>
      <c r="T43" s="101"/>
      <c r="U43" s="279"/>
    </row>
    <row r="44" spans="1:32" ht="15.75" customHeight="1" thickBot="1">
      <c r="A44" s="280"/>
      <c r="B44" s="281"/>
      <c r="C44" s="282"/>
      <c r="D44" s="283"/>
      <c r="E44" s="284"/>
      <c r="F44" s="284"/>
      <c r="G44" s="284"/>
      <c r="H44" s="285"/>
      <c r="I44" s="286">
        <f>H44*24</f>
        <v>0</v>
      </c>
      <c r="J44" s="218"/>
      <c r="K44" s="218"/>
      <c r="L44" s="218"/>
      <c r="M44" s="218"/>
      <c r="N44" s="218"/>
      <c r="P44" s="265">
        <f>+P42+P43</f>
        <v>1.1145833333333335</v>
      </c>
      <c r="V44" s="230"/>
    </row>
    <row r="45" spans="1:32" ht="18.75" customHeight="1">
      <c r="A45" s="218"/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X45" s="279"/>
    </row>
  </sheetData>
  <sheetProtection selectLockedCells="1"/>
  <mergeCells count="13">
    <mergeCell ref="U9:U10"/>
    <mergeCell ref="AF9:AF10"/>
    <mergeCell ref="J42:J43"/>
    <mergeCell ref="B2:E6"/>
    <mergeCell ref="F3:I4"/>
    <mergeCell ref="F5:F6"/>
    <mergeCell ref="G5:I6"/>
    <mergeCell ref="T5:T6"/>
    <mergeCell ref="J9:J10"/>
    <mergeCell ref="N9:N10"/>
    <mergeCell ref="O9:O10"/>
    <mergeCell ref="P9:P10"/>
    <mergeCell ref="T9:T10"/>
  </mergeCells>
  <dataValidations count="1">
    <dataValidation type="list" allowBlank="1" showInputMessage="1" showErrorMessage="1" sqref="J11:J41" xr:uid="{7ADC3485-238D-401D-9861-B421E365414C}">
      <formula1>"JF,CP,MA,AT,CSS,ITT"</formula1>
    </dataValidation>
  </dataValidations>
  <hyperlinks>
    <hyperlink ref="J1" location="'RECAP '!A1" display="Retour au RECAP" xr:uid="{EF05AF3E-7A78-4A05-8F46-7C8941AA8987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17F4D-E24F-44C4-906D-5C9B5A8C960B}">
  <dimension ref="A1:AF45"/>
  <sheetViews>
    <sheetView zoomScale="106" zoomScaleNormal="106" workbookViewId="0">
      <pane xSplit="1" ySplit="10" topLeftCell="E35" activePane="bottomRight" state="frozen"/>
      <selection activeCell="J54" sqref="J54"/>
      <selection pane="topRight" activeCell="J54" sqref="J54"/>
      <selection pane="bottomLeft" activeCell="J54" sqref="J54"/>
      <selection pane="bottomRight" activeCell="J1" sqref="J1"/>
    </sheetView>
  </sheetViews>
  <sheetFormatPr baseColWidth="10" defaultColWidth="11.44140625" defaultRowHeight="13.2"/>
  <cols>
    <col min="1" max="1" width="2.44140625" style="307" customWidth="1"/>
    <col min="2" max="2" width="11.44140625" style="307"/>
    <col min="3" max="3" width="14" style="307" bestFit="1" customWidth="1"/>
    <col min="4" max="8" width="11.44140625" style="307" bestFit="1" customWidth="1"/>
    <col min="9" max="9" width="9.44140625" style="307" bestFit="1" customWidth="1"/>
    <col min="10" max="10" width="14.44140625" style="307" customWidth="1"/>
    <col min="11" max="14" width="9.6640625" style="307" hidden="1" customWidth="1"/>
    <col min="15" max="15" width="12" style="307" hidden="1" customWidth="1"/>
    <col min="16" max="16" width="14.33203125" style="307" hidden="1" customWidth="1"/>
    <col min="17" max="19" width="13.44140625" style="307" hidden="1" customWidth="1"/>
    <col min="20" max="21" width="12.6640625" style="307" hidden="1" customWidth="1"/>
    <col min="22" max="22" width="11.44140625" style="307" hidden="1" customWidth="1"/>
    <col min="23" max="23" width="12.6640625" style="307" hidden="1" customWidth="1"/>
    <col min="24" max="32" width="11.44140625" style="307" hidden="1" customWidth="1"/>
    <col min="33" max="33" width="11.44140625" style="307" customWidth="1"/>
    <col min="34" max="16384" width="11.44140625" style="307"/>
  </cols>
  <sheetData>
    <row r="1" spans="1:32" ht="27.6" thickTop="1" thickBot="1">
      <c r="A1" s="215"/>
      <c r="B1" s="216"/>
      <c r="C1" s="216"/>
      <c r="D1" s="216"/>
      <c r="E1" s="216"/>
      <c r="F1" s="216"/>
      <c r="G1" s="216"/>
      <c r="H1" s="216"/>
      <c r="I1" s="217"/>
      <c r="J1" s="304" t="s">
        <v>211</v>
      </c>
      <c r="K1" s="218"/>
      <c r="L1" s="218"/>
      <c r="M1" s="218"/>
      <c r="N1" s="218"/>
    </row>
    <row r="2" spans="1:32" ht="18.75" customHeight="1" thickTop="1" thickBot="1">
      <c r="A2" s="219"/>
      <c r="B2" s="371" t="s">
        <v>113</v>
      </c>
      <c r="C2" s="372"/>
      <c r="D2" s="372"/>
      <c r="E2" s="373"/>
      <c r="F2" s="220" t="s">
        <v>114</v>
      </c>
      <c r="G2" s="221"/>
      <c r="H2" s="221"/>
      <c r="I2" s="221"/>
      <c r="J2" s="222">
        <f>+'[2](SB) SONIA 21'!J2</f>
        <v>44562</v>
      </c>
      <c r="K2" s="218"/>
      <c r="L2" s="218"/>
      <c r="M2" s="218"/>
      <c r="N2" s="218"/>
      <c r="O2" s="218"/>
      <c r="P2" s="223"/>
      <c r="Q2" s="223"/>
      <c r="R2" s="223"/>
      <c r="S2" s="223"/>
      <c r="T2" s="223"/>
      <c r="U2" s="223"/>
      <c r="V2" s="223"/>
      <c r="W2" s="223"/>
    </row>
    <row r="3" spans="1:32" ht="13.5" customHeight="1" thickTop="1">
      <c r="A3" s="219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224"/>
      <c r="K3" s="218"/>
      <c r="L3" s="218"/>
      <c r="M3" s="218"/>
      <c r="N3" s="218"/>
      <c r="O3" s="218"/>
      <c r="P3" s="223"/>
      <c r="Q3" s="223"/>
      <c r="R3" s="223"/>
      <c r="S3" s="223"/>
      <c r="T3" s="223"/>
      <c r="U3" s="223"/>
      <c r="V3" s="223"/>
      <c r="W3" s="223"/>
    </row>
    <row r="4" spans="1:32" ht="13.5" customHeight="1" thickBot="1">
      <c r="A4" s="219"/>
      <c r="B4" s="374"/>
      <c r="C4" s="375"/>
      <c r="D4" s="375"/>
      <c r="E4" s="376"/>
      <c r="F4" s="382"/>
      <c r="G4" s="382"/>
      <c r="H4" s="382"/>
      <c r="I4" s="383"/>
      <c r="J4" s="225">
        <f>EOMONTH(J2,0)</f>
        <v>44592</v>
      </c>
      <c r="K4" s="218"/>
      <c r="L4" s="218"/>
      <c r="M4" s="218"/>
      <c r="N4" s="218"/>
      <c r="O4" s="218"/>
      <c r="P4" s="223"/>
      <c r="Q4" s="223"/>
      <c r="R4" s="223"/>
      <c r="S4" s="223"/>
      <c r="T4" s="223"/>
      <c r="U4" s="223"/>
      <c r="V4" s="223"/>
      <c r="W4" s="223"/>
    </row>
    <row r="5" spans="1:32" ht="12.75" customHeight="1">
      <c r="A5" s="219"/>
      <c r="B5" s="374"/>
      <c r="C5" s="375"/>
      <c r="D5" s="375"/>
      <c r="E5" s="376"/>
      <c r="F5" s="384" t="s">
        <v>115</v>
      </c>
      <c r="G5" s="386" t="s">
        <v>186</v>
      </c>
      <c r="H5" s="387"/>
      <c r="I5" s="388"/>
      <c r="J5" s="226">
        <f>DAY(J4)</f>
        <v>31</v>
      </c>
      <c r="K5" s="226"/>
      <c r="L5" s="226"/>
      <c r="M5" s="226"/>
      <c r="N5" s="226"/>
      <c r="O5" s="226">
        <f>MONTH(J2)</f>
        <v>1</v>
      </c>
      <c r="P5" s="223"/>
      <c r="Q5" s="223"/>
      <c r="R5" s="223"/>
      <c r="S5" s="223"/>
      <c r="T5" s="392" t="s">
        <v>116</v>
      </c>
      <c r="U5" s="223"/>
      <c r="V5" s="223"/>
      <c r="W5" s="223"/>
      <c r="AD5" s="227" t="s">
        <v>117</v>
      </c>
      <c r="AE5" s="230">
        <v>0.25</v>
      </c>
    </row>
    <row r="6" spans="1:32" ht="13.5" customHeight="1" thickBot="1">
      <c r="A6" s="219"/>
      <c r="B6" s="377"/>
      <c r="C6" s="378"/>
      <c r="D6" s="378"/>
      <c r="E6" s="379"/>
      <c r="F6" s="385"/>
      <c r="G6" s="389"/>
      <c r="H6" s="390"/>
      <c r="I6" s="391"/>
      <c r="J6" s="226">
        <f>+J5+O5</f>
        <v>32</v>
      </c>
      <c r="K6" s="226"/>
      <c r="L6" s="226"/>
      <c r="M6" s="226"/>
      <c r="N6" s="226"/>
      <c r="O6" s="226"/>
      <c r="P6" s="223"/>
      <c r="Q6" s="223"/>
      <c r="R6" s="223"/>
      <c r="S6" s="223"/>
      <c r="T6" s="393"/>
      <c r="U6" s="223"/>
      <c r="V6" s="223"/>
      <c r="W6" s="223"/>
      <c r="AD6" s="227" t="s">
        <v>118</v>
      </c>
      <c r="AE6" s="228">
        <v>0.25</v>
      </c>
    </row>
    <row r="7" spans="1:32" ht="13.8" thickTop="1">
      <c r="A7" s="219"/>
      <c r="B7" s="218"/>
      <c r="C7" s="218"/>
      <c r="D7" s="218"/>
      <c r="E7" s="218"/>
      <c r="F7" s="218"/>
      <c r="G7" s="218"/>
      <c r="H7" s="218"/>
      <c r="I7" s="229"/>
      <c r="J7" s="226"/>
      <c r="K7" s="226"/>
      <c r="L7" s="226"/>
      <c r="M7" s="226"/>
      <c r="N7" s="226"/>
      <c r="O7" s="226"/>
      <c r="P7" s="223"/>
      <c r="Q7" s="223"/>
      <c r="R7" s="223"/>
      <c r="S7" s="223"/>
      <c r="T7" s="223"/>
      <c r="U7" s="223"/>
      <c r="V7" s="223"/>
      <c r="W7" s="223"/>
      <c r="AD7" s="227" t="s">
        <v>119</v>
      </c>
      <c r="AE7" s="230">
        <v>0.25</v>
      </c>
    </row>
    <row r="8" spans="1:32" ht="13.8" thickBot="1">
      <c r="A8" s="219"/>
      <c r="B8" s="218"/>
      <c r="C8" s="218"/>
      <c r="D8" s="218"/>
      <c r="E8" s="218"/>
      <c r="F8" s="218"/>
      <c r="G8" s="218"/>
      <c r="H8" s="218"/>
      <c r="I8" s="229"/>
      <c r="J8" s="226"/>
      <c r="K8" s="226"/>
      <c r="L8" s="226"/>
      <c r="M8" s="226"/>
      <c r="N8" s="226"/>
      <c r="O8" s="226"/>
      <c r="P8" s="223"/>
      <c r="Q8" s="223"/>
      <c r="R8" s="223"/>
      <c r="S8" s="223"/>
      <c r="T8" s="223"/>
      <c r="U8" s="223"/>
      <c r="V8" s="223"/>
      <c r="W8" s="223"/>
      <c r="AD8" s="227" t="s">
        <v>120</v>
      </c>
      <c r="AE8" s="230">
        <v>0.25</v>
      </c>
    </row>
    <row r="9" spans="1:32" ht="13.5" customHeight="1" thickBot="1">
      <c r="A9" s="219"/>
      <c r="B9" s="231" t="s">
        <v>121</v>
      </c>
      <c r="C9" s="232" t="s">
        <v>122</v>
      </c>
      <c r="D9" s="233"/>
      <c r="E9" s="233"/>
      <c r="F9" s="233"/>
      <c r="G9" s="233"/>
      <c r="H9" s="234" t="s">
        <v>123</v>
      </c>
      <c r="I9" s="218"/>
      <c r="J9" s="413" t="s">
        <v>124</v>
      </c>
      <c r="K9" s="218"/>
      <c r="L9" s="218"/>
      <c r="M9" s="218"/>
      <c r="N9" s="415" t="s">
        <v>125</v>
      </c>
      <c r="O9" s="427" t="s">
        <v>126</v>
      </c>
      <c r="P9" s="425" t="s">
        <v>127</v>
      </c>
      <c r="Q9" s="290"/>
      <c r="R9" s="290"/>
      <c r="S9" s="290"/>
      <c r="T9" s="425" t="s">
        <v>128</v>
      </c>
      <c r="U9" s="425" t="s">
        <v>129</v>
      </c>
      <c r="V9" s="290"/>
      <c r="AD9" s="227" t="s">
        <v>130</v>
      </c>
      <c r="AE9" s="228">
        <v>0.25</v>
      </c>
      <c r="AF9" s="399" t="s">
        <v>52</v>
      </c>
    </row>
    <row r="10" spans="1:32" ht="13.8" thickBot="1">
      <c r="A10" s="219"/>
      <c r="B10" s="235"/>
      <c r="C10" s="236"/>
      <c r="D10" s="237" t="s">
        <v>131</v>
      </c>
      <c r="E10" s="237" t="s">
        <v>132</v>
      </c>
      <c r="F10" s="237" t="s">
        <v>131</v>
      </c>
      <c r="G10" s="237" t="s">
        <v>132</v>
      </c>
      <c r="H10" s="238"/>
      <c r="I10" s="218"/>
      <c r="J10" s="414"/>
      <c r="K10" s="218"/>
      <c r="L10" s="218"/>
      <c r="M10" s="218"/>
      <c r="N10" s="416"/>
      <c r="O10" s="428"/>
      <c r="P10" s="426"/>
      <c r="Q10" s="290"/>
      <c r="R10" s="290"/>
      <c r="S10" s="290"/>
      <c r="T10" s="426"/>
      <c r="U10" s="426"/>
      <c r="V10" s="290" t="s">
        <v>133</v>
      </c>
      <c r="AD10" s="227" t="s">
        <v>134</v>
      </c>
      <c r="AE10" s="230"/>
      <c r="AF10" s="398"/>
    </row>
    <row r="11" spans="1:32" ht="17.399999999999999">
      <c r="A11" s="239"/>
      <c r="B11" s="240" t="str">
        <f>TEXT(C11,"jjjjjjjjjjj")</f>
        <v>samedi</v>
      </c>
      <c r="C11" s="241">
        <f>J2</f>
        <v>44562</v>
      </c>
      <c r="D11" s="310"/>
      <c r="E11" s="310"/>
      <c r="F11" s="310"/>
      <c r="G11" s="310"/>
      <c r="H11" s="243">
        <f>IF(C11=0,0,((E11-D11)+(G11-F11)-N11))</f>
        <v>0</v>
      </c>
      <c r="I11" s="244">
        <f>H11*24</f>
        <v>0</v>
      </c>
      <c r="J11" s="308"/>
      <c r="K11" s="245" t="str">
        <f t="shared" ref="K11:K41" si="0">IF(J11="VA","1","0")</f>
        <v>0</v>
      </c>
      <c r="L11" s="245">
        <f t="shared" ref="L11:L41" si="1">K11-0</f>
        <v>0</v>
      </c>
      <c r="M11" s="246">
        <f t="shared" ref="M11:M41" si="2">IF(J11="RECUP",H11,0)</f>
        <v>0</v>
      </c>
      <c r="N11" s="309"/>
      <c r="O11" s="247" t="str">
        <f t="shared" ref="O11:O41" si="3">B11</f>
        <v>samedi</v>
      </c>
      <c r="P11" s="248">
        <f>IF(J11="AT","0:00",IF(J11="JF","0:00",IF(J11="CP","0:00",IF(J11="MA","0:00",IF(J11="CSS","0:00",IF(J11="ITT","0:00",H11))))))*S11</f>
        <v>0</v>
      </c>
      <c r="Q11" s="223" t="b">
        <f>AND(O11&lt;&gt;"dimanche",O11&lt;&gt;0)</f>
        <v>1</v>
      </c>
      <c r="R11" s="249" t="b">
        <f>AND(Q11=TRUE,O11="SAMEDI")</f>
        <v>1</v>
      </c>
      <c r="S11" s="250">
        <f t="shared" ref="S11:S41" si="4">IF(B11="",0,1)</f>
        <v>1</v>
      </c>
      <c r="T11" s="249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248">
        <f t="shared" ref="U11:U41" si="6">P11-T11</f>
        <v>0</v>
      </c>
      <c r="V11" s="223">
        <f t="shared" ref="V11:V41" si="7">U11</f>
        <v>0</v>
      </c>
      <c r="X11" s="230"/>
      <c r="Y11" s="251">
        <f>J2</f>
        <v>44562</v>
      </c>
      <c r="Z11" s="218">
        <f>DAY(Y11)</f>
        <v>1</v>
      </c>
      <c r="AA11" s="307">
        <f>MONTH(Y11)</f>
        <v>1</v>
      </c>
      <c r="AB11" s="307">
        <f>+Z11+AA11</f>
        <v>2</v>
      </c>
      <c r="AD11" s="227"/>
      <c r="AF11" s="307">
        <f t="shared" ref="AF11:AF41" si="8">IF(J11="CP",1,0)</f>
        <v>0</v>
      </c>
    </row>
    <row r="12" spans="1:32" ht="17.399999999999999">
      <c r="A12" s="252"/>
      <c r="B12" s="240" t="str">
        <f t="shared" ref="B12:B41" si="9">TEXT(C12,"jjjjjjjjjjj")</f>
        <v>dimanche</v>
      </c>
      <c r="C12" s="241">
        <f t="shared" ref="C12:C41" si="10">IF(J$5&gt;Y12,"",Y12)</f>
        <v>44563</v>
      </c>
      <c r="D12" s="310"/>
      <c r="E12" s="310"/>
      <c r="F12" s="310"/>
      <c r="G12" s="310"/>
      <c r="H12" s="243">
        <f t="shared" ref="H12:H41" si="11">IF(C12=0,0,((E12-D12)+(G12-F12)-N12))</f>
        <v>0</v>
      </c>
      <c r="I12" s="244">
        <f>H12*24</f>
        <v>0</v>
      </c>
      <c r="J12" s="308"/>
      <c r="K12" s="245" t="str">
        <f t="shared" si="0"/>
        <v>0</v>
      </c>
      <c r="L12" s="245">
        <f t="shared" si="1"/>
        <v>0</v>
      </c>
      <c r="M12" s="246">
        <f t="shared" si="2"/>
        <v>0</v>
      </c>
      <c r="N12" s="309"/>
      <c r="O12" s="247" t="str">
        <f t="shared" si="3"/>
        <v>dimanche</v>
      </c>
      <c r="P12" s="248">
        <f t="shared" ref="P12:P41" si="12">IF(J12="AT","0:00",IF(J12="JF","0:00",IF(J12="CP","0:00",IF(J12="MA","0:00",IF(J12="CSS","0:00",IF(J12="ITT","0:00",H12))))))*S12</f>
        <v>0</v>
      </c>
      <c r="Q12" s="223" t="b">
        <f t="shared" ref="Q12:Q41" si="13">AND(O12&lt;&gt;"dimanche",O12&lt;&gt;0)</f>
        <v>0</v>
      </c>
      <c r="R12" s="249" t="b">
        <f t="shared" ref="R12:R41" si="14">AND(Q12=TRUE,O12="SAMEDI")</f>
        <v>0</v>
      </c>
      <c r="S12" s="250">
        <f t="shared" si="4"/>
        <v>1</v>
      </c>
      <c r="T12" s="249">
        <f t="shared" si="5"/>
        <v>0</v>
      </c>
      <c r="U12" s="248">
        <f t="shared" si="6"/>
        <v>0</v>
      </c>
      <c r="V12" s="223">
        <f t="shared" si="7"/>
        <v>0</v>
      </c>
      <c r="W12" s="230"/>
      <c r="X12" s="230"/>
      <c r="Y12" s="253">
        <f t="shared" ref="Y12:Y41" si="15">IF(J$6&lt;AB12,0,Y11+1)</f>
        <v>44563</v>
      </c>
      <c r="Z12" s="218"/>
      <c r="AB12" s="307">
        <f>AB11+1</f>
        <v>3</v>
      </c>
      <c r="AF12" s="307">
        <f t="shared" si="8"/>
        <v>0</v>
      </c>
    </row>
    <row r="13" spans="1:32" ht="17.399999999999999">
      <c r="A13" s="254"/>
      <c r="B13" s="240" t="str">
        <f t="shared" si="9"/>
        <v>lundi</v>
      </c>
      <c r="C13" s="241">
        <f t="shared" si="10"/>
        <v>44564</v>
      </c>
      <c r="D13" s="310"/>
      <c r="E13" s="310"/>
      <c r="F13" s="310"/>
      <c r="G13" s="310"/>
      <c r="H13" s="243">
        <f t="shared" si="11"/>
        <v>0</v>
      </c>
      <c r="I13" s="244">
        <f t="shared" ref="I13:I42" si="16">H13*24</f>
        <v>0</v>
      </c>
      <c r="J13" s="308"/>
      <c r="K13" s="245" t="str">
        <f t="shared" si="0"/>
        <v>0</v>
      </c>
      <c r="L13" s="245">
        <f t="shared" si="1"/>
        <v>0</v>
      </c>
      <c r="M13" s="246">
        <f t="shared" si="2"/>
        <v>0</v>
      </c>
      <c r="N13" s="309"/>
      <c r="O13" s="247" t="str">
        <f t="shared" si="3"/>
        <v>lundi</v>
      </c>
      <c r="P13" s="248">
        <f t="shared" si="12"/>
        <v>0</v>
      </c>
      <c r="Q13" s="223" t="b">
        <f t="shared" si="13"/>
        <v>1</v>
      </c>
      <c r="R13" s="249" t="b">
        <f t="shared" si="14"/>
        <v>0</v>
      </c>
      <c r="S13" s="250">
        <f t="shared" si="4"/>
        <v>1</v>
      </c>
      <c r="T13" s="249">
        <f t="shared" si="5"/>
        <v>0.25</v>
      </c>
      <c r="U13" s="248">
        <f t="shared" si="6"/>
        <v>-0.25</v>
      </c>
      <c r="V13" s="223">
        <f t="shared" si="7"/>
        <v>-0.25</v>
      </c>
      <c r="X13" s="230"/>
      <c r="Y13" s="253">
        <f t="shared" si="15"/>
        <v>44564</v>
      </c>
      <c r="Z13" s="218"/>
      <c r="AB13" s="307">
        <f t="shared" ref="AB13:AB41" si="17">AB12+1</f>
        <v>4</v>
      </c>
      <c r="AF13" s="307">
        <f t="shared" si="8"/>
        <v>0</v>
      </c>
    </row>
    <row r="14" spans="1:32" ht="17.399999999999999">
      <c r="A14" s="252"/>
      <c r="B14" s="240" t="str">
        <f t="shared" si="9"/>
        <v>mardi</v>
      </c>
      <c r="C14" s="241">
        <f t="shared" si="10"/>
        <v>44565</v>
      </c>
      <c r="D14" s="310"/>
      <c r="E14" s="310"/>
      <c r="F14" s="310"/>
      <c r="G14" s="310"/>
      <c r="H14" s="243">
        <f t="shared" si="11"/>
        <v>0</v>
      </c>
      <c r="I14" s="244">
        <f t="shared" si="16"/>
        <v>0</v>
      </c>
      <c r="J14" s="308"/>
      <c r="K14" s="245" t="str">
        <f t="shared" si="0"/>
        <v>0</v>
      </c>
      <c r="L14" s="245">
        <f t="shared" si="1"/>
        <v>0</v>
      </c>
      <c r="M14" s="246">
        <f t="shared" si="2"/>
        <v>0</v>
      </c>
      <c r="N14" s="309"/>
      <c r="O14" s="247" t="str">
        <f t="shared" si="3"/>
        <v>mardi</v>
      </c>
      <c r="P14" s="248">
        <f t="shared" si="12"/>
        <v>0</v>
      </c>
      <c r="Q14" s="223" t="b">
        <f t="shared" si="13"/>
        <v>1</v>
      </c>
      <c r="R14" s="249" t="b">
        <f t="shared" si="14"/>
        <v>0</v>
      </c>
      <c r="S14" s="250">
        <f t="shared" si="4"/>
        <v>1</v>
      </c>
      <c r="T14" s="249">
        <f t="shared" si="5"/>
        <v>0.25</v>
      </c>
      <c r="U14" s="248">
        <f t="shared" si="6"/>
        <v>-0.25</v>
      </c>
      <c r="V14" s="223">
        <f t="shared" si="7"/>
        <v>-0.25</v>
      </c>
      <c r="X14" s="230"/>
      <c r="Y14" s="253">
        <f t="shared" si="15"/>
        <v>44565</v>
      </c>
      <c r="Z14" s="218"/>
      <c r="AB14" s="307">
        <f t="shared" si="17"/>
        <v>5</v>
      </c>
      <c r="AF14" s="307">
        <f t="shared" si="8"/>
        <v>0</v>
      </c>
    </row>
    <row r="15" spans="1:32" ht="17.399999999999999">
      <c r="A15" s="252"/>
      <c r="B15" s="240" t="str">
        <f t="shared" si="9"/>
        <v>mercredi</v>
      </c>
      <c r="C15" s="241">
        <f t="shared" si="10"/>
        <v>44566</v>
      </c>
      <c r="D15" s="310"/>
      <c r="E15" s="310"/>
      <c r="F15" s="310"/>
      <c r="G15" s="310"/>
      <c r="H15" s="243">
        <f t="shared" si="11"/>
        <v>0</v>
      </c>
      <c r="I15" s="244">
        <f t="shared" si="16"/>
        <v>0</v>
      </c>
      <c r="J15" s="308"/>
      <c r="K15" s="245" t="str">
        <f t="shared" si="0"/>
        <v>0</v>
      </c>
      <c r="L15" s="245">
        <f t="shared" si="1"/>
        <v>0</v>
      </c>
      <c r="M15" s="246">
        <f t="shared" si="2"/>
        <v>0</v>
      </c>
      <c r="N15" s="309"/>
      <c r="O15" s="247" t="str">
        <f t="shared" si="3"/>
        <v>mercredi</v>
      </c>
      <c r="P15" s="248">
        <f t="shared" si="12"/>
        <v>0</v>
      </c>
      <c r="Q15" s="223" t="b">
        <f t="shared" si="13"/>
        <v>1</v>
      </c>
      <c r="R15" s="249" t="b">
        <f t="shared" si="14"/>
        <v>0</v>
      </c>
      <c r="S15" s="250">
        <f t="shared" si="4"/>
        <v>1</v>
      </c>
      <c r="T15" s="249">
        <f t="shared" si="5"/>
        <v>0.25</v>
      </c>
      <c r="U15" s="248">
        <f t="shared" si="6"/>
        <v>-0.25</v>
      </c>
      <c r="V15" s="223">
        <f t="shared" si="7"/>
        <v>-0.25</v>
      </c>
      <c r="X15" s="230"/>
      <c r="Y15" s="253">
        <f t="shared" si="15"/>
        <v>44566</v>
      </c>
      <c r="Z15" s="218"/>
      <c r="AB15" s="307">
        <f t="shared" si="17"/>
        <v>6</v>
      </c>
      <c r="AF15" s="307">
        <f t="shared" si="8"/>
        <v>0</v>
      </c>
    </row>
    <row r="16" spans="1:32" ht="17.399999999999999">
      <c r="A16" s="255"/>
      <c r="B16" s="240" t="str">
        <f t="shared" si="9"/>
        <v>jeudi</v>
      </c>
      <c r="C16" s="241">
        <f t="shared" si="10"/>
        <v>44567</v>
      </c>
      <c r="D16" s="310"/>
      <c r="E16" s="310"/>
      <c r="F16" s="310"/>
      <c r="G16" s="310"/>
      <c r="H16" s="243">
        <f t="shared" si="11"/>
        <v>0</v>
      </c>
      <c r="I16" s="244">
        <f t="shared" si="16"/>
        <v>0</v>
      </c>
      <c r="J16" s="308"/>
      <c r="K16" s="245" t="str">
        <f t="shared" si="0"/>
        <v>0</v>
      </c>
      <c r="L16" s="245">
        <f t="shared" si="1"/>
        <v>0</v>
      </c>
      <c r="M16" s="246">
        <f t="shared" si="2"/>
        <v>0</v>
      </c>
      <c r="N16" s="309"/>
      <c r="O16" s="247" t="str">
        <f t="shared" si="3"/>
        <v>jeudi</v>
      </c>
      <c r="P16" s="248">
        <f t="shared" si="12"/>
        <v>0</v>
      </c>
      <c r="Q16" s="223" t="b">
        <f t="shared" si="13"/>
        <v>1</v>
      </c>
      <c r="R16" s="249" t="b">
        <f t="shared" si="14"/>
        <v>0</v>
      </c>
      <c r="S16" s="250">
        <f t="shared" si="4"/>
        <v>1</v>
      </c>
      <c r="T16" s="249">
        <f t="shared" si="5"/>
        <v>0.25</v>
      </c>
      <c r="U16" s="248">
        <f t="shared" si="6"/>
        <v>-0.25</v>
      </c>
      <c r="V16" s="223">
        <f t="shared" si="7"/>
        <v>-0.25</v>
      </c>
      <c r="X16" s="230"/>
      <c r="Y16" s="253">
        <f t="shared" si="15"/>
        <v>44567</v>
      </c>
      <c r="Z16" s="218"/>
      <c r="AB16" s="307">
        <f t="shared" si="17"/>
        <v>7</v>
      </c>
      <c r="AF16" s="307">
        <f t="shared" si="8"/>
        <v>0</v>
      </c>
    </row>
    <row r="17" spans="1:32" ht="17.399999999999999">
      <c r="A17" s="252"/>
      <c r="B17" s="240" t="str">
        <f t="shared" si="9"/>
        <v>vendredi</v>
      </c>
      <c r="C17" s="241">
        <f t="shared" si="10"/>
        <v>44568</v>
      </c>
      <c r="D17" s="310">
        <v>0.36458333333333331</v>
      </c>
      <c r="E17" s="310">
        <v>0.52083333333333337</v>
      </c>
      <c r="F17" s="310">
        <v>0.55208333333333337</v>
      </c>
      <c r="G17" s="310">
        <v>0.71527777777777779</v>
      </c>
      <c r="H17" s="243">
        <f t="shared" si="11"/>
        <v>0.31944444444444448</v>
      </c>
      <c r="I17" s="244">
        <f t="shared" si="16"/>
        <v>7.6666666666666679</v>
      </c>
      <c r="J17" s="308"/>
      <c r="K17" s="245" t="str">
        <f t="shared" si="0"/>
        <v>0</v>
      </c>
      <c r="L17" s="245">
        <f t="shared" si="1"/>
        <v>0</v>
      </c>
      <c r="M17" s="246">
        <f t="shared" si="2"/>
        <v>0</v>
      </c>
      <c r="N17" s="309"/>
      <c r="O17" s="247" t="str">
        <f t="shared" si="3"/>
        <v>vendredi</v>
      </c>
      <c r="P17" s="248">
        <f t="shared" si="12"/>
        <v>0.31944444444444448</v>
      </c>
      <c r="Q17" s="223" t="b">
        <f t="shared" si="13"/>
        <v>1</v>
      </c>
      <c r="R17" s="249" t="b">
        <f t="shared" si="14"/>
        <v>0</v>
      </c>
      <c r="S17" s="250">
        <f t="shared" si="4"/>
        <v>1</v>
      </c>
      <c r="T17" s="249">
        <f t="shared" si="5"/>
        <v>0.25</v>
      </c>
      <c r="U17" s="248">
        <f t="shared" si="6"/>
        <v>6.9444444444444475E-2</v>
      </c>
      <c r="V17" s="223">
        <f t="shared" si="7"/>
        <v>6.9444444444444475E-2</v>
      </c>
      <c r="X17" s="230"/>
      <c r="Y17" s="253">
        <f t="shared" si="15"/>
        <v>44568</v>
      </c>
      <c r="Z17" s="218"/>
      <c r="AB17" s="307">
        <f t="shared" si="17"/>
        <v>8</v>
      </c>
      <c r="AF17" s="307">
        <f t="shared" si="8"/>
        <v>0</v>
      </c>
    </row>
    <row r="18" spans="1:32" ht="17.399999999999999">
      <c r="A18" s="254"/>
      <c r="B18" s="240" t="str">
        <f t="shared" si="9"/>
        <v>samedi</v>
      </c>
      <c r="C18" s="241">
        <f t="shared" si="10"/>
        <v>44569</v>
      </c>
      <c r="D18" s="310">
        <v>0.36458333333333331</v>
      </c>
      <c r="E18" s="310">
        <v>0.52083333333333337</v>
      </c>
      <c r="F18" s="310">
        <v>0.55208333333333337</v>
      </c>
      <c r="G18" s="310">
        <v>0.69444444444444453</v>
      </c>
      <c r="H18" s="243">
        <f t="shared" si="11"/>
        <v>0.29861111111111122</v>
      </c>
      <c r="I18" s="244">
        <f t="shared" si="16"/>
        <v>7.1666666666666696</v>
      </c>
      <c r="J18" s="308"/>
      <c r="K18" s="245" t="str">
        <f t="shared" si="0"/>
        <v>0</v>
      </c>
      <c r="L18" s="245">
        <f t="shared" si="1"/>
        <v>0</v>
      </c>
      <c r="M18" s="246">
        <f t="shared" si="2"/>
        <v>0</v>
      </c>
      <c r="N18" s="309"/>
      <c r="O18" s="247" t="str">
        <f t="shared" si="3"/>
        <v>samedi</v>
      </c>
      <c r="P18" s="248">
        <f t="shared" si="12"/>
        <v>0.29861111111111122</v>
      </c>
      <c r="Q18" s="223" t="b">
        <f t="shared" si="13"/>
        <v>1</v>
      </c>
      <c r="R18" s="249" t="b">
        <f t="shared" si="14"/>
        <v>1</v>
      </c>
      <c r="S18" s="250">
        <f t="shared" si="4"/>
        <v>1</v>
      </c>
      <c r="T18" s="249">
        <f t="shared" si="5"/>
        <v>0</v>
      </c>
      <c r="U18" s="248">
        <f t="shared" si="6"/>
        <v>0.29861111111111122</v>
      </c>
      <c r="V18" s="223">
        <f t="shared" si="7"/>
        <v>0.29861111111111122</v>
      </c>
      <c r="X18" s="230"/>
      <c r="Y18" s="253">
        <f t="shared" si="15"/>
        <v>44569</v>
      </c>
      <c r="Z18" s="218"/>
      <c r="AB18" s="307">
        <f t="shared" si="17"/>
        <v>9</v>
      </c>
      <c r="AF18" s="307">
        <f t="shared" si="8"/>
        <v>0</v>
      </c>
    </row>
    <row r="19" spans="1:32" ht="17.399999999999999">
      <c r="A19" s="252"/>
      <c r="B19" s="240" t="str">
        <f t="shared" si="9"/>
        <v>dimanche</v>
      </c>
      <c r="C19" s="241">
        <f t="shared" si="10"/>
        <v>44570</v>
      </c>
      <c r="D19" s="310"/>
      <c r="E19" s="310"/>
      <c r="F19" s="310"/>
      <c r="G19" s="310"/>
      <c r="H19" s="243">
        <f t="shared" si="11"/>
        <v>0</v>
      </c>
      <c r="I19" s="244">
        <f t="shared" si="16"/>
        <v>0</v>
      </c>
      <c r="J19" s="308"/>
      <c r="K19" s="245" t="str">
        <f t="shared" si="0"/>
        <v>0</v>
      </c>
      <c r="L19" s="245">
        <f t="shared" si="1"/>
        <v>0</v>
      </c>
      <c r="M19" s="246">
        <f t="shared" si="2"/>
        <v>0</v>
      </c>
      <c r="N19" s="309"/>
      <c r="O19" s="247" t="str">
        <f t="shared" si="3"/>
        <v>dimanche</v>
      </c>
      <c r="P19" s="248">
        <f t="shared" si="12"/>
        <v>0</v>
      </c>
      <c r="Q19" s="223" t="b">
        <f t="shared" si="13"/>
        <v>0</v>
      </c>
      <c r="R19" s="249" t="b">
        <f t="shared" si="14"/>
        <v>0</v>
      </c>
      <c r="S19" s="250">
        <f t="shared" si="4"/>
        <v>1</v>
      </c>
      <c r="T19" s="249">
        <f t="shared" si="5"/>
        <v>0</v>
      </c>
      <c r="U19" s="248">
        <f t="shared" si="6"/>
        <v>0</v>
      </c>
      <c r="V19" s="223">
        <f t="shared" si="7"/>
        <v>0</v>
      </c>
      <c r="X19" s="230"/>
      <c r="Y19" s="253">
        <f t="shared" si="15"/>
        <v>44570</v>
      </c>
      <c r="Z19" s="218"/>
      <c r="AB19" s="307">
        <f t="shared" si="17"/>
        <v>10</v>
      </c>
      <c r="AF19" s="307">
        <f t="shared" si="8"/>
        <v>0</v>
      </c>
    </row>
    <row r="20" spans="1:32" ht="17.399999999999999">
      <c r="A20" s="254"/>
      <c r="B20" s="240" t="str">
        <f t="shared" si="9"/>
        <v>lundi</v>
      </c>
      <c r="C20" s="241">
        <f t="shared" si="10"/>
        <v>44571</v>
      </c>
      <c r="D20" s="310">
        <v>0.36458333333333331</v>
      </c>
      <c r="E20" s="310">
        <v>0.52083333333333337</v>
      </c>
      <c r="F20" s="310">
        <v>0.55208333333333337</v>
      </c>
      <c r="G20" s="310">
        <v>0.6875</v>
      </c>
      <c r="H20" s="243">
        <f t="shared" si="11"/>
        <v>0.29166666666666669</v>
      </c>
      <c r="I20" s="244">
        <f t="shared" si="16"/>
        <v>7</v>
      </c>
      <c r="J20" s="308"/>
      <c r="K20" s="245" t="str">
        <f t="shared" si="0"/>
        <v>0</v>
      </c>
      <c r="L20" s="245">
        <f t="shared" si="1"/>
        <v>0</v>
      </c>
      <c r="M20" s="246">
        <f t="shared" si="2"/>
        <v>0</v>
      </c>
      <c r="N20" s="309"/>
      <c r="O20" s="247" t="str">
        <f t="shared" si="3"/>
        <v>lundi</v>
      </c>
      <c r="P20" s="248">
        <f t="shared" si="12"/>
        <v>0.29166666666666669</v>
      </c>
      <c r="Q20" s="223" t="b">
        <f t="shared" si="13"/>
        <v>1</v>
      </c>
      <c r="R20" s="249" t="b">
        <f t="shared" si="14"/>
        <v>0</v>
      </c>
      <c r="S20" s="250">
        <f t="shared" si="4"/>
        <v>1</v>
      </c>
      <c r="T20" s="249">
        <f t="shared" si="5"/>
        <v>0.25</v>
      </c>
      <c r="U20" s="248">
        <f t="shared" si="6"/>
        <v>4.1666666666666685E-2</v>
      </c>
      <c r="V20" s="223">
        <f t="shared" si="7"/>
        <v>4.1666666666666685E-2</v>
      </c>
      <c r="X20" s="230"/>
      <c r="Y20" s="253">
        <f t="shared" si="15"/>
        <v>44571</v>
      </c>
      <c r="Z20" s="218"/>
      <c r="AB20" s="307">
        <f t="shared" si="17"/>
        <v>11</v>
      </c>
      <c r="AF20" s="307">
        <f t="shared" si="8"/>
        <v>0</v>
      </c>
    </row>
    <row r="21" spans="1:32" ht="17.399999999999999">
      <c r="A21" s="252"/>
      <c r="B21" s="240" t="str">
        <f t="shared" si="9"/>
        <v>mardi</v>
      </c>
      <c r="C21" s="241">
        <f t="shared" si="10"/>
        <v>44572</v>
      </c>
      <c r="D21" s="310"/>
      <c r="E21" s="310"/>
      <c r="F21" s="310"/>
      <c r="G21" s="310"/>
      <c r="H21" s="243">
        <f t="shared" si="11"/>
        <v>0</v>
      </c>
      <c r="I21" s="244">
        <f t="shared" si="16"/>
        <v>0</v>
      </c>
      <c r="J21" s="308"/>
      <c r="K21" s="245" t="str">
        <f t="shared" si="0"/>
        <v>0</v>
      </c>
      <c r="L21" s="245">
        <f t="shared" si="1"/>
        <v>0</v>
      </c>
      <c r="M21" s="246">
        <f t="shared" si="2"/>
        <v>0</v>
      </c>
      <c r="N21" s="309"/>
      <c r="O21" s="247" t="str">
        <f t="shared" si="3"/>
        <v>mardi</v>
      </c>
      <c r="P21" s="248">
        <f t="shared" si="12"/>
        <v>0</v>
      </c>
      <c r="Q21" s="223" t="b">
        <f t="shared" si="13"/>
        <v>1</v>
      </c>
      <c r="R21" s="249" t="b">
        <f t="shared" si="14"/>
        <v>0</v>
      </c>
      <c r="S21" s="250">
        <f t="shared" si="4"/>
        <v>1</v>
      </c>
      <c r="T21" s="249">
        <f t="shared" si="5"/>
        <v>0.25</v>
      </c>
      <c r="U21" s="248">
        <f t="shared" si="6"/>
        <v>-0.25</v>
      </c>
      <c r="V21" s="223">
        <f t="shared" si="7"/>
        <v>-0.25</v>
      </c>
      <c r="X21" s="230"/>
      <c r="Y21" s="253">
        <f t="shared" si="15"/>
        <v>44572</v>
      </c>
      <c r="Z21" s="218"/>
      <c r="AB21" s="307">
        <f t="shared" si="17"/>
        <v>12</v>
      </c>
      <c r="AF21" s="307">
        <f t="shared" si="8"/>
        <v>0</v>
      </c>
    </row>
    <row r="22" spans="1:32" ht="17.399999999999999">
      <c r="A22" s="252"/>
      <c r="B22" s="240" t="str">
        <f t="shared" si="9"/>
        <v>mercredi</v>
      </c>
      <c r="C22" s="241">
        <f t="shared" si="10"/>
        <v>44573</v>
      </c>
      <c r="D22" s="310"/>
      <c r="E22" s="310"/>
      <c r="F22" s="310"/>
      <c r="G22" s="310"/>
      <c r="H22" s="243">
        <f t="shared" si="11"/>
        <v>0</v>
      </c>
      <c r="I22" s="244">
        <f t="shared" si="16"/>
        <v>0</v>
      </c>
      <c r="J22" s="308"/>
      <c r="K22" s="245" t="str">
        <f t="shared" si="0"/>
        <v>0</v>
      </c>
      <c r="L22" s="245">
        <f t="shared" si="1"/>
        <v>0</v>
      </c>
      <c r="M22" s="246">
        <f t="shared" si="2"/>
        <v>0</v>
      </c>
      <c r="N22" s="309"/>
      <c r="O22" s="247" t="str">
        <f t="shared" si="3"/>
        <v>mercredi</v>
      </c>
      <c r="P22" s="248">
        <f t="shared" si="12"/>
        <v>0</v>
      </c>
      <c r="Q22" s="223" t="b">
        <f t="shared" si="13"/>
        <v>1</v>
      </c>
      <c r="R22" s="249" t="b">
        <f t="shared" si="14"/>
        <v>0</v>
      </c>
      <c r="S22" s="250">
        <f t="shared" si="4"/>
        <v>1</v>
      </c>
      <c r="T22" s="249">
        <f t="shared" si="5"/>
        <v>0.25</v>
      </c>
      <c r="U22" s="248">
        <f t="shared" si="6"/>
        <v>-0.25</v>
      </c>
      <c r="V22" s="223">
        <f t="shared" si="7"/>
        <v>-0.25</v>
      </c>
      <c r="X22" s="230"/>
      <c r="Y22" s="253">
        <f t="shared" si="15"/>
        <v>44573</v>
      </c>
      <c r="Z22" s="218"/>
      <c r="AB22" s="307">
        <f t="shared" si="17"/>
        <v>13</v>
      </c>
      <c r="AF22" s="307">
        <f t="shared" si="8"/>
        <v>0</v>
      </c>
    </row>
    <row r="23" spans="1:32" ht="17.399999999999999">
      <c r="A23" s="255"/>
      <c r="B23" s="240" t="str">
        <f t="shared" si="9"/>
        <v>jeudi</v>
      </c>
      <c r="C23" s="241">
        <f t="shared" si="10"/>
        <v>44574</v>
      </c>
      <c r="D23" s="310"/>
      <c r="E23" s="310"/>
      <c r="F23" s="310"/>
      <c r="G23" s="310"/>
      <c r="H23" s="243">
        <f t="shared" si="11"/>
        <v>0</v>
      </c>
      <c r="I23" s="244">
        <f t="shared" si="16"/>
        <v>0</v>
      </c>
      <c r="J23" s="308"/>
      <c r="K23" s="245" t="str">
        <f t="shared" si="0"/>
        <v>0</v>
      </c>
      <c r="L23" s="245">
        <f t="shared" si="1"/>
        <v>0</v>
      </c>
      <c r="M23" s="246">
        <f t="shared" si="2"/>
        <v>0</v>
      </c>
      <c r="N23" s="309"/>
      <c r="O23" s="247" t="str">
        <f t="shared" si="3"/>
        <v>jeudi</v>
      </c>
      <c r="P23" s="248">
        <f t="shared" si="12"/>
        <v>0</v>
      </c>
      <c r="Q23" s="223" t="b">
        <f t="shared" si="13"/>
        <v>1</v>
      </c>
      <c r="R23" s="249" t="b">
        <f t="shared" si="14"/>
        <v>0</v>
      </c>
      <c r="S23" s="250">
        <f t="shared" si="4"/>
        <v>1</v>
      </c>
      <c r="T23" s="249">
        <f t="shared" si="5"/>
        <v>0.25</v>
      </c>
      <c r="U23" s="248">
        <f t="shared" si="6"/>
        <v>-0.25</v>
      </c>
      <c r="V23" s="223">
        <f t="shared" si="7"/>
        <v>-0.25</v>
      </c>
      <c r="X23" s="230"/>
      <c r="Y23" s="253">
        <f t="shared" si="15"/>
        <v>44574</v>
      </c>
      <c r="Z23" s="218"/>
      <c r="AB23" s="307">
        <f t="shared" si="17"/>
        <v>14</v>
      </c>
      <c r="AF23" s="307">
        <f t="shared" si="8"/>
        <v>0</v>
      </c>
    </row>
    <row r="24" spans="1:32" ht="18" customHeight="1">
      <c r="A24" s="252"/>
      <c r="B24" s="240" t="str">
        <f t="shared" si="9"/>
        <v>vendredi</v>
      </c>
      <c r="C24" s="241">
        <f t="shared" si="10"/>
        <v>44575</v>
      </c>
      <c r="D24" s="310"/>
      <c r="E24" s="310"/>
      <c r="F24" s="310"/>
      <c r="G24" s="310"/>
      <c r="H24" s="243">
        <f>IF(C24=0,0,((E24-D24)+(G24-F24)-N24))</f>
        <v>0</v>
      </c>
      <c r="I24" s="244">
        <f t="shared" si="16"/>
        <v>0</v>
      </c>
      <c r="J24" s="308"/>
      <c r="K24" s="245" t="str">
        <f t="shared" si="0"/>
        <v>0</v>
      </c>
      <c r="L24" s="245">
        <f t="shared" si="1"/>
        <v>0</v>
      </c>
      <c r="M24" s="246">
        <f t="shared" si="2"/>
        <v>0</v>
      </c>
      <c r="N24" s="309"/>
      <c r="O24" s="247" t="str">
        <f t="shared" si="3"/>
        <v>vendredi</v>
      </c>
      <c r="P24" s="248">
        <f t="shared" si="12"/>
        <v>0</v>
      </c>
      <c r="Q24" s="223" t="b">
        <f t="shared" si="13"/>
        <v>1</v>
      </c>
      <c r="R24" s="249" t="b">
        <f t="shared" si="14"/>
        <v>0</v>
      </c>
      <c r="S24" s="250">
        <f t="shared" si="4"/>
        <v>1</v>
      </c>
      <c r="T24" s="249">
        <f t="shared" si="5"/>
        <v>0.25</v>
      </c>
      <c r="U24" s="248">
        <f t="shared" si="6"/>
        <v>-0.25</v>
      </c>
      <c r="V24" s="223">
        <f t="shared" si="7"/>
        <v>-0.25</v>
      </c>
      <c r="X24" s="230"/>
      <c r="Y24" s="253">
        <f t="shared" si="15"/>
        <v>44575</v>
      </c>
      <c r="Z24" s="218"/>
      <c r="AB24" s="307">
        <f t="shared" si="17"/>
        <v>15</v>
      </c>
      <c r="AF24" s="307">
        <f t="shared" si="8"/>
        <v>0</v>
      </c>
    </row>
    <row r="25" spans="1:32" ht="17.399999999999999">
      <c r="A25" s="254"/>
      <c r="B25" s="240" t="str">
        <f t="shared" si="9"/>
        <v>samedi</v>
      </c>
      <c r="C25" s="241">
        <f t="shared" si="10"/>
        <v>44576</v>
      </c>
      <c r="D25" s="310">
        <v>0.36458333333333331</v>
      </c>
      <c r="E25" s="310">
        <v>0.52083333333333337</v>
      </c>
      <c r="F25" s="310">
        <v>0.55208333333333337</v>
      </c>
      <c r="G25" s="310">
        <v>0.71527777777777779</v>
      </c>
      <c r="H25" s="243">
        <f>IF(C25=0,0,((E25-D25)+(G25-F25)-N25))</f>
        <v>0.31944444444444448</v>
      </c>
      <c r="I25" s="244">
        <f t="shared" si="16"/>
        <v>7.6666666666666679</v>
      </c>
      <c r="J25" s="308"/>
      <c r="K25" s="245" t="str">
        <f t="shared" si="0"/>
        <v>0</v>
      </c>
      <c r="L25" s="245">
        <f t="shared" si="1"/>
        <v>0</v>
      </c>
      <c r="M25" s="246">
        <f t="shared" si="2"/>
        <v>0</v>
      </c>
      <c r="N25" s="309"/>
      <c r="O25" s="247" t="str">
        <f t="shared" si="3"/>
        <v>samedi</v>
      </c>
      <c r="P25" s="248">
        <f t="shared" si="12"/>
        <v>0.31944444444444448</v>
      </c>
      <c r="Q25" s="223" t="b">
        <f t="shared" si="13"/>
        <v>1</v>
      </c>
      <c r="R25" s="249" t="b">
        <f t="shared" si="14"/>
        <v>1</v>
      </c>
      <c r="S25" s="250">
        <f t="shared" si="4"/>
        <v>1</v>
      </c>
      <c r="T25" s="249">
        <f t="shared" si="5"/>
        <v>0</v>
      </c>
      <c r="U25" s="248">
        <f t="shared" si="6"/>
        <v>0.31944444444444448</v>
      </c>
      <c r="V25" s="223">
        <f t="shared" si="7"/>
        <v>0.31944444444444448</v>
      </c>
      <c r="X25" s="230"/>
      <c r="Y25" s="253">
        <f t="shared" si="15"/>
        <v>44576</v>
      </c>
      <c r="Z25" s="218"/>
      <c r="AB25" s="307">
        <f t="shared" si="17"/>
        <v>16</v>
      </c>
      <c r="AF25" s="307">
        <f t="shared" si="8"/>
        <v>0</v>
      </c>
    </row>
    <row r="26" spans="1:32" ht="17.399999999999999">
      <c r="A26" s="252"/>
      <c r="B26" s="240" t="str">
        <f t="shared" si="9"/>
        <v>dimanche</v>
      </c>
      <c r="C26" s="241">
        <f t="shared" si="10"/>
        <v>44577</v>
      </c>
      <c r="D26" s="310"/>
      <c r="E26" s="310"/>
      <c r="F26" s="310"/>
      <c r="G26" s="310"/>
      <c r="H26" s="243">
        <f>IF(C26=0,0,((E26-D26)+(G26-F26)-N26))</f>
        <v>0</v>
      </c>
      <c r="I26" s="244">
        <f t="shared" si="16"/>
        <v>0</v>
      </c>
      <c r="J26" s="308"/>
      <c r="K26" s="245" t="str">
        <f t="shared" si="0"/>
        <v>0</v>
      </c>
      <c r="L26" s="245">
        <f t="shared" si="1"/>
        <v>0</v>
      </c>
      <c r="M26" s="246">
        <f t="shared" si="2"/>
        <v>0</v>
      </c>
      <c r="N26" s="309"/>
      <c r="O26" s="247" t="str">
        <f t="shared" si="3"/>
        <v>dimanche</v>
      </c>
      <c r="P26" s="248">
        <f t="shared" si="12"/>
        <v>0</v>
      </c>
      <c r="Q26" s="223" t="b">
        <f t="shared" si="13"/>
        <v>0</v>
      </c>
      <c r="R26" s="249" t="b">
        <f t="shared" si="14"/>
        <v>0</v>
      </c>
      <c r="S26" s="250">
        <f t="shared" si="4"/>
        <v>1</v>
      </c>
      <c r="T26" s="249">
        <f t="shared" si="5"/>
        <v>0</v>
      </c>
      <c r="U26" s="248">
        <f t="shared" si="6"/>
        <v>0</v>
      </c>
      <c r="V26" s="223">
        <f t="shared" si="7"/>
        <v>0</v>
      </c>
      <c r="X26" s="230"/>
      <c r="Y26" s="253">
        <f t="shared" si="15"/>
        <v>44577</v>
      </c>
      <c r="Z26" s="218"/>
      <c r="AB26" s="307">
        <f t="shared" si="17"/>
        <v>17</v>
      </c>
      <c r="AF26" s="307">
        <f t="shared" si="8"/>
        <v>0</v>
      </c>
    </row>
    <row r="27" spans="1:32" ht="18" customHeight="1">
      <c r="A27" s="254"/>
      <c r="B27" s="240" t="str">
        <f t="shared" si="9"/>
        <v>lundi</v>
      </c>
      <c r="C27" s="241">
        <f t="shared" si="10"/>
        <v>44578</v>
      </c>
      <c r="D27" s="310"/>
      <c r="E27" s="310"/>
      <c r="F27" s="310"/>
      <c r="G27" s="310"/>
      <c r="H27" s="243">
        <f t="shared" si="11"/>
        <v>0</v>
      </c>
      <c r="I27" s="244">
        <f t="shared" si="16"/>
        <v>0</v>
      </c>
      <c r="J27" s="308"/>
      <c r="K27" s="245" t="str">
        <f t="shared" si="0"/>
        <v>0</v>
      </c>
      <c r="L27" s="245">
        <f t="shared" si="1"/>
        <v>0</v>
      </c>
      <c r="M27" s="246">
        <f t="shared" si="2"/>
        <v>0</v>
      </c>
      <c r="N27" s="309"/>
      <c r="O27" s="247" t="str">
        <f t="shared" si="3"/>
        <v>lundi</v>
      </c>
      <c r="P27" s="248">
        <f t="shared" si="12"/>
        <v>0</v>
      </c>
      <c r="Q27" s="223" t="b">
        <f t="shared" si="13"/>
        <v>1</v>
      </c>
      <c r="R27" s="249" t="b">
        <f t="shared" si="14"/>
        <v>0</v>
      </c>
      <c r="S27" s="250">
        <f t="shared" si="4"/>
        <v>1</v>
      </c>
      <c r="T27" s="249">
        <f t="shared" si="5"/>
        <v>0.25</v>
      </c>
      <c r="U27" s="248">
        <f t="shared" si="6"/>
        <v>-0.25</v>
      </c>
      <c r="V27" s="223">
        <f t="shared" si="7"/>
        <v>-0.25</v>
      </c>
      <c r="X27" s="230"/>
      <c r="Y27" s="253">
        <f t="shared" si="15"/>
        <v>44578</v>
      </c>
      <c r="Z27" s="218"/>
      <c r="AB27" s="307">
        <f t="shared" si="17"/>
        <v>18</v>
      </c>
      <c r="AF27" s="307">
        <f t="shared" si="8"/>
        <v>0</v>
      </c>
    </row>
    <row r="28" spans="1:32" ht="18" customHeight="1">
      <c r="A28" s="252"/>
      <c r="B28" s="240" t="str">
        <f t="shared" si="9"/>
        <v>mardi</v>
      </c>
      <c r="C28" s="241">
        <f t="shared" si="10"/>
        <v>44579</v>
      </c>
      <c r="D28" s="310"/>
      <c r="E28" s="310"/>
      <c r="F28" s="310"/>
      <c r="G28" s="310"/>
      <c r="H28" s="243">
        <f t="shared" si="11"/>
        <v>0</v>
      </c>
      <c r="I28" s="244">
        <f t="shared" si="16"/>
        <v>0</v>
      </c>
      <c r="J28" s="308"/>
      <c r="K28" s="245" t="str">
        <f t="shared" si="0"/>
        <v>0</v>
      </c>
      <c r="L28" s="245">
        <f t="shared" si="1"/>
        <v>0</v>
      </c>
      <c r="M28" s="246">
        <f t="shared" si="2"/>
        <v>0</v>
      </c>
      <c r="N28" s="309"/>
      <c r="O28" s="247" t="str">
        <f t="shared" si="3"/>
        <v>mardi</v>
      </c>
      <c r="P28" s="248">
        <f t="shared" si="12"/>
        <v>0</v>
      </c>
      <c r="Q28" s="223" t="b">
        <f t="shared" si="13"/>
        <v>1</v>
      </c>
      <c r="R28" s="249" t="b">
        <f t="shared" si="14"/>
        <v>0</v>
      </c>
      <c r="S28" s="250">
        <f t="shared" si="4"/>
        <v>1</v>
      </c>
      <c r="T28" s="249">
        <f t="shared" si="5"/>
        <v>0.25</v>
      </c>
      <c r="U28" s="248">
        <f t="shared" si="6"/>
        <v>-0.25</v>
      </c>
      <c r="V28" s="223">
        <f t="shared" si="7"/>
        <v>-0.25</v>
      </c>
      <c r="X28" s="230"/>
      <c r="Y28" s="253">
        <f t="shared" si="15"/>
        <v>44579</v>
      </c>
      <c r="Z28" s="218"/>
      <c r="AB28" s="307">
        <f t="shared" si="17"/>
        <v>19</v>
      </c>
      <c r="AF28" s="307">
        <f t="shared" si="8"/>
        <v>0</v>
      </c>
    </row>
    <row r="29" spans="1:32" ht="17.399999999999999">
      <c r="A29" s="252"/>
      <c r="B29" s="240" t="str">
        <f t="shared" si="9"/>
        <v>mercredi</v>
      </c>
      <c r="C29" s="241">
        <f t="shared" si="10"/>
        <v>44580</v>
      </c>
      <c r="D29" s="310"/>
      <c r="E29" s="310"/>
      <c r="F29" s="310"/>
      <c r="G29" s="310"/>
      <c r="H29" s="243">
        <f t="shared" si="11"/>
        <v>0</v>
      </c>
      <c r="I29" s="244">
        <f t="shared" si="16"/>
        <v>0</v>
      </c>
      <c r="J29" s="308"/>
      <c r="K29" s="245" t="str">
        <f t="shared" si="0"/>
        <v>0</v>
      </c>
      <c r="L29" s="245">
        <f t="shared" si="1"/>
        <v>0</v>
      </c>
      <c r="M29" s="246">
        <f t="shared" si="2"/>
        <v>0</v>
      </c>
      <c r="N29" s="309"/>
      <c r="O29" s="247" t="str">
        <f t="shared" si="3"/>
        <v>mercredi</v>
      </c>
      <c r="P29" s="248">
        <f t="shared" si="12"/>
        <v>0</v>
      </c>
      <c r="Q29" s="223" t="b">
        <f t="shared" si="13"/>
        <v>1</v>
      </c>
      <c r="R29" s="249" t="b">
        <f t="shared" si="14"/>
        <v>0</v>
      </c>
      <c r="S29" s="250">
        <f t="shared" si="4"/>
        <v>1</v>
      </c>
      <c r="T29" s="249">
        <f t="shared" si="5"/>
        <v>0.25</v>
      </c>
      <c r="U29" s="248">
        <f t="shared" si="6"/>
        <v>-0.25</v>
      </c>
      <c r="V29" s="223">
        <f t="shared" si="7"/>
        <v>-0.25</v>
      </c>
      <c r="X29" s="230"/>
      <c r="Y29" s="253">
        <f t="shared" si="15"/>
        <v>44580</v>
      </c>
      <c r="Z29" s="218"/>
      <c r="AB29" s="307">
        <f t="shared" si="17"/>
        <v>20</v>
      </c>
      <c r="AF29" s="307">
        <f t="shared" si="8"/>
        <v>0</v>
      </c>
    </row>
    <row r="30" spans="1:32" ht="17.399999999999999">
      <c r="A30" s="255"/>
      <c r="B30" s="240" t="str">
        <f t="shared" si="9"/>
        <v>jeudi</v>
      </c>
      <c r="C30" s="241">
        <f t="shared" si="10"/>
        <v>44581</v>
      </c>
      <c r="D30" s="310"/>
      <c r="E30" s="310"/>
      <c r="F30" s="310"/>
      <c r="G30" s="310"/>
      <c r="H30" s="243">
        <f t="shared" si="11"/>
        <v>0</v>
      </c>
      <c r="I30" s="244">
        <f t="shared" si="16"/>
        <v>0</v>
      </c>
      <c r="J30" s="308"/>
      <c r="K30" s="245" t="str">
        <f t="shared" si="0"/>
        <v>0</v>
      </c>
      <c r="L30" s="245">
        <f t="shared" si="1"/>
        <v>0</v>
      </c>
      <c r="M30" s="246">
        <f t="shared" si="2"/>
        <v>0</v>
      </c>
      <c r="N30" s="309"/>
      <c r="O30" s="247" t="str">
        <f t="shared" si="3"/>
        <v>jeudi</v>
      </c>
      <c r="P30" s="248">
        <f t="shared" si="12"/>
        <v>0</v>
      </c>
      <c r="Q30" s="223" t="b">
        <f t="shared" si="13"/>
        <v>1</v>
      </c>
      <c r="R30" s="249" t="b">
        <f t="shared" si="14"/>
        <v>0</v>
      </c>
      <c r="S30" s="250">
        <f t="shared" si="4"/>
        <v>1</v>
      </c>
      <c r="T30" s="249">
        <f t="shared" si="5"/>
        <v>0.25</v>
      </c>
      <c r="U30" s="248">
        <f t="shared" si="6"/>
        <v>-0.25</v>
      </c>
      <c r="V30" s="223">
        <f t="shared" si="7"/>
        <v>-0.25</v>
      </c>
      <c r="X30" s="230"/>
      <c r="Y30" s="253">
        <f t="shared" si="15"/>
        <v>44581</v>
      </c>
      <c r="Z30" s="218"/>
      <c r="AB30" s="307">
        <f t="shared" si="17"/>
        <v>21</v>
      </c>
      <c r="AF30" s="307">
        <f t="shared" si="8"/>
        <v>0</v>
      </c>
    </row>
    <row r="31" spans="1:32" ht="17.399999999999999">
      <c r="A31" s="252"/>
      <c r="B31" s="240" t="str">
        <f t="shared" si="9"/>
        <v>vendredi</v>
      </c>
      <c r="C31" s="241">
        <f t="shared" si="10"/>
        <v>44582</v>
      </c>
      <c r="D31" s="310"/>
      <c r="E31" s="310"/>
      <c r="F31" s="310"/>
      <c r="G31" s="310"/>
      <c r="H31" s="243">
        <f t="shared" si="11"/>
        <v>0</v>
      </c>
      <c r="I31" s="244">
        <f t="shared" si="16"/>
        <v>0</v>
      </c>
      <c r="J31" s="308"/>
      <c r="K31" s="245" t="str">
        <f t="shared" si="0"/>
        <v>0</v>
      </c>
      <c r="L31" s="245">
        <f t="shared" si="1"/>
        <v>0</v>
      </c>
      <c r="M31" s="246">
        <f t="shared" si="2"/>
        <v>0</v>
      </c>
      <c r="N31" s="309"/>
      <c r="O31" s="247" t="str">
        <f t="shared" si="3"/>
        <v>vendredi</v>
      </c>
      <c r="P31" s="248">
        <f t="shared" si="12"/>
        <v>0</v>
      </c>
      <c r="Q31" s="223" t="b">
        <f t="shared" si="13"/>
        <v>1</v>
      </c>
      <c r="R31" s="249" t="b">
        <f t="shared" si="14"/>
        <v>0</v>
      </c>
      <c r="S31" s="250">
        <f t="shared" si="4"/>
        <v>1</v>
      </c>
      <c r="T31" s="249">
        <f t="shared" si="5"/>
        <v>0.25</v>
      </c>
      <c r="U31" s="248">
        <f t="shared" si="6"/>
        <v>-0.25</v>
      </c>
      <c r="V31" s="223">
        <f t="shared" si="7"/>
        <v>-0.25</v>
      </c>
      <c r="X31" s="230"/>
      <c r="Y31" s="253">
        <f t="shared" si="15"/>
        <v>44582</v>
      </c>
      <c r="Z31" s="218"/>
      <c r="AB31" s="307">
        <f t="shared" si="17"/>
        <v>22</v>
      </c>
      <c r="AF31" s="307">
        <f t="shared" si="8"/>
        <v>0</v>
      </c>
    </row>
    <row r="32" spans="1:32" ht="17.399999999999999">
      <c r="A32" s="254"/>
      <c r="B32" s="240" t="str">
        <f t="shared" si="9"/>
        <v>samedi</v>
      </c>
      <c r="C32" s="241">
        <f t="shared" si="10"/>
        <v>44583</v>
      </c>
      <c r="D32" s="310">
        <v>0.36458333333333331</v>
      </c>
      <c r="E32" s="310">
        <v>0.52083333333333337</v>
      </c>
      <c r="F32" s="310">
        <v>0.57291666666666663</v>
      </c>
      <c r="G32" s="310">
        <v>0.72916666666666663</v>
      </c>
      <c r="H32" s="243">
        <f t="shared" si="11"/>
        <v>0.31250000000000006</v>
      </c>
      <c r="I32" s="244">
        <f t="shared" si="16"/>
        <v>7.5000000000000018</v>
      </c>
      <c r="J32" s="308"/>
      <c r="K32" s="245" t="str">
        <f t="shared" si="0"/>
        <v>0</v>
      </c>
      <c r="L32" s="245">
        <f t="shared" si="1"/>
        <v>0</v>
      </c>
      <c r="M32" s="246">
        <f t="shared" si="2"/>
        <v>0</v>
      </c>
      <c r="N32" s="309"/>
      <c r="O32" s="247" t="str">
        <f t="shared" si="3"/>
        <v>samedi</v>
      </c>
      <c r="P32" s="248">
        <f t="shared" si="12"/>
        <v>0.31250000000000006</v>
      </c>
      <c r="Q32" s="223" t="b">
        <f t="shared" si="13"/>
        <v>1</v>
      </c>
      <c r="R32" s="249" t="b">
        <f t="shared" si="14"/>
        <v>1</v>
      </c>
      <c r="S32" s="250">
        <f t="shared" si="4"/>
        <v>1</v>
      </c>
      <c r="T32" s="249">
        <f t="shared" si="5"/>
        <v>0</v>
      </c>
      <c r="U32" s="248">
        <f t="shared" si="6"/>
        <v>0.31250000000000006</v>
      </c>
      <c r="V32" s="223">
        <f t="shared" si="7"/>
        <v>0.31250000000000006</v>
      </c>
      <c r="X32" s="230"/>
      <c r="Y32" s="253">
        <f t="shared" si="15"/>
        <v>44583</v>
      </c>
      <c r="Z32" s="218"/>
      <c r="AB32" s="307">
        <f t="shared" si="17"/>
        <v>23</v>
      </c>
      <c r="AF32" s="307">
        <f t="shared" si="8"/>
        <v>0</v>
      </c>
    </row>
    <row r="33" spans="1:32" ht="17.399999999999999">
      <c r="A33" s="252"/>
      <c r="B33" s="240" t="str">
        <f t="shared" si="9"/>
        <v>dimanche</v>
      </c>
      <c r="C33" s="241">
        <f t="shared" si="10"/>
        <v>44584</v>
      </c>
      <c r="D33" s="310"/>
      <c r="E33" s="310"/>
      <c r="F33" s="310"/>
      <c r="G33" s="310"/>
      <c r="H33" s="243">
        <f t="shared" si="11"/>
        <v>0</v>
      </c>
      <c r="I33" s="244">
        <f t="shared" si="16"/>
        <v>0</v>
      </c>
      <c r="J33" s="308"/>
      <c r="K33" s="245" t="str">
        <f t="shared" si="0"/>
        <v>0</v>
      </c>
      <c r="L33" s="245">
        <f t="shared" si="1"/>
        <v>0</v>
      </c>
      <c r="M33" s="246">
        <f t="shared" si="2"/>
        <v>0</v>
      </c>
      <c r="N33" s="309"/>
      <c r="O33" s="247" t="str">
        <f t="shared" si="3"/>
        <v>dimanche</v>
      </c>
      <c r="P33" s="248">
        <f t="shared" si="12"/>
        <v>0</v>
      </c>
      <c r="Q33" s="223" t="b">
        <f t="shared" si="13"/>
        <v>0</v>
      </c>
      <c r="R33" s="249" t="b">
        <f t="shared" si="14"/>
        <v>0</v>
      </c>
      <c r="S33" s="250">
        <f t="shared" si="4"/>
        <v>1</v>
      </c>
      <c r="T33" s="249">
        <f t="shared" si="5"/>
        <v>0</v>
      </c>
      <c r="U33" s="248">
        <f t="shared" si="6"/>
        <v>0</v>
      </c>
      <c r="V33" s="223">
        <f t="shared" si="7"/>
        <v>0</v>
      </c>
      <c r="X33" s="230"/>
      <c r="Y33" s="253">
        <f t="shared" si="15"/>
        <v>44584</v>
      </c>
      <c r="Z33" s="218"/>
      <c r="AB33" s="307">
        <f t="shared" si="17"/>
        <v>24</v>
      </c>
      <c r="AF33" s="307">
        <f t="shared" si="8"/>
        <v>0</v>
      </c>
    </row>
    <row r="34" spans="1:32" ht="17.399999999999999">
      <c r="A34" s="254"/>
      <c r="B34" s="240" t="str">
        <f t="shared" si="9"/>
        <v>lundi</v>
      </c>
      <c r="C34" s="241">
        <f t="shared" si="10"/>
        <v>44585</v>
      </c>
      <c r="D34" s="310"/>
      <c r="E34" s="310"/>
      <c r="F34" s="310"/>
      <c r="G34" s="310"/>
      <c r="H34" s="243">
        <f t="shared" si="11"/>
        <v>0</v>
      </c>
      <c r="I34" s="244">
        <f t="shared" si="16"/>
        <v>0</v>
      </c>
      <c r="J34" s="308"/>
      <c r="K34" s="245" t="str">
        <f t="shared" si="0"/>
        <v>0</v>
      </c>
      <c r="L34" s="245">
        <f t="shared" si="1"/>
        <v>0</v>
      </c>
      <c r="M34" s="246">
        <f t="shared" si="2"/>
        <v>0</v>
      </c>
      <c r="N34" s="309"/>
      <c r="O34" s="247" t="str">
        <f t="shared" si="3"/>
        <v>lundi</v>
      </c>
      <c r="P34" s="248">
        <f t="shared" si="12"/>
        <v>0</v>
      </c>
      <c r="Q34" s="223" t="b">
        <f t="shared" si="13"/>
        <v>1</v>
      </c>
      <c r="R34" s="249" t="b">
        <f t="shared" si="14"/>
        <v>0</v>
      </c>
      <c r="S34" s="250">
        <f t="shared" si="4"/>
        <v>1</v>
      </c>
      <c r="T34" s="249">
        <f t="shared" si="5"/>
        <v>0.25</v>
      </c>
      <c r="U34" s="248">
        <f t="shared" si="6"/>
        <v>-0.25</v>
      </c>
      <c r="V34" s="223">
        <f t="shared" si="7"/>
        <v>-0.25</v>
      </c>
      <c r="X34" s="230"/>
      <c r="Y34" s="253">
        <f t="shared" si="15"/>
        <v>44585</v>
      </c>
      <c r="Z34" s="218"/>
      <c r="AB34" s="307">
        <f t="shared" si="17"/>
        <v>25</v>
      </c>
      <c r="AF34" s="307">
        <f t="shared" si="8"/>
        <v>0</v>
      </c>
    </row>
    <row r="35" spans="1:32" ht="17.399999999999999">
      <c r="A35" s="252"/>
      <c r="B35" s="240" t="str">
        <f t="shared" si="9"/>
        <v>mardi</v>
      </c>
      <c r="C35" s="241">
        <f t="shared" si="10"/>
        <v>44586</v>
      </c>
      <c r="D35" s="310"/>
      <c r="E35" s="310"/>
      <c r="F35" s="310"/>
      <c r="G35" s="310"/>
      <c r="H35" s="243">
        <f t="shared" si="11"/>
        <v>0</v>
      </c>
      <c r="I35" s="244">
        <f t="shared" si="16"/>
        <v>0</v>
      </c>
      <c r="J35" s="308"/>
      <c r="K35" s="245" t="str">
        <f t="shared" si="0"/>
        <v>0</v>
      </c>
      <c r="L35" s="245">
        <f t="shared" si="1"/>
        <v>0</v>
      </c>
      <c r="M35" s="246">
        <f t="shared" si="2"/>
        <v>0</v>
      </c>
      <c r="N35" s="309"/>
      <c r="O35" s="247" t="str">
        <f t="shared" si="3"/>
        <v>mardi</v>
      </c>
      <c r="P35" s="248">
        <f t="shared" si="12"/>
        <v>0</v>
      </c>
      <c r="Q35" s="223" t="b">
        <f t="shared" si="13"/>
        <v>1</v>
      </c>
      <c r="R35" s="249" t="b">
        <f t="shared" si="14"/>
        <v>0</v>
      </c>
      <c r="S35" s="250">
        <f t="shared" si="4"/>
        <v>1</v>
      </c>
      <c r="T35" s="249">
        <f t="shared" si="5"/>
        <v>0.25</v>
      </c>
      <c r="U35" s="248">
        <f t="shared" si="6"/>
        <v>-0.25</v>
      </c>
      <c r="V35" s="223">
        <f t="shared" si="7"/>
        <v>-0.25</v>
      </c>
      <c r="X35" s="230"/>
      <c r="Y35" s="253">
        <f t="shared" si="15"/>
        <v>44586</v>
      </c>
      <c r="Z35" s="218"/>
      <c r="AB35" s="307">
        <f t="shared" si="17"/>
        <v>26</v>
      </c>
      <c r="AF35" s="307">
        <f t="shared" si="8"/>
        <v>0</v>
      </c>
    </row>
    <row r="36" spans="1:32" ht="17.399999999999999">
      <c r="A36" s="252"/>
      <c r="B36" s="240" t="str">
        <f t="shared" si="9"/>
        <v>mercredi</v>
      </c>
      <c r="C36" s="241">
        <f t="shared" si="10"/>
        <v>44587</v>
      </c>
      <c r="D36" s="310"/>
      <c r="E36" s="310"/>
      <c r="F36" s="310"/>
      <c r="G36" s="310"/>
      <c r="H36" s="243">
        <f t="shared" si="11"/>
        <v>0</v>
      </c>
      <c r="I36" s="244">
        <f t="shared" si="16"/>
        <v>0</v>
      </c>
      <c r="J36" s="308"/>
      <c r="K36" s="245" t="str">
        <f t="shared" si="0"/>
        <v>0</v>
      </c>
      <c r="L36" s="245">
        <f t="shared" si="1"/>
        <v>0</v>
      </c>
      <c r="M36" s="246">
        <f t="shared" si="2"/>
        <v>0</v>
      </c>
      <c r="N36" s="309"/>
      <c r="O36" s="247" t="str">
        <f t="shared" si="3"/>
        <v>mercredi</v>
      </c>
      <c r="P36" s="248">
        <f t="shared" si="12"/>
        <v>0</v>
      </c>
      <c r="Q36" s="223" t="b">
        <f t="shared" si="13"/>
        <v>1</v>
      </c>
      <c r="R36" s="249" t="b">
        <f t="shared" si="14"/>
        <v>0</v>
      </c>
      <c r="S36" s="250">
        <f t="shared" si="4"/>
        <v>1</v>
      </c>
      <c r="T36" s="249">
        <f t="shared" si="5"/>
        <v>0.25</v>
      </c>
      <c r="U36" s="248">
        <f t="shared" si="6"/>
        <v>-0.25</v>
      </c>
      <c r="V36" s="223">
        <f t="shared" si="7"/>
        <v>-0.25</v>
      </c>
      <c r="X36" s="230"/>
      <c r="Y36" s="253">
        <f t="shared" si="15"/>
        <v>44587</v>
      </c>
      <c r="Z36" s="218"/>
      <c r="AB36" s="307">
        <f t="shared" si="17"/>
        <v>27</v>
      </c>
      <c r="AF36" s="307">
        <f t="shared" si="8"/>
        <v>0</v>
      </c>
    </row>
    <row r="37" spans="1:32" ht="17.399999999999999">
      <c r="A37" s="255"/>
      <c r="B37" s="240" t="str">
        <f t="shared" si="9"/>
        <v>jeudi</v>
      </c>
      <c r="C37" s="241">
        <f t="shared" si="10"/>
        <v>44588</v>
      </c>
      <c r="D37" s="310"/>
      <c r="E37" s="310"/>
      <c r="F37" s="310"/>
      <c r="G37" s="310"/>
      <c r="H37" s="243">
        <f t="shared" si="11"/>
        <v>0</v>
      </c>
      <c r="I37" s="244">
        <f t="shared" si="16"/>
        <v>0</v>
      </c>
      <c r="J37" s="308"/>
      <c r="K37" s="245" t="str">
        <f t="shared" si="0"/>
        <v>0</v>
      </c>
      <c r="L37" s="245">
        <f t="shared" si="1"/>
        <v>0</v>
      </c>
      <c r="M37" s="246">
        <f t="shared" si="2"/>
        <v>0</v>
      </c>
      <c r="N37" s="309"/>
      <c r="O37" s="247" t="str">
        <f t="shared" si="3"/>
        <v>jeudi</v>
      </c>
      <c r="P37" s="248">
        <f t="shared" si="12"/>
        <v>0</v>
      </c>
      <c r="Q37" s="223" t="b">
        <f t="shared" si="13"/>
        <v>1</v>
      </c>
      <c r="R37" s="249" t="b">
        <f t="shared" si="14"/>
        <v>0</v>
      </c>
      <c r="S37" s="250">
        <f t="shared" si="4"/>
        <v>1</v>
      </c>
      <c r="T37" s="249">
        <f t="shared" si="5"/>
        <v>0.25</v>
      </c>
      <c r="U37" s="248">
        <f t="shared" si="6"/>
        <v>-0.25</v>
      </c>
      <c r="V37" s="223">
        <f t="shared" si="7"/>
        <v>-0.25</v>
      </c>
      <c r="X37" s="230"/>
      <c r="Y37" s="253">
        <f t="shared" si="15"/>
        <v>44588</v>
      </c>
      <c r="Z37" s="218"/>
      <c r="AB37" s="307">
        <f t="shared" si="17"/>
        <v>28</v>
      </c>
      <c r="AF37" s="307">
        <f t="shared" si="8"/>
        <v>0</v>
      </c>
    </row>
    <row r="38" spans="1:32" ht="17.399999999999999">
      <c r="A38" s="252"/>
      <c r="B38" s="240" t="str">
        <f t="shared" si="9"/>
        <v>vendredi</v>
      </c>
      <c r="C38" s="241">
        <f t="shared" si="10"/>
        <v>44589</v>
      </c>
      <c r="D38" s="310"/>
      <c r="E38" s="310"/>
      <c r="F38" s="310"/>
      <c r="G38" s="310"/>
      <c r="H38" s="243">
        <f t="shared" si="11"/>
        <v>0</v>
      </c>
      <c r="I38" s="244">
        <f t="shared" si="16"/>
        <v>0</v>
      </c>
      <c r="J38" s="308"/>
      <c r="K38" s="245" t="str">
        <f t="shared" si="0"/>
        <v>0</v>
      </c>
      <c r="L38" s="245">
        <f t="shared" si="1"/>
        <v>0</v>
      </c>
      <c r="M38" s="246">
        <f t="shared" si="2"/>
        <v>0</v>
      </c>
      <c r="N38" s="309"/>
      <c r="O38" s="247" t="str">
        <f t="shared" si="3"/>
        <v>vendredi</v>
      </c>
      <c r="P38" s="248">
        <f t="shared" si="12"/>
        <v>0</v>
      </c>
      <c r="Q38" s="223" t="b">
        <f t="shared" si="13"/>
        <v>1</v>
      </c>
      <c r="R38" s="249" t="b">
        <f t="shared" si="14"/>
        <v>0</v>
      </c>
      <c r="S38" s="250">
        <f t="shared" si="4"/>
        <v>1</v>
      </c>
      <c r="T38" s="249">
        <f t="shared" si="5"/>
        <v>0.25</v>
      </c>
      <c r="U38" s="248">
        <f t="shared" si="6"/>
        <v>-0.25</v>
      </c>
      <c r="V38" s="223">
        <f t="shared" si="7"/>
        <v>-0.25</v>
      </c>
      <c r="X38" s="230"/>
      <c r="Y38" s="253">
        <f t="shared" si="15"/>
        <v>44589</v>
      </c>
      <c r="Z38" s="218"/>
      <c r="AB38" s="307">
        <f t="shared" si="17"/>
        <v>29</v>
      </c>
      <c r="AF38" s="307">
        <f t="shared" si="8"/>
        <v>0</v>
      </c>
    </row>
    <row r="39" spans="1:32" ht="17.399999999999999">
      <c r="A39" s="254"/>
      <c r="B39" s="240" t="str">
        <f t="shared" si="9"/>
        <v>samedi</v>
      </c>
      <c r="C39" s="241">
        <f t="shared" si="10"/>
        <v>44590</v>
      </c>
      <c r="D39" s="310">
        <v>0.36458333333333331</v>
      </c>
      <c r="E39" s="310">
        <v>0.52083333333333337</v>
      </c>
      <c r="F39" s="310">
        <v>0.55208333333333337</v>
      </c>
      <c r="G39" s="310">
        <v>0.70833333333333337</v>
      </c>
      <c r="H39" s="243">
        <f t="shared" si="11"/>
        <v>0.31250000000000006</v>
      </c>
      <c r="I39" s="244">
        <f t="shared" si="16"/>
        <v>7.5000000000000018</v>
      </c>
      <c r="J39" s="308"/>
      <c r="K39" s="245" t="str">
        <f t="shared" si="0"/>
        <v>0</v>
      </c>
      <c r="L39" s="245">
        <f t="shared" si="1"/>
        <v>0</v>
      </c>
      <c r="M39" s="246">
        <f t="shared" si="2"/>
        <v>0</v>
      </c>
      <c r="N39" s="309"/>
      <c r="O39" s="247" t="str">
        <f t="shared" si="3"/>
        <v>samedi</v>
      </c>
      <c r="P39" s="248">
        <f t="shared" si="12"/>
        <v>0.31250000000000006</v>
      </c>
      <c r="Q39" s="223" t="b">
        <f t="shared" si="13"/>
        <v>1</v>
      </c>
      <c r="R39" s="249" t="b">
        <f t="shared" si="14"/>
        <v>1</v>
      </c>
      <c r="S39" s="250">
        <f t="shared" si="4"/>
        <v>1</v>
      </c>
      <c r="T39" s="249">
        <f t="shared" si="5"/>
        <v>0</v>
      </c>
      <c r="U39" s="248">
        <f t="shared" si="6"/>
        <v>0.31250000000000006</v>
      </c>
      <c r="V39" s="223">
        <f t="shared" si="7"/>
        <v>0.31250000000000006</v>
      </c>
      <c r="X39" s="230"/>
      <c r="Y39" s="253">
        <f t="shared" si="15"/>
        <v>44590</v>
      </c>
      <c r="Z39" s="218"/>
      <c r="AB39" s="307">
        <f t="shared" si="17"/>
        <v>30</v>
      </c>
      <c r="AF39" s="307">
        <f t="shared" si="8"/>
        <v>0</v>
      </c>
    </row>
    <row r="40" spans="1:32" ht="17.399999999999999">
      <c r="A40" s="252"/>
      <c r="B40" s="240" t="str">
        <f t="shared" si="9"/>
        <v>dimanche</v>
      </c>
      <c r="C40" s="241">
        <f t="shared" si="10"/>
        <v>44591</v>
      </c>
      <c r="D40" s="310"/>
      <c r="E40" s="310"/>
      <c r="F40" s="310"/>
      <c r="G40" s="310"/>
      <c r="H40" s="243">
        <f t="shared" si="11"/>
        <v>0</v>
      </c>
      <c r="I40" s="244">
        <f t="shared" si="16"/>
        <v>0</v>
      </c>
      <c r="J40" s="308"/>
      <c r="K40" s="245" t="str">
        <f t="shared" si="0"/>
        <v>0</v>
      </c>
      <c r="L40" s="245">
        <f t="shared" si="1"/>
        <v>0</v>
      </c>
      <c r="M40" s="246">
        <f t="shared" si="2"/>
        <v>0</v>
      </c>
      <c r="N40" s="309"/>
      <c r="O40" s="247" t="str">
        <f t="shared" si="3"/>
        <v>dimanche</v>
      </c>
      <c r="P40" s="248">
        <f t="shared" si="12"/>
        <v>0</v>
      </c>
      <c r="Q40" s="223" t="b">
        <f t="shared" si="13"/>
        <v>0</v>
      </c>
      <c r="R40" s="249" t="b">
        <f t="shared" si="14"/>
        <v>0</v>
      </c>
      <c r="S40" s="250">
        <f t="shared" si="4"/>
        <v>1</v>
      </c>
      <c r="T40" s="249">
        <f t="shared" si="5"/>
        <v>0</v>
      </c>
      <c r="U40" s="248">
        <f t="shared" si="6"/>
        <v>0</v>
      </c>
      <c r="V40" s="223">
        <f t="shared" si="7"/>
        <v>0</v>
      </c>
      <c r="X40" s="230"/>
      <c r="Y40" s="253">
        <f t="shared" si="15"/>
        <v>44591</v>
      </c>
      <c r="Z40" s="218"/>
      <c r="AB40" s="307">
        <f t="shared" si="17"/>
        <v>31</v>
      </c>
      <c r="AF40" s="307">
        <f t="shared" si="8"/>
        <v>0</v>
      </c>
    </row>
    <row r="41" spans="1:32" ht="18" thickBot="1">
      <c r="A41" s="255"/>
      <c r="B41" s="240" t="str">
        <f t="shared" si="9"/>
        <v>lundi</v>
      </c>
      <c r="C41" s="241">
        <f t="shared" si="10"/>
        <v>44592</v>
      </c>
      <c r="D41" s="310"/>
      <c r="E41" s="310"/>
      <c r="F41" s="310"/>
      <c r="G41" s="310"/>
      <c r="H41" s="243">
        <f t="shared" si="11"/>
        <v>0</v>
      </c>
      <c r="I41" s="244">
        <f t="shared" si="16"/>
        <v>0</v>
      </c>
      <c r="J41" s="308"/>
      <c r="K41" s="245" t="str">
        <f t="shared" si="0"/>
        <v>0</v>
      </c>
      <c r="L41" s="245">
        <f t="shared" si="1"/>
        <v>0</v>
      </c>
      <c r="M41" s="246">
        <f t="shared" si="2"/>
        <v>0</v>
      </c>
      <c r="N41" s="309"/>
      <c r="O41" s="256" t="str">
        <f t="shared" si="3"/>
        <v>lundi</v>
      </c>
      <c r="P41" s="248">
        <f t="shared" si="12"/>
        <v>0</v>
      </c>
      <c r="Q41" s="223" t="b">
        <f t="shared" si="13"/>
        <v>1</v>
      </c>
      <c r="R41" s="249" t="b">
        <f t="shared" si="14"/>
        <v>0</v>
      </c>
      <c r="S41" s="250">
        <f t="shared" si="4"/>
        <v>1</v>
      </c>
      <c r="T41" s="249">
        <f t="shared" si="5"/>
        <v>0.25</v>
      </c>
      <c r="U41" s="257">
        <f t="shared" si="6"/>
        <v>-0.25</v>
      </c>
      <c r="V41" s="258">
        <f t="shared" si="7"/>
        <v>-0.25</v>
      </c>
      <c r="X41" s="230"/>
      <c r="Y41" s="253">
        <f t="shared" si="15"/>
        <v>44592</v>
      </c>
      <c r="Z41" s="218"/>
      <c r="AB41" s="307">
        <f t="shared" si="17"/>
        <v>32</v>
      </c>
      <c r="AF41" s="307">
        <f t="shared" si="8"/>
        <v>0</v>
      </c>
    </row>
    <row r="42" spans="1:32" ht="15">
      <c r="A42" s="219"/>
      <c r="B42" s="259"/>
      <c r="C42" s="260"/>
      <c r="D42" s="261"/>
      <c r="E42" s="262"/>
      <c r="F42" s="262"/>
      <c r="G42" s="262"/>
      <c r="H42" s="263"/>
      <c r="I42" s="244">
        <f t="shared" si="16"/>
        <v>0</v>
      </c>
      <c r="J42" s="400"/>
      <c r="K42" s="218"/>
      <c r="L42" s="264"/>
      <c r="M42" s="264"/>
      <c r="N42" s="264"/>
      <c r="O42" s="218"/>
      <c r="P42" s="265">
        <f>SUM(P11:P41)</f>
        <v>1.8541666666666667</v>
      </c>
      <c r="Q42" s="266"/>
      <c r="R42" s="266"/>
      <c r="S42" s="266"/>
      <c r="T42" s="265">
        <f>SUM(T11:T41)</f>
        <v>5.25</v>
      </c>
      <c r="U42" s="267">
        <f>SUM(U11:U41)</f>
        <v>-3.395833333333333</v>
      </c>
      <c r="V42" s="268">
        <f>SUM(V11:V41)</f>
        <v>-3.395833333333333</v>
      </c>
      <c r="AF42" s="307">
        <f>SUM(AF11:AF41)</f>
        <v>0</v>
      </c>
    </row>
    <row r="43" spans="1:32" ht="15.75" customHeight="1" thickBot="1">
      <c r="A43" s="269"/>
      <c r="B43" s="270" t="s">
        <v>135</v>
      </c>
      <c r="C43" s="271"/>
      <c r="D43" s="272"/>
      <c r="E43" s="273"/>
      <c r="F43" s="273"/>
      <c r="G43" s="273"/>
      <c r="H43" s="274">
        <f>I43</f>
        <v>44.500000000000007</v>
      </c>
      <c r="I43" s="275">
        <f>SUM(I11:I41)</f>
        <v>44.500000000000007</v>
      </c>
      <c r="J43" s="401"/>
      <c r="K43" s="218"/>
      <c r="L43" s="276">
        <f>SUM(L11:L42)</f>
        <v>0</v>
      </c>
      <c r="M43" s="277">
        <f>SUM(M11:M41)</f>
        <v>0</v>
      </c>
      <c r="O43" s="278"/>
      <c r="P43" s="100"/>
      <c r="T43" s="101"/>
      <c r="U43" s="279"/>
    </row>
    <row r="44" spans="1:32" ht="15.75" customHeight="1" thickBot="1">
      <c r="A44" s="280"/>
      <c r="B44" s="281"/>
      <c r="C44" s="282"/>
      <c r="D44" s="283"/>
      <c r="E44" s="284"/>
      <c r="F44" s="284"/>
      <c r="G44" s="284"/>
      <c r="H44" s="285"/>
      <c r="I44" s="286">
        <f>H44*24</f>
        <v>0</v>
      </c>
      <c r="J44" s="218"/>
      <c r="K44" s="218"/>
      <c r="L44" s="218"/>
      <c r="M44" s="218"/>
      <c r="N44" s="218"/>
      <c r="P44" s="265">
        <f>+P42+P43</f>
        <v>1.8541666666666667</v>
      </c>
      <c r="V44" s="230"/>
    </row>
    <row r="45" spans="1:32" ht="18.75" customHeight="1">
      <c r="A45" s="218"/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X45" s="279"/>
    </row>
  </sheetData>
  <sheetProtection selectLockedCells="1"/>
  <mergeCells count="13">
    <mergeCell ref="U9:U10"/>
    <mergeCell ref="AF9:AF10"/>
    <mergeCell ref="J42:J43"/>
    <mergeCell ref="B2:E6"/>
    <mergeCell ref="F3:I4"/>
    <mergeCell ref="F5:F6"/>
    <mergeCell ref="G5:I6"/>
    <mergeCell ref="T5:T6"/>
    <mergeCell ref="J9:J10"/>
    <mergeCell ref="N9:N10"/>
    <mergeCell ref="O9:O10"/>
    <mergeCell ref="P9:P10"/>
    <mergeCell ref="T9:T10"/>
  </mergeCells>
  <dataValidations count="1">
    <dataValidation type="list" allowBlank="1" showInputMessage="1" showErrorMessage="1" sqref="J11:J41" xr:uid="{BDCF6B70-73E5-441E-B7EC-9334FAB9C974}">
      <formula1>"JF,CP,MA,AT,CSS,ITT"</formula1>
    </dataValidation>
  </dataValidations>
  <hyperlinks>
    <hyperlink ref="J1" location="'RECAP '!A1" display="Retour au RECAP" xr:uid="{30EA807F-7C9F-428E-9D4B-AAABF0F09458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37FDA-6620-4FEC-9D29-6B8937525A42}">
  <dimension ref="A1:AI46"/>
  <sheetViews>
    <sheetView zoomScaleNormal="100" workbookViewId="0">
      <pane xSplit="1" ySplit="10" topLeftCell="E11" activePane="bottomRight" state="frozen"/>
      <selection activeCell="J1" sqref="J1"/>
      <selection pane="topRight" activeCell="J1" sqref="J1"/>
      <selection pane="bottomLeft" activeCell="J1" sqref="J1"/>
      <selection pane="bottomRight" activeCell="J1" sqref="J1"/>
    </sheetView>
  </sheetViews>
  <sheetFormatPr baseColWidth="10" defaultColWidth="11.44140625" defaultRowHeight="13.2"/>
  <cols>
    <col min="1" max="1" width="2.44140625" style="307" customWidth="1"/>
    <col min="2" max="2" width="11.44140625" style="307"/>
    <col min="3" max="3" width="14" style="307" bestFit="1" customWidth="1"/>
    <col min="4" max="8" width="11.44140625" style="307" bestFit="1" customWidth="1"/>
    <col min="9" max="9" width="9.44140625" style="307" bestFit="1" customWidth="1"/>
    <col min="10" max="10" width="14.44140625" style="307" customWidth="1"/>
    <col min="11" max="14" width="9.6640625" style="307" hidden="1" customWidth="1"/>
    <col min="15" max="15" width="12" style="307" hidden="1" customWidth="1"/>
    <col min="16" max="16" width="14.33203125" style="307" hidden="1" customWidth="1"/>
    <col min="17" max="19" width="13.44140625" style="307" hidden="1" customWidth="1"/>
    <col min="20" max="21" width="12.6640625" style="307" hidden="1" customWidth="1"/>
    <col min="22" max="22" width="11.44140625" style="307" hidden="1" customWidth="1"/>
    <col min="23" max="23" width="12.6640625" style="307" hidden="1" customWidth="1"/>
    <col min="24" max="32" width="11.44140625" style="307" hidden="1" customWidth="1"/>
    <col min="33" max="16384" width="11.44140625" style="307"/>
  </cols>
  <sheetData>
    <row r="1" spans="1:35" ht="27.6" thickTop="1" thickBot="1">
      <c r="A1" s="215"/>
      <c r="B1" s="216"/>
      <c r="C1" s="216"/>
      <c r="D1" s="216"/>
      <c r="E1" s="216"/>
      <c r="F1" s="216"/>
      <c r="G1" s="216"/>
      <c r="H1" s="216"/>
      <c r="I1" s="217"/>
      <c r="J1" s="304" t="s">
        <v>211</v>
      </c>
      <c r="K1" s="218"/>
      <c r="L1" s="218"/>
      <c r="M1" s="218"/>
      <c r="N1" s="218"/>
    </row>
    <row r="2" spans="1:35" ht="18.75" customHeight="1" thickTop="1" thickBot="1">
      <c r="A2" s="219"/>
      <c r="B2" s="371" t="s">
        <v>113</v>
      </c>
      <c r="C2" s="372"/>
      <c r="D2" s="372"/>
      <c r="E2" s="373"/>
      <c r="F2" s="220" t="s">
        <v>114</v>
      </c>
      <c r="G2" s="221"/>
      <c r="H2" s="221"/>
      <c r="I2" s="221"/>
      <c r="J2" s="222">
        <f>+'[2](SB) SONIA 21'!J2</f>
        <v>44562</v>
      </c>
      <c r="K2" s="218"/>
      <c r="L2" s="218"/>
      <c r="M2" s="218"/>
      <c r="N2" s="218"/>
      <c r="O2" s="218"/>
      <c r="P2" s="223"/>
      <c r="Q2" s="223"/>
      <c r="R2" s="223"/>
      <c r="S2" s="223"/>
      <c r="T2" s="223"/>
      <c r="U2" s="223"/>
      <c r="V2" s="223"/>
      <c r="W2" s="223"/>
    </row>
    <row r="3" spans="1:35" ht="13.5" customHeight="1" thickTop="1">
      <c r="A3" s="219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224"/>
      <c r="K3" s="218"/>
      <c r="L3" s="218"/>
      <c r="M3" s="218"/>
      <c r="N3" s="218"/>
      <c r="O3" s="218"/>
      <c r="P3" s="223"/>
      <c r="Q3" s="223"/>
      <c r="R3" s="223"/>
      <c r="S3" s="223"/>
      <c r="T3" s="223"/>
      <c r="U3" s="223"/>
      <c r="V3" s="223"/>
      <c r="W3" s="223"/>
    </row>
    <row r="4" spans="1:35" ht="13.5" customHeight="1" thickBot="1">
      <c r="A4" s="219"/>
      <c r="B4" s="374"/>
      <c r="C4" s="375"/>
      <c r="D4" s="375"/>
      <c r="E4" s="376"/>
      <c r="F4" s="382"/>
      <c r="G4" s="382"/>
      <c r="H4" s="382"/>
      <c r="I4" s="383"/>
      <c r="J4" s="225">
        <f>EOMONTH(J2,0)</f>
        <v>44592</v>
      </c>
      <c r="K4" s="218"/>
      <c r="L4" s="218"/>
      <c r="M4" s="218"/>
      <c r="N4" s="218"/>
      <c r="O4" s="218"/>
      <c r="P4" s="223"/>
      <c r="Q4" s="223"/>
      <c r="R4" s="223"/>
      <c r="S4" s="223"/>
      <c r="T4" s="223"/>
      <c r="U4" s="223"/>
      <c r="V4" s="223"/>
      <c r="W4" s="223"/>
    </row>
    <row r="5" spans="1:35" ht="12.75" customHeight="1">
      <c r="A5" s="219"/>
      <c r="B5" s="374"/>
      <c r="C5" s="375"/>
      <c r="D5" s="375"/>
      <c r="E5" s="376"/>
      <c r="F5" s="384" t="s">
        <v>115</v>
      </c>
      <c r="G5" s="386" t="s">
        <v>200</v>
      </c>
      <c r="H5" s="387"/>
      <c r="I5" s="388"/>
      <c r="J5" s="226">
        <f>DAY(J4)</f>
        <v>31</v>
      </c>
      <c r="K5" s="226"/>
      <c r="L5" s="226"/>
      <c r="M5" s="226"/>
      <c r="N5" s="226"/>
      <c r="O5" s="226">
        <f>MONTH(J2)</f>
        <v>1</v>
      </c>
      <c r="P5" s="223"/>
      <c r="Q5" s="223"/>
      <c r="R5" s="223"/>
      <c r="S5" s="223"/>
      <c r="T5" s="392" t="s">
        <v>157</v>
      </c>
      <c r="U5" s="223"/>
      <c r="V5" s="223"/>
      <c r="W5" s="223"/>
      <c r="AD5" s="227" t="s">
        <v>117</v>
      </c>
      <c r="AE5" s="230">
        <v>0.33333333333333331</v>
      </c>
    </row>
    <row r="6" spans="1:35" ht="13.5" customHeight="1" thickBot="1">
      <c r="A6" s="219"/>
      <c r="B6" s="377"/>
      <c r="C6" s="378"/>
      <c r="D6" s="378"/>
      <c r="E6" s="379"/>
      <c r="F6" s="385"/>
      <c r="G6" s="389"/>
      <c r="H6" s="390"/>
      <c r="I6" s="391"/>
      <c r="J6" s="226">
        <f>+J5+O5</f>
        <v>32</v>
      </c>
      <c r="K6" s="226"/>
      <c r="L6" s="226"/>
      <c r="M6" s="226"/>
      <c r="N6" s="226"/>
      <c r="O6" s="226"/>
      <c r="P6" s="223"/>
      <c r="Q6" s="223"/>
      <c r="R6" s="223"/>
      <c r="S6" s="223"/>
      <c r="T6" s="393"/>
      <c r="U6" s="223"/>
      <c r="V6" s="223"/>
      <c r="W6" s="223"/>
      <c r="AD6" s="227" t="s">
        <v>118</v>
      </c>
      <c r="AE6" s="228">
        <v>0.20833333333333334</v>
      </c>
    </row>
    <row r="7" spans="1:35" ht="13.8" thickTop="1">
      <c r="A7" s="219"/>
      <c r="B7" s="218"/>
      <c r="C7" s="218"/>
      <c r="D7" s="218"/>
      <c r="E7" s="218"/>
      <c r="F7" s="218"/>
      <c r="G7" s="218"/>
      <c r="H7" s="218"/>
      <c r="I7" s="229"/>
      <c r="J7" s="226"/>
      <c r="K7" s="226"/>
      <c r="L7" s="226"/>
      <c r="M7" s="226"/>
      <c r="N7" s="226"/>
      <c r="O7" s="226"/>
      <c r="P7" s="223"/>
      <c r="Q7" s="223"/>
      <c r="R7" s="223"/>
      <c r="S7" s="223"/>
      <c r="T7" s="223"/>
      <c r="U7" s="223"/>
      <c r="V7" s="223"/>
      <c r="W7" s="223"/>
      <c r="AD7" s="227" t="s">
        <v>119</v>
      </c>
      <c r="AE7" s="230">
        <v>0.20833333333333334</v>
      </c>
    </row>
    <row r="8" spans="1:35" ht="13.8" thickBot="1">
      <c r="A8" s="219"/>
      <c r="B8" s="218"/>
      <c r="C8" s="218"/>
      <c r="D8" s="218"/>
      <c r="E8" s="218"/>
      <c r="F8" s="218"/>
      <c r="G8" s="218"/>
      <c r="H8" s="218"/>
      <c r="I8" s="229"/>
      <c r="J8" s="226"/>
      <c r="K8" s="226"/>
      <c r="L8" s="226"/>
      <c r="M8" s="226"/>
      <c r="N8" s="226"/>
      <c r="O8" s="226"/>
      <c r="P8" s="223"/>
      <c r="Q8" s="223"/>
      <c r="R8" s="223"/>
      <c r="S8" s="223"/>
      <c r="T8" s="223"/>
      <c r="U8" s="223"/>
      <c r="V8" s="223"/>
      <c r="W8" s="223"/>
      <c r="AD8" s="227" t="s">
        <v>120</v>
      </c>
      <c r="AE8" s="230">
        <v>0.20833333333333334</v>
      </c>
    </row>
    <row r="9" spans="1:35" ht="13.5" customHeight="1" thickBot="1">
      <c r="A9" s="219"/>
      <c r="B9" s="231" t="s">
        <v>121</v>
      </c>
      <c r="C9" s="232" t="s">
        <v>122</v>
      </c>
      <c r="D9" s="233"/>
      <c r="E9" s="233"/>
      <c r="F9" s="233"/>
      <c r="G9" s="233"/>
      <c r="H9" s="234" t="s">
        <v>123</v>
      </c>
      <c r="I9" s="218"/>
      <c r="J9" s="413" t="s">
        <v>124</v>
      </c>
      <c r="K9" s="218"/>
      <c r="L9" s="218"/>
      <c r="M9" s="218"/>
      <c r="N9" s="415" t="s">
        <v>125</v>
      </c>
      <c r="O9" s="398" t="s">
        <v>126</v>
      </c>
      <c r="P9" s="398" t="s">
        <v>127</v>
      </c>
      <c r="Q9" s="290"/>
      <c r="R9" s="290"/>
      <c r="S9" s="290"/>
      <c r="T9" s="398" t="s">
        <v>128</v>
      </c>
      <c r="U9" s="398" t="s">
        <v>129</v>
      </c>
      <c r="V9" s="290"/>
      <c r="AD9" s="227" t="s">
        <v>130</v>
      </c>
      <c r="AE9" s="230">
        <v>0.20833333333333334</v>
      </c>
      <c r="AF9" s="399" t="s">
        <v>52</v>
      </c>
    </row>
    <row r="10" spans="1:35" ht="13.8" thickBot="1">
      <c r="A10" s="219"/>
      <c r="B10" s="235"/>
      <c r="C10" s="236"/>
      <c r="D10" s="237" t="s">
        <v>131</v>
      </c>
      <c r="E10" s="237" t="s">
        <v>132</v>
      </c>
      <c r="F10" s="237" t="s">
        <v>131</v>
      </c>
      <c r="G10" s="237" t="s">
        <v>132</v>
      </c>
      <c r="H10" s="238"/>
      <c r="I10" s="218"/>
      <c r="J10" s="414"/>
      <c r="K10" s="218"/>
      <c r="L10" s="218"/>
      <c r="M10" s="218"/>
      <c r="N10" s="416"/>
      <c r="O10" s="398"/>
      <c r="P10" s="398"/>
      <c r="Q10" s="290"/>
      <c r="R10" s="290"/>
      <c r="S10" s="290"/>
      <c r="T10" s="398"/>
      <c r="U10" s="398"/>
      <c r="V10" s="290" t="s">
        <v>133</v>
      </c>
      <c r="AD10" s="227" t="s">
        <v>134</v>
      </c>
      <c r="AE10" s="230">
        <v>0</v>
      </c>
      <c r="AF10" s="398"/>
    </row>
    <row r="11" spans="1:35" ht="17.399999999999999">
      <c r="A11" s="239"/>
      <c r="B11" s="240" t="str">
        <f>TEXT(C11,"jjjjjjjjjjj")</f>
        <v>samedi</v>
      </c>
      <c r="C11" s="241">
        <f>J2</f>
        <v>44562</v>
      </c>
      <c r="D11" s="313"/>
      <c r="E11" s="313"/>
      <c r="F11" s="313"/>
      <c r="G11" s="313"/>
      <c r="H11" s="243">
        <f>IF(C11=0,0,((E11-D11)+(G11-F11)-N11))</f>
        <v>0</v>
      </c>
      <c r="I11" s="244">
        <f>H11*24</f>
        <v>0</v>
      </c>
      <c r="J11" s="308"/>
      <c r="K11" s="245" t="str">
        <f t="shared" ref="K11:K41" si="0">IF(J11="VA","1","0")</f>
        <v>0</v>
      </c>
      <c r="L11" s="245">
        <f t="shared" ref="L11:L41" si="1">K11-0</f>
        <v>0</v>
      </c>
      <c r="M11" s="246">
        <f t="shared" ref="M11:M41" si="2">IF(J11="RECUP",H11,0)</f>
        <v>0</v>
      </c>
      <c r="N11" s="309"/>
      <c r="O11" s="247" t="str">
        <f t="shared" ref="O11:O41" si="3">B11</f>
        <v>samedi</v>
      </c>
      <c r="P11" s="248">
        <f>IF(J11="AT","0:00",IF(J11="JF","0:00",IF(J11="CP","0:00",IF(J11="MA","0:00",IF(J11="CSS","0:00",IF(J11="ITT","0:00",H11))))))*S11</f>
        <v>0</v>
      </c>
      <c r="Q11" s="223" t="b">
        <f>AND(O11&lt;&gt;"dimanche",O11&lt;&gt;0)</f>
        <v>1</v>
      </c>
      <c r="R11" s="249" t="b">
        <f>AND(Q11=TRUE,O11="SAMEDI")</f>
        <v>1</v>
      </c>
      <c r="S11" s="250">
        <f t="shared" ref="S11:S41" si="4">IF(B11="",0,1)</f>
        <v>1</v>
      </c>
      <c r="T11" s="249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248">
        <f t="shared" ref="U11:U41" si="6">P11-T11</f>
        <v>0</v>
      </c>
      <c r="V11" s="223">
        <f t="shared" ref="V11:V41" si="7">U11</f>
        <v>0</v>
      </c>
      <c r="X11" s="230"/>
      <c r="Y11" s="251">
        <f>J2</f>
        <v>44562</v>
      </c>
      <c r="Z11" s="218">
        <f>DAY(Y11)</f>
        <v>1</v>
      </c>
      <c r="AA11" s="307">
        <f>MONTH(Y11)</f>
        <v>1</v>
      </c>
      <c r="AB11" s="307">
        <f>+Z11+AA11</f>
        <v>2</v>
      </c>
      <c r="AD11" s="227"/>
      <c r="AF11" s="307">
        <f t="shared" ref="AF11:AF41" si="8">IF(J11="CP",1,0)</f>
        <v>0</v>
      </c>
    </row>
    <row r="12" spans="1:35" ht="17.399999999999999">
      <c r="A12" s="252"/>
      <c r="B12" s="240" t="str">
        <f t="shared" ref="B12:B41" si="9">TEXT(C12,"jjjjjjjjjjj")</f>
        <v>dimanche</v>
      </c>
      <c r="C12" s="241">
        <f t="shared" ref="C12:C41" si="10">IF(J$5&gt;Y12,"",Y12)</f>
        <v>44563</v>
      </c>
      <c r="D12" s="313"/>
      <c r="E12" s="313"/>
      <c r="F12" s="313"/>
      <c r="G12" s="313"/>
      <c r="H12" s="243">
        <f t="shared" ref="H12:H41" si="11">IF(C12=0,0,((E12-D12)+(G12-F12)-N12))</f>
        <v>0</v>
      </c>
      <c r="I12" s="244">
        <f>H12*24</f>
        <v>0</v>
      </c>
      <c r="J12" s="308"/>
      <c r="K12" s="245" t="str">
        <f t="shared" si="0"/>
        <v>0</v>
      </c>
      <c r="L12" s="245">
        <f t="shared" si="1"/>
        <v>0</v>
      </c>
      <c r="M12" s="246">
        <f t="shared" si="2"/>
        <v>0</v>
      </c>
      <c r="N12" s="309"/>
      <c r="O12" s="247" t="str">
        <f t="shared" si="3"/>
        <v>dimanche</v>
      </c>
      <c r="P12" s="248">
        <f t="shared" ref="P12:P41" si="12">IF(J12="AT","0:00",IF(J12="JF","0:00",IF(J12="CP","0:00",IF(J12="MA","0:00",IF(J12="CSS","0:00",IF(J12="ITT","0:00",H12))))))*S12</f>
        <v>0</v>
      </c>
      <c r="Q12" s="223" t="b">
        <f t="shared" ref="Q12:Q41" si="13">AND(O12&lt;&gt;"dimanche",O12&lt;&gt;0)</f>
        <v>0</v>
      </c>
      <c r="R12" s="249" t="b">
        <f t="shared" ref="R12:R41" si="14">AND(Q12=TRUE,O12="SAMEDI")</f>
        <v>0</v>
      </c>
      <c r="S12" s="250">
        <f t="shared" si="4"/>
        <v>1</v>
      </c>
      <c r="T12" s="249">
        <f t="shared" si="5"/>
        <v>0</v>
      </c>
      <c r="U12" s="248">
        <f t="shared" si="6"/>
        <v>0</v>
      </c>
      <c r="V12" s="223">
        <f t="shared" si="7"/>
        <v>0</v>
      </c>
      <c r="W12" s="230"/>
      <c r="X12" s="230"/>
      <c r="Y12" s="253">
        <f t="shared" ref="Y12:Y41" si="15">IF(J$6&lt;AB12,0,Y11+1)</f>
        <v>44563</v>
      </c>
      <c r="Z12" s="218"/>
      <c r="AB12" s="307">
        <f>AB11+1</f>
        <v>3</v>
      </c>
      <c r="AF12" s="307">
        <f t="shared" si="8"/>
        <v>0</v>
      </c>
      <c r="AG12" s="227"/>
    </row>
    <row r="13" spans="1:35" ht="17.399999999999999">
      <c r="A13" s="254"/>
      <c r="B13" s="240" t="str">
        <f t="shared" si="9"/>
        <v>lundi</v>
      </c>
      <c r="C13" s="241">
        <f t="shared" si="10"/>
        <v>44564</v>
      </c>
      <c r="D13" s="313"/>
      <c r="E13" s="313"/>
      <c r="F13" s="313"/>
      <c r="G13" s="313"/>
      <c r="H13" s="243">
        <f t="shared" si="11"/>
        <v>0</v>
      </c>
      <c r="I13" s="244">
        <f t="shared" ref="I13:I42" si="16">H13*24</f>
        <v>0</v>
      </c>
      <c r="J13" s="308"/>
      <c r="K13" s="245" t="str">
        <f t="shared" si="0"/>
        <v>0</v>
      </c>
      <c r="L13" s="245">
        <f t="shared" si="1"/>
        <v>0</v>
      </c>
      <c r="M13" s="246">
        <f t="shared" si="2"/>
        <v>0</v>
      </c>
      <c r="N13" s="309"/>
      <c r="O13" s="247" t="str">
        <f t="shared" si="3"/>
        <v>lundi</v>
      </c>
      <c r="P13" s="248">
        <f t="shared" si="12"/>
        <v>0</v>
      </c>
      <c r="Q13" s="223" t="b">
        <f t="shared" si="13"/>
        <v>1</v>
      </c>
      <c r="R13" s="249" t="b">
        <f t="shared" si="14"/>
        <v>0</v>
      </c>
      <c r="S13" s="250">
        <f t="shared" si="4"/>
        <v>1</v>
      </c>
      <c r="T13" s="249">
        <f t="shared" si="5"/>
        <v>0.33333333333333331</v>
      </c>
      <c r="U13" s="248">
        <f t="shared" si="6"/>
        <v>-0.33333333333333331</v>
      </c>
      <c r="V13" s="223">
        <f t="shared" si="7"/>
        <v>-0.33333333333333331</v>
      </c>
      <c r="X13" s="230"/>
      <c r="Y13" s="253">
        <f t="shared" si="15"/>
        <v>44564</v>
      </c>
      <c r="Z13" s="218"/>
      <c r="AB13" s="307">
        <f t="shared" ref="AB13:AB41" si="17">AB12+1</f>
        <v>4</v>
      </c>
      <c r="AF13" s="307">
        <f t="shared" si="8"/>
        <v>0</v>
      </c>
    </row>
    <row r="14" spans="1:35" ht="17.399999999999999">
      <c r="A14" s="252"/>
      <c r="B14" s="240" t="str">
        <f t="shared" si="9"/>
        <v>mardi</v>
      </c>
      <c r="C14" s="241">
        <f t="shared" si="10"/>
        <v>44565</v>
      </c>
      <c r="D14" s="313"/>
      <c r="E14" s="313"/>
      <c r="F14" s="313"/>
      <c r="G14" s="313"/>
      <c r="H14" s="243">
        <f t="shared" si="11"/>
        <v>0</v>
      </c>
      <c r="I14" s="244">
        <f t="shared" si="16"/>
        <v>0</v>
      </c>
      <c r="J14" s="308"/>
      <c r="K14" s="245" t="str">
        <f t="shared" si="0"/>
        <v>0</v>
      </c>
      <c r="L14" s="245">
        <f t="shared" si="1"/>
        <v>0</v>
      </c>
      <c r="M14" s="246">
        <f t="shared" si="2"/>
        <v>0</v>
      </c>
      <c r="N14" s="309"/>
      <c r="O14" s="247" t="str">
        <f t="shared" si="3"/>
        <v>mardi</v>
      </c>
      <c r="P14" s="248">
        <f t="shared" si="12"/>
        <v>0</v>
      </c>
      <c r="Q14" s="223" t="b">
        <f t="shared" si="13"/>
        <v>1</v>
      </c>
      <c r="R14" s="249" t="b">
        <f t="shared" si="14"/>
        <v>0</v>
      </c>
      <c r="S14" s="250">
        <f t="shared" si="4"/>
        <v>1</v>
      </c>
      <c r="T14" s="249">
        <f t="shared" si="5"/>
        <v>0.20833333333333334</v>
      </c>
      <c r="U14" s="248">
        <f t="shared" si="6"/>
        <v>-0.20833333333333334</v>
      </c>
      <c r="V14" s="223">
        <f t="shared" si="7"/>
        <v>-0.20833333333333334</v>
      </c>
      <c r="X14" s="230"/>
      <c r="Y14" s="253">
        <f t="shared" si="15"/>
        <v>44565</v>
      </c>
      <c r="Z14" s="218"/>
      <c r="AB14" s="307">
        <f t="shared" si="17"/>
        <v>5</v>
      </c>
      <c r="AF14" s="307">
        <f t="shared" si="8"/>
        <v>0</v>
      </c>
    </row>
    <row r="15" spans="1:35" ht="17.399999999999999">
      <c r="A15" s="252"/>
      <c r="B15" s="240" t="str">
        <f t="shared" si="9"/>
        <v>mercredi</v>
      </c>
      <c r="C15" s="241">
        <f t="shared" si="10"/>
        <v>44566</v>
      </c>
      <c r="D15" s="313"/>
      <c r="E15" s="313"/>
      <c r="F15" s="313"/>
      <c r="G15" s="313"/>
      <c r="H15" s="243">
        <f t="shared" si="11"/>
        <v>0</v>
      </c>
      <c r="I15" s="244">
        <f t="shared" si="16"/>
        <v>0</v>
      </c>
      <c r="J15" s="308"/>
      <c r="K15" s="245" t="str">
        <f t="shared" si="0"/>
        <v>0</v>
      </c>
      <c r="L15" s="245">
        <f t="shared" si="1"/>
        <v>0</v>
      </c>
      <c r="M15" s="246">
        <f t="shared" si="2"/>
        <v>0</v>
      </c>
      <c r="N15" s="309"/>
      <c r="O15" s="247" t="str">
        <f t="shared" si="3"/>
        <v>mercredi</v>
      </c>
      <c r="P15" s="248">
        <f t="shared" si="12"/>
        <v>0</v>
      </c>
      <c r="Q15" s="223" t="b">
        <f t="shared" si="13"/>
        <v>1</v>
      </c>
      <c r="R15" s="249" t="b">
        <f t="shared" si="14"/>
        <v>0</v>
      </c>
      <c r="S15" s="250">
        <f t="shared" si="4"/>
        <v>1</v>
      </c>
      <c r="T15" s="249">
        <f t="shared" si="5"/>
        <v>0.20833333333333334</v>
      </c>
      <c r="U15" s="248">
        <f t="shared" si="6"/>
        <v>-0.20833333333333334</v>
      </c>
      <c r="V15" s="223">
        <f t="shared" si="7"/>
        <v>-0.20833333333333334</v>
      </c>
      <c r="X15" s="230"/>
      <c r="Y15" s="253">
        <f t="shared" si="15"/>
        <v>44566</v>
      </c>
      <c r="Z15" s="218"/>
      <c r="AB15" s="307">
        <f t="shared" si="17"/>
        <v>6</v>
      </c>
      <c r="AF15" s="307">
        <f t="shared" si="8"/>
        <v>0</v>
      </c>
    </row>
    <row r="16" spans="1:35" ht="17.399999999999999">
      <c r="A16" s="255"/>
      <c r="B16" s="240" t="str">
        <f t="shared" si="9"/>
        <v>jeudi</v>
      </c>
      <c r="C16" s="241">
        <f t="shared" si="10"/>
        <v>44567</v>
      </c>
      <c r="D16" s="313"/>
      <c r="E16" s="313"/>
      <c r="F16" s="313"/>
      <c r="G16" s="313"/>
      <c r="H16" s="243">
        <f t="shared" si="11"/>
        <v>0</v>
      </c>
      <c r="I16" s="244">
        <f t="shared" si="16"/>
        <v>0</v>
      </c>
      <c r="J16" s="308"/>
      <c r="K16" s="245" t="str">
        <f t="shared" si="0"/>
        <v>0</v>
      </c>
      <c r="L16" s="245">
        <f t="shared" si="1"/>
        <v>0</v>
      </c>
      <c r="M16" s="246">
        <f t="shared" si="2"/>
        <v>0</v>
      </c>
      <c r="N16" s="309"/>
      <c r="O16" s="247" t="str">
        <f t="shared" si="3"/>
        <v>jeudi</v>
      </c>
      <c r="P16" s="248">
        <f t="shared" si="12"/>
        <v>0</v>
      </c>
      <c r="Q16" s="223" t="b">
        <f t="shared" si="13"/>
        <v>1</v>
      </c>
      <c r="R16" s="249" t="b">
        <f t="shared" si="14"/>
        <v>0</v>
      </c>
      <c r="S16" s="250">
        <f t="shared" si="4"/>
        <v>1</v>
      </c>
      <c r="T16" s="249">
        <f t="shared" si="5"/>
        <v>0.20833333333333334</v>
      </c>
      <c r="U16" s="248">
        <f t="shared" si="6"/>
        <v>-0.20833333333333334</v>
      </c>
      <c r="V16" s="223">
        <f t="shared" si="7"/>
        <v>-0.20833333333333334</v>
      </c>
      <c r="X16" s="230"/>
      <c r="Y16" s="253">
        <f t="shared" si="15"/>
        <v>44567</v>
      </c>
      <c r="Z16" s="218"/>
      <c r="AB16" s="307">
        <f t="shared" si="17"/>
        <v>7</v>
      </c>
      <c r="AF16" s="307">
        <f t="shared" si="8"/>
        <v>0</v>
      </c>
      <c r="AI16" s="41"/>
    </row>
    <row r="17" spans="1:34" ht="17.399999999999999">
      <c r="A17" s="252"/>
      <c r="B17" s="240" t="str">
        <f t="shared" si="9"/>
        <v>vendredi</v>
      </c>
      <c r="C17" s="241">
        <f t="shared" si="10"/>
        <v>44568</v>
      </c>
      <c r="D17" s="313"/>
      <c r="E17" s="313"/>
      <c r="F17" s="313"/>
      <c r="G17" s="313"/>
      <c r="H17" s="243">
        <f t="shared" si="11"/>
        <v>0</v>
      </c>
      <c r="I17" s="244">
        <f t="shared" si="16"/>
        <v>0</v>
      </c>
      <c r="J17" s="308"/>
      <c r="K17" s="245" t="str">
        <f t="shared" si="0"/>
        <v>0</v>
      </c>
      <c r="L17" s="245">
        <f t="shared" si="1"/>
        <v>0</v>
      </c>
      <c r="M17" s="246">
        <f t="shared" si="2"/>
        <v>0</v>
      </c>
      <c r="N17" s="309"/>
      <c r="O17" s="247" t="str">
        <f t="shared" si="3"/>
        <v>vendredi</v>
      </c>
      <c r="P17" s="248">
        <f t="shared" si="12"/>
        <v>0</v>
      </c>
      <c r="Q17" s="223" t="b">
        <f t="shared" si="13"/>
        <v>1</v>
      </c>
      <c r="R17" s="249" t="b">
        <f t="shared" si="14"/>
        <v>0</v>
      </c>
      <c r="S17" s="250">
        <f t="shared" si="4"/>
        <v>1</v>
      </c>
      <c r="T17" s="249">
        <f t="shared" si="5"/>
        <v>0.20833333333333334</v>
      </c>
      <c r="U17" s="248">
        <f t="shared" si="6"/>
        <v>-0.20833333333333334</v>
      </c>
      <c r="V17" s="223">
        <f t="shared" si="7"/>
        <v>-0.20833333333333334</v>
      </c>
      <c r="X17" s="230"/>
      <c r="Y17" s="253">
        <f t="shared" si="15"/>
        <v>44568</v>
      </c>
      <c r="Z17" s="218"/>
      <c r="AB17" s="307">
        <f t="shared" si="17"/>
        <v>8</v>
      </c>
      <c r="AF17" s="307">
        <f t="shared" si="8"/>
        <v>0</v>
      </c>
    </row>
    <row r="18" spans="1:34" ht="17.399999999999999">
      <c r="A18" s="254"/>
      <c r="B18" s="240" t="str">
        <f t="shared" si="9"/>
        <v>samedi</v>
      </c>
      <c r="C18" s="241">
        <f t="shared" si="10"/>
        <v>44569</v>
      </c>
      <c r="D18" s="313"/>
      <c r="E18" s="313"/>
      <c r="F18" s="313"/>
      <c r="G18" s="313"/>
      <c r="H18" s="243">
        <f t="shared" si="11"/>
        <v>0</v>
      </c>
      <c r="I18" s="244">
        <f t="shared" si="16"/>
        <v>0</v>
      </c>
      <c r="J18" s="308"/>
      <c r="K18" s="245" t="str">
        <f t="shared" si="0"/>
        <v>0</v>
      </c>
      <c r="L18" s="245">
        <f t="shared" si="1"/>
        <v>0</v>
      </c>
      <c r="M18" s="246">
        <f t="shared" si="2"/>
        <v>0</v>
      </c>
      <c r="N18" s="309"/>
      <c r="O18" s="247" t="str">
        <f t="shared" si="3"/>
        <v>samedi</v>
      </c>
      <c r="P18" s="248">
        <f t="shared" si="12"/>
        <v>0</v>
      </c>
      <c r="Q18" s="223" t="b">
        <f t="shared" si="13"/>
        <v>1</v>
      </c>
      <c r="R18" s="249" t="b">
        <f t="shared" si="14"/>
        <v>1</v>
      </c>
      <c r="S18" s="250">
        <f t="shared" si="4"/>
        <v>1</v>
      </c>
      <c r="T18" s="249">
        <f t="shared" si="5"/>
        <v>0</v>
      </c>
      <c r="U18" s="248">
        <f t="shared" si="6"/>
        <v>0</v>
      </c>
      <c r="V18" s="223">
        <f t="shared" si="7"/>
        <v>0</v>
      </c>
      <c r="X18" s="230"/>
      <c r="Y18" s="253">
        <f t="shared" si="15"/>
        <v>44569</v>
      </c>
      <c r="Z18" s="218"/>
      <c r="AB18" s="307">
        <f t="shared" si="17"/>
        <v>9</v>
      </c>
      <c r="AF18" s="307">
        <f t="shared" si="8"/>
        <v>0</v>
      </c>
    </row>
    <row r="19" spans="1:34" ht="17.399999999999999">
      <c r="A19" s="252"/>
      <c r="B19" s="240" t="str">
        <f t="shared" si="9"/>
        <v>dimanche</v>
      </c>
      <c r="C19" s="241">
        <f t="shared" si="10"/>
        <v>44570</v>
      </c>
      <c r="D19" s="313"/>
      <c r="E19" s="313"/>
      <c r="F19" s="313"/>
      <c r="G19" s="313"/>
      <c r="H19" s="243">
        <f t="shared" si="11"/>
        <v>0</v>
      </c>
      <c r="I19" s="244">
        <f t="shared" si="16"/>
        <v>0</v>
      </c>
      <c r="J19" s="308"/>
      <c r="K19" s="245" t="str">
        <f t="shared" si="0"/>
        <v>0</v>
      </c>
      <c r="L19" s="245">
        <f t="shared" si="1"/>
        <v>0</v>
      </c>
      <c r="M19" s="246">
        <f t="shared" si="2"/>
        <v>0</v>
      </c>
      <c r="N19" s="309"/>
      <c r="O19" s="247" t="str">
        <f t="shared" si="3"/>
        <v>dimanche</v>
      </c>
      <c r="P19" s="248">
        <f t="shared" si="12"/>
        <v>0</v>
      </c>
      <c r="Q19" s="223" t="b">
        <f t="shared" si="13"/>
        <v>0</v>
      </c>
      <c r="R19" s="249" t="b">
        <f t="shared" si="14"/>
        <v>0</v>
      </c>
      <c r="S19" s="250">
        <f t="shared" si="4"/>
        <v>1</v>
      </c>
      <c r="T19" s="249">
        <f t="shared" si="5"/>
        <v>0</v>
      </c>
      <c r="U19" s="248">
        <f t="shared" si="6"/>
        <v>0</v>
      </c>
      <c r="V19" s="223">
        <f t="shared" si="7"/>
        <v>0</v>
      </c>
      <c r="X19" s="230"/>
      <c r="Y19" s="253">
        <f t="shared" si="15"/>
        <v>44570</v>
      </c>
      <c r="Z19" s="218"/>
      <c r="AB19" s="307">
        <f t="shared" si="17"/>
        <v>10</v>
      </c>
      <c r="AF19" s="307">
        <f t="shared" si="8"/>
        <v>0</v>
      </c>
    </row>
    <row r="20" spans="1:34" ht="17.399999999999999">
      <c r="A20" s="254"/>
      <c r="B20" s="240" t="str">
        <f t="shared" si="9"/>
        <v>lundi</v>
      </c>
      <c r="C20" s="241">
        <f t="shared" si="10"/>
        <v>44571</v>
      </c>
      <c r="D20" s="313"/>
      <c r="E20" s="313"/>
      <c r="F20" s="313"/>
      <c r="G20" s="313"/>
      <c r="H20" s="243">
        <f t="shared" si="11"/>
        <v>0</v>
      </c>
      <c r="I20" s="244">
        <f t="shared" si="16"/>
        <v>0</v>
      </c>
      <c r="J20" s="308"/>
      <c r="K20" s="245" t="str">
        <f t="shared" si="0"/>
        <v>0</v>
      </c>
      <c r="L20" s="245">
        <f t="shared" si="1"/>
        <v>0</v>
      </c>
      <c r="M20" s="246">
        <f t="shared" si="2"/>
        <v>0</v>
      </c>
      <c r="N20" s="309"/>
      <c r="O20" s="247" t="str">
        <f t="shared" si="3"/>
        <v>lundi</v>
      </c>
      <c r="P20" s="248">
        <f t="shared" si="12"/>
        <v>0</v>
      </c>
      <c r="Q20" s="223" t="b">
        <f t="shared" si="13"/>
        <v>1</v>
      </c>
      <c r="R20" s="249" t="b">
        <f t="shared" si="14"/>
        <v>0</v>
      </c>
      <c r="S20" s="250">
        <f t="shared" si="4"/>
        <v>1</v>
      </c>
      <c r="T20" s="249">
        <f t="shared" si="5"/>
        <v>0.33333333333333331</v>
      </c>
      <c r="U20" s="248">
        <f t="shared" si="6"/>
        <v>-0.33333333333333331</v>
      </c>
      <c r="V20" s="223">
        <f t="shared" si="7"/>
        <v>-0.33333333333333331</v>
      </c>
      <c r="X20" s="230"/>
      <c r="Y20" s="253">
        <f t="shared" si="15"/>
        <v>44571</v>
      </c>
      <c r="Z20" s="218"/>
      <c r="AB20" s="307">
        <f t="shared" si="17"/>
        <v>11</v>
      </c>
      <c r="AF20" s="307">
        <f t="shared" si="8"/>
        <v>0</v>
      </c>
      <c r="AH20" s="135"/>
    </row>
    <row r="21" spans="1:34" ht="17.399999999999999">
      <c r="A21" s="252"/>
      <c r="B21" s="240" t="str">
        <f t="shared" si="9"/>
        <v>mardi</v>
      </c>
      <c r="C21" s="241">
        <f t="shared" si="10"/>
        <v>44572</v>
      </c>
      <c r="D21" s="313"/>
      <c r="E21" s="313"/>
      <c r="F21" s="313"/>
      <c r="G21" s="313"/>
      <c r="H21" s="243">
        <f t="shared" si="11"/>
        <v>0</v>
      </c>
      <c r="I21" s="244">
        <f t="shared" si="16"/>
        <v>0</v>
      </c>
      <c r="J21" s="308"/>
      <c r="K21" s="245" t="str">
        <f t="shared" si="0"/>
        <v>0</v>
      </c>
      <c r="L21" s="245">
        <f t="shared" si="1"/>
        <v>0</v>
      </c>
      <c r="M21" s="246">
        <f t="shared" si="2"/>
        <v>0</v>
      </c>
      <c r="N21" s="309"/>
      <c r="O21" s="247" t="str">
        <f t="shared" si="3"/>
        <v>mardi</v>
      </c>
      <c r="P21" s="248">
        <f t="shared" si="12"/>
        <v>0</v>
      </c>
      <c r="Q21" s="223" t="b">
        <f t="shared" si="13"/>
        <v>1</v>
      </c>
      <c r="R21" s="249" t="b">
        <f t="shared" si="14"/>
        <v>0</v>
      </c>
      <c r="S21" s="250">
        <f t="shared" si="4"/>
        <v>1</v>
      </c>
      <c r="T21" s="249">
        <f t="shared" si="5"/>
        <v>0.20833333333333334</v>
      </c>
      <c r="U21" s="248">
        <f t="shared" si="6"/>
        <v>-0.20833333333333334</v>
      </c>
      <c r="V21" s="223">
        <f t="shared" si="7"/>
        <v>-0.20833333333333334</v>
      </c>
      <c r="X21" s="230"/>
      <c r="Y21" s="253">
        <f t="shared" si="15"/>
        <v>44572</v>
      </c>
      <c r="Z21" s="218"/>
      <c r="AB21" s="307">
        <f t="shared" si="17"/>
        <v>12</v>
      </c>
      <c r="AF21" s="307">
        <f t="shared" si="8"/>
        <v>0</v>
      </c>
    </row>
    <row r="22" spans="1:34" ht="17.399999999999999">
      <c r="A22" s="252"/>
      <c r="B22" s="240" t="str">
        <f t="shared" si="9"/>
        <v>mercredi</v>
      </c>
      <c r="C22" s="241">
        <f t="shared" si="10"/>
        <v>44573</v>
      </c>
      <c r="D22" s="313"/>
      <c r="E22" s="313"/>
      <c r="F22" s="313"/>
      <c r="G22" s="313"/>
      <c r="H22" s="243">
        <f t="shared" si="11"/>
        <v>0</v>
      </c>
      <c r="I22" s="244">
        <f t="shared" si="16"/>
        <v>0</v>
      </c>
      <c r="J22" s="308"/>
      <c r="K22" s="245" t="str">
        <f t="shared" si="0"/>
        <v>0</v>
      </c>
      <c r="L22" s="245">
        <f t="shared" si="1"/>
        <v>0</v>
      </c>
      <c r="M22" s="246">
        <f t="shared" si="2"/>
        <v>0</v>
      </c>
      <c r="N22" s="309"/>
      <c r="O22" s="247" t="str">
        <f t="shared" si="3"/>
        <v>mercredi</v>
      </c>
      <c r="P22" s="248">
        <f t="shared" si="12"/>
        <v>0</v>
      </c>
      <c r="Q22" s="223" t="b">
        <f t="shared" si="13"/>
        <v>1</v>
      </c>
      <c r="R22" s="249" t="b">
        <f t="shared" si="14"/>
        <v>0</v>
      </c>
      <c r="S22" s="250">
        <f t="shared" si="4"/>
        <v>1</v>
      </c>
      <c r="T22" s="249">
        <f t="shared" si="5"/>
        <v>0.20833333333333334</v>
      </c>
      <c r="U22" s="248">
        <f t="shared" si="6"/>
        <v>-0.20833333333333334</v>
      </c>
      <c r="V22" s="223">
        <f t="shared" si="7"/>
        <v>-0.20833333333333334</v>
      </c>
      <c r="X22" s="230"/>
      <c r="Y22" s="253">
        <f t="shared" si="15"/>
        <v>44573</v>
      </c>
      <c r="Z22" s="218"/>
      <c r="AB22" s="307">
        <f t="shared" si="17"/>
        <v>13</v>
      </c>
      <c r="AF22" s="307">
        <f t="shared" si="8"/>
        <v>0</v>
      </c>
    </row>
    <row r="23" spans="1:34" ht="17.399999999999999">
      <c r="A23" s="255"/>
      <c r="B23" s="240" t="str">
        <f t="shared" si="9"/>
        <v>jeudi</v>
      </c>
      <c r="C23" s="241">
        <f t="shared" si="10"/>
        <v>44574</v>
      </c>
      <c r="D23" s="313"/>
      <c r="E23" s="313"/>
      <c r="F23" s="313"/>
      <c r="G23" s="313"/>
      <c r="H23" s="243">
        <f t="shared" si="11"/>
        <v>0</v>
      </c>
      <c r="I23" s="244">
        <f t="shared" si="16"/>
        <v>0</v>
      </c>
      <c r="J23" s="308"/>
      <c r="K23" s="245" t="str">
        <f t="shared" si="0"/>
        <v>0</v>
      </c>
      <c r="L23" s="245">
        <f t="shared" si="1"/>
        <v>0</v>
      </c>
      <c r="M23" s="246">
        <f t="shared" si="2"/>
        <v>0</v>
      </c>
      <c r="N23" s="309"/>
      <c r="O23" s="247" t="str">
        <f t="shared" si="3"/>
        <v>jeudi</v>
      </c>
      <c r="P23" s="248">
        <f t="shared" si="12"/>
        <v>0</v>
      </c>
      <c r="Q23" s="223" t="b">
        <f t="shared" si="13"/>
        <v>1</v>
      </c>
      <c r="R23" s="249" t="b">
        <f t="shared" si="14"/>
        <v>0</v>
      </c>
      <c r="S23" s="250">
        <f t="shared" si="4"/>
        <v>1</v>
      </c>
      <c r="T23" s="249">
        <f t="shared" si="5"/>
        <v>0.20833333333333334</v>
      </c>
      <c r="U23" s="248">
        <f t="shared" si="6"/>
        <v>-0.20833333333333334</v>
      </c>
      <c r="V23" s="223">
        <f t="shared" si="7"/>
        <v>-0.20833333333333334</v>
      </c>
      <c r="X23" s="230"/>
      <c r="Y23" s="253">
        <f t="shared" si="15"/>
        <v>44574</v>
      </c>
      <c r="Z23" s="218"/>
      <c r="AB23" s="307">
        <f t="shared" si="17"/>
        <v>14</v>
      </c>
      <c r="AF23" s="307">
        <f t="shared" si="8"/>
        <v>0</v>
      </c>
    </row>
    <row r="24" spans="1:34" ht="18" customHeight="1">
      <c r="A24" s="252"/>
      <c r="B24" s="240" t="str">
        <f t="shared" si="9"/>
        <v>vendredi</v>
      </c>
      <c r="C24" s="241">
        <f t="shared" si="10"/>
        <v>44575</v>
      </c>
      <c r="D24" s="313"/>
      <c r="E24" s="313"/>
      <c r="F24" s="313"/>
      <c r="G24" s="313"/>
      <c r="H24" s="243">
        <f t="shared" si="11"/>
        <v>0</v>
      </c>
      <c r="I24" s="244">
        <f t="shared" si="16"/>
        <v>0</v>
      </c>
      <c r="J24" s="308"/>
      <c r="K24" s="245" t="str">
        <f t="shared" si="0"/>
        <v>0</v>
      </c>
      <c r="L24" s="245">
        <f t="shared" si="1"/>
        <v>0</v>
      </c>
      <c r="M24" s="246">
        <f t="shared" si="2"/>
        <v>0</v>
      </c>
      <c r="N24" s="309"/>
      <c r="O24" s="247" t="str">
        <f t="shared" si="3"/>
        <v>vendredi</v>
      </c>
      <c r="P24" s="248">
        <f t="shared" si="12"/>
        <v>0</v>
      </c>
      <c r="Q24" s="223" t="b">
        <f t="shared" si="13"/>
        <v>1</v>
      </c>
      <c r="R24" s="249" t="b">
        <f t="shared" si="14"/>
        <v>0</v>
      </c>
      <c r="S24" s="250">
        <f t="shared" si="4"/>
        <v>1</v>
      </c>
      <c r="T24" s="249">
        <f t="shared" si="5"/>
        <v>0.20833333333333334</v>
      </c>
      <c r="U24" s="248">
        <f t="shared" si="6"/>
        <v>-0.20833333333333334</v>
      </c>
      <c r="V24" s="223">
        <f t="shared" si="7"/>
        <v>-0.20833333333333334</v>
      </c>
      <c r="X24" s="230"/>
      <c r="Y24" s="253">
        <f t="shared" si="15"/>
        <v>44575</v>
      </c>
      <c r="Z24" s="218"/>
      <c r="AB24" s="307">
        <f t="shared" si="17"/>
        <v>15</v>
      </c>
      <c r="AF24" s="307">
        <f t="shared" si="8"/>
        <v>0</v>
      </c>
    </row>
    <row r="25" spans="1:34" ht="17.399999999999999">
      <c r="A25" s="254"/>
      <c r="B25" s="240" t="str">
        <f t="shared" si="9"/>
        <v>samedi</v>
      </c>
      <c r="C25" s="241">
        <f t="shared" si="10"/>
        <v>44576</v>
      </c>
      <c r="D25" s="313"/>
      <c r="E25" s="313"/>
      <c r="F25" s="313"/>
      <c r="G25" s="313"/>
      <c r="H25" s="243">
        <f t="shared" si="11"/>
        <v>0</v>
      </c>
      <c r="I25" s="244">
        <f t="shared" si="16"/>
        <v>0</v>
      </c>
      <c r="J25" s="308"/>
      <c r="K25" s="245" t="str">
        <f t="shared" si="0"/>
        <v>0</v>
      </c>
      <c r="L25" s="245">
        <f t="shared" si="1"/>
        <v>0</v>
      </c>
      <c r="M25" s="246">
        <f t="shared" si="2"/>
        <v>0</v>
      </c>
      <c r="N25" s="309"/>
      <c r="O25" s="247" t="str">
        <f t="shared" si="3"/>
        <v>samedi</v>
      </c>
      <c r="P25" s="248">
        <f t="shared" si="12"/>
        <v>0</v>
      </c>
      <c r="Q25" s="223" t="b">
        <f t="shared" si="13"/>
        <v>1</v>
      </c>
      <c r="R25" s="249" t="b">
        <f t="shared" si="14"/>
        <v>1</v>
      </c>
      <c r="S25" s="250">
        <f t="shared" si="4"/>
        <v>1</v>
      </c>
      <c r="T25" s="249">
        <f t="shared" si="5"/>
        <v>0</v>
      </c>
      <c r="U25" s="248">
        <f t="shared" si="6"/>
        <v>0</v>
      </c>
      <c r="V25" s="223">
        <f t="shared" si="7"/>
        <v>0</v>
      </c>
      <c r="X25" s="230"/>
      <c r="Y25" s="253">
        <f t="shared" si="15"/>
        <v>44576</v>
      </c>
      <c r="Z25" s="218"/>
      <c r="AB25" s="307">
        <f t="shared" si="17"/>
        <v>16</v>
      </c>
      <c r="AF25" s="307">
        <f t="shared" si="8"/>
        <v>0</v>
      </c>
    </row>
    <row r="26" spans="1:34" ht="17.399999999999999">
      <c r="A26" s="252"/>
      <c r="B26" s="240" t="str">
        <f t="shared" si="9"/>
        <v>dimanche</v>
      </c>
      <c r="C26" s="241">
        <f t="shared" si="10"/>
        <v>44577</v>
      </c>
      <c r="D26" s="313"/>
      <c r="E26" s="313"/>
      <c r="F26" s="313"/>
      <c r="G26" s="313"/>
      <c r="H26" s="243">
        <f t="shared" si="11"/>
        <v>0</v>
      </c>
      <c r="I26" s="244">
        <f t="shared" si="16"/>
        <v>0</v>
      </c>
      <c r="J26" s="308"/>
      <c r="K26" s="245" t="str">
        <f t="shared" si="0"/>
        <v>0</v>
      </c>
      <c r="L26" s="245">
        <f t="shared" si="1"/>
        <v>0</v>
      </c>
      <c r="M26" s="246">
        <f t="shared" si="2"/>
        <v>0</v>
      </c>
      <c r="N26" s="309"/>
      <c r="O26" s="247" t="str">
        <f t="shared" si="3"/>
        <v>dimanche</v>
      </c>
      <c r="P26" s="248">
        <f t="shared" si="12"/>
        <v>0</v>
      </c>
      <c r="Q26" s="223" t="b">
        <f t="shared" si="13"/>
        <v>0</v>
      </c>
      <c r="R26" s="249" t="b">
        <f t="shared" si="14"/>
        <v>0</v>
      </c>
      <c r="S26" s="250">
        <f t="shared" si="4"/>
        <v>1</v>
      </c>
      <c r="T26" s="249">
        <f t="shared" si="5"/>
        <v>0</v>
      </c>
      <c r="U26" s="248">
        <f t="shared" si="6"/>
        <v>0</v>
      </c>
      <c r="V26" s="223">
        <f t="shared" si="7"/>
        <v>0</v>
      </c>
      <c r="X26" s="230"/>
      <c r="Y26" s="253">
        <f t="shared" si="15"/>
        <v>44577</v>
      </c>
      <c r="Z26" s="218"/>
      <c r="AB26" s="307">
        <f t="shared" si="17"/>
        <v>17</v>
      </c>
      <c r="AF26" s="307">
        <f t="shared" si="8"/>
        <v>0</v>
      </c>
    </row>
    <row r="27" spans="1:34" ht="18" customHeight="1">
      <c r="A27" s="254"/>
      <c r="B27" s="240" t="str">
        <f t="shared" si="9"/>
        <v>lundi</v>
      </c>
      <c r="C27" s="241">
        <f t="shared" si="10"/>
        <v>44578</v>
      </c>
      <c r="D27" s="313"/>
      <c r="E27" s="313"/>
      <c r="F27" s="313"/>
      <c r="G27" s="313"/>
      <c r="H27" s="243">
        <f t="shared" si="11"/>
        <v>0</v>
      </c>
      <c r="I27" s="244">
        <f t="shared" si="16"/>
        <v>0</v>
      </c>
      <c r="J27" s="308"/>
      <c r="K27" s="245" t="str">
        <f t="shared" si="0"/>
        <v>0</v>
      </c>
      <c r="L27" s="245">
        <f t="shared" si="1"/>
        <v>0</v>
      </c>
      <c r="M27" s="246">
        <f t="shared" si="2"/>
        <v>0</v>
      </c>
      <c r="N27" s="309"/>
      <c r="O27" s="247" t="str">
        <f t="shared" si="3"/>
        <v>lundi</v>
      </c>
      <c r="P27" s="248">
        <f t="shared" si="12"/>
        <v>0</v>
      </c>
      <c r="Q27" s="223" t="b">
        <f t="shared" si="13"/>
        <v>1</v>
      </c>
      <c r="R27" s="249" t="b">
        <f t="shared" si="14"/>
        <v>0</v>
      </c>
      <c r="S27" s="250">
        <f t="shared" si="4"/>
        <v>1</v>
      </c>
      <c r="T27" s="249">
        <f t="shared" si="5"/>
        <v>0.33333333333333331</v>
      </c>
      <c r="U27" s="248">
        <f t="shared" si="6"/>
        <v>-0.33333333333333331</v>
      </c>
      <c r="V27" s="223">
        <f t="shared" si="7"/>
        <v>-0.33333333333333331</v>
      </c>
      <c r="X27" s="230"/>
      <c r="Y27" s="253">
        <f t="shared" si="15"/>
        <v>44578</v>
      </c>
      <c r="Z27" s="218"/>
      <c r="AB27" s="307">
        <f t="shared" si="17"/>
        <v>18</v>
      </c>
      <c r="AF27" s="307">
        <f t="shared" si="8"/>
        <v>0</v>
      </c>
    </row>
    <row r="28" spans="1:34" ht="18" customHeight="1">
      <c r="A28" s="252"/>
      <c r="B28" s="240" t="str">
        <f t="shared" si="9"/>
        <v>mardi</v>
      </c>
      <c r="C28" s="241">
        <f t="shared" si="10"/>
        <v>44579</v>
      </c>
      <c r="D28" s="313"/>
      <c r="E28" s="313"/>
      <c r="F28" s="313"/>
      <c r="G28" s="313"/>
      <c r="H28" s="243">
        <f t="shared" si="11"/>
        <v>0</v>
      </c>
      <c r="I28" s="244">
        <f t="shared" si="16"/>
        <v>0</v>
      </c>
      <c r="J28" s="308"/>
      <c r="K28" s="245" t="str">
        <f t="shared" si="0"/>
        <v>0</v>
      </c>
      <c r="L28" s="245">
        <f t="shared" si="1"/>
        <v>0</v>
      </c>
      <c r="M28" s="246">
        <f t="shared" si="2"/>
        <v>0</v>
      </c>
      <c r="N28" s="309"/>
      <c r="O28" s="247" t="str">
        <f t="shared" si="3"/>
        <v>mardi</v>
      </c>
      <c r="P28" s="248">
        <f t="shared" si="12"/>
        <v>0</v>
      </c>
      <c r="Q28" s="223" t="b">
        <f t="shared" si="13"/>
        <v>1</v>
      </c>
      <c r="R28" s="249" t="b">
        <f t="shared" si="14"/>
        <v>0</v>
      </c>
      <c r="S28" s="250">
        <f t="shared" si="4"/>
        <v>1</v>
      </c>
      <c r="T28" s="249">
        <f t="shared" si="5"/>
        <v>0.20833333333333334</v>
      </c>
      <c r="U28" s="248">
        <f t="shared" si="6"/>
        <v>-0.20833333333333334</v>
      </c>
      <c r="V28" s="223">
        <f t="shared" si="7"/>
        <v>-0.20833333333333334</v>
      </c>
      <c r="X28" s="230"/>
      <c r="Y28" s="253">
        <f t="shared" si="15"/>
        <v>44579</v>
      </c>
      <c r="Z28" s="218"/>
      <c r="AB28" s="307">
        <f t="shared" si="17"/>
        <v>19</v>
      </c>
      <c r="AF28" s="307">
        <f t="shared" si="8"/>
        <v>0</v>
      </c>
    </row>
    <row r="29" spans="1:34" ht="17.399999999999999">
      <c r="A29" s="252"/>
      <c r="B29" s="240" t="str">
        <f t="shared" si="9"/>
        <v>mercredi</v>
      </c>
      <c r="C29" s="241">
        <f t="shared" si="10"/>
        <v>44580</v>
      </c>
      <c r="D29" s="313"/>
      <c r="E29" s="313"/>
      <c r="F29" s="313"/>
      <c r="G29" s="313"/>
      <c r="H29" s="243">
        <f t="shared" si="11"/>
        <v>0</v>
      </c>
      <c r="I29" s="244">
        <f t="shared" si="16"/>
        <v>0</v>
      </c>
      <c r="J29" s="308"/>
      <c r="K29" s="245" t="str">
        <f t="shared" si="0"/>
        <v>0</v>
      </c>
      <c r="L29" s="245">
        <f t="shared" si="1"/>
        <v>0</v>
      </c>
      <c r="M29" s="246">
        <f t="shared" si="2"/>
        <v>0</v>
      </c>
      <c r="N29" s="309"/>
      <c r="O29" s="247" t="str">
        <f t="shared" si="3"/>
        <v>mercredi</v>
      </c>
      <c r="P29" s="248">
        <f t="shared" si="12"/>
        <v>0</v>
      </c>
      <c r="Q29" s="223" t="b">
        <f t="shared" si="13"/>
        <v>1</v>
      </c>
      <c r="R29" s="249" t="b">
        <f t="shared" si="14"/>
        <v>0</v>
      </c>
      <c r="S29" s="250">
        <f t="shared" si="4"/>
        <v>1</v>
      </c>
      <c r="T29" s="249">
        <f t="shared" si="5"/>
        <v>0.20833333333333334</v>
      </c>
      <c r="U29" s="248">
        <f t="shared" si="6"/>
        <v>-0.20833333333333334</v>
      </c>
      <c r="V29" s="223">
        <f t="shared" si="7"/>
        <v>-0.20833333333333334</v>
      </c>
      <c r="X29" s="230"/>
      <c r="Y29" s="253">
        <f t="shared" si="15"/>
        <v>44580</v>
      </c>
      <c r="Z29" s="218"/>
      <c r="AB29" s="307">
        <f t="shared" si="17"/>
        <v>20</v>
      </c>
      <c r="AF29" s="307">
        <f t="shared" si="8"/>
        <v>0</v>
      </c>
    </row>
    <row r="30" spans="1:34" ht="17.399999999999999">
      <c r="A30" s="255"/>
      <c r="B30" s="240" t="str">
        <f t="shared" si="9"/>
        <v>jeudi</v>
      </c>
      <c r="C30" s="241">
        <f t="shared" si="10"/>
        <v>44581</v>
      </c>
      <c r="D30" s="313"/>
      <c r="E30" s="313"/>
      <c r="F30" s="313"/>
      <c r="G30" s="313"/>
      <c r="H30" s="243">
        <f t="shared" si="11"/>
        <v>0</v>
      </c>
      <c r="I30" s="244">
        <f t="shared" si="16"/>
        <v>0</v>
      </c>
      <c r="J30" s="308"/>
      <c r="K30" s="245" t="str">
        <f t="shared" si="0"/>
        <v>0</v>
      </c>
      <c r="L30" s="245">
        <f t="shared" si="1"/>
        <v>0</v>
      </c>
      <c r="M30" s="246">
        <f t="shared" si="2"/>
        <v>0</v>
      </c>
      <c r="N30" s="309"/>
      <c r="O30" s="247" t="str">
        <f t="shared" si="3"/>
        <v>jeudi</v>
      </c>
      <c r="P30" s="248">
        <f t="shared" si="12"/>
        <v>0</v>
      </c>
      <c r="Q30" s="223" t="b">
        <f t="shared" si="13"/>
        <v>1</v>
      </c>
      <c r="R30" s="249" t="b">
        <f t="shared" si="14"/>
        <v>0</v>
      </c>
      <c r="S30" s="250">
        <f t="shared" si="4"/>
        <v>1</v>
      </c>
      <c r="T30" s="249">
        <f t="shared" si="5"/>
        <v>0.20833333333333334</v>
      </c>
      <c r="U30" s="248">
        <f t="shared" si="6"/>
        <v>-0.20833333333333334</v>
      </c>
      <c r="V30" s="223">
        <f t="shared" si="7"/>
        <v>-0.20833333333333334</v>
      </c>
      <c r="X30" s="230"/>
      <c r="Y30" s="253">
        <f t="shared" si="15"/>
        <v>44581</v>
      </c>
      <c r="Z30" s="218"/>
      <c r="AB30" s="307">
        <f t="shared" si="17"/>
        <v>21</v>
      </c>
      <c r="AF30" s="307">
        <f t="shared" si="8"/>
        <v>0</v>
      </c>
    </row>
    <row r="31" spans="1:34" ht="17.399999999999999">
      <c r="A31" s="252"/>
      <c r="B31" s="240" t="str">
        <f t="shared" si="9"/>
        <v>vendredi</v>
      </c>
      <c r="C31" s="241">
        <f t="shared" si="10"/>
        <v>44582</v>
      </c>
      <c r="D31" s="313"/>
      <c r="E31" s="313"/>
      <c r="F31" s="313"/>
      <c r="G31" s="313"/>
      <c r="H31" s="243">
        <f t="shared" si="11"/>
        <v>0</v>
      </c>
      <c r="I31" s="244">
        <f t="shared" si="16"/>
        <v>0</v>
      </c>
      <c r="J31" s="308"/>
      <c r="K31" s="245" t="str">
        <f t="shared" si="0"/>
        <v>0</v>
      </c>
      <c r="L31" s="245">
        <f t="shared" si="1"/>
        <v>0</v>
      </c>
      <c r="M31" s="246">
        <f t="shared" si="2"/>
        <v>0</v>
      </c>
      <c r="N31" s="309"/>
      <c r="O31" s="247" t="str">
        <f t="shared" si="3"/>
        <v>vendredi</v>
      </c>
      <c r="P31" s="248">
        <f t="shared" si="12"/>
        <v>0</v>
      </c>
      <c r="Q31" s="223" t="b">
        <f t="shared" si="13"/>
        <v>1</v>
      </c>
      <c r="R31" s="249" t="b">
        <f t="shared" si="14"/>
        <v>0</v>
      </c>
      <c r="S31" s="250">
        <f t="shared" si="4"/>
        <v>1</v>
      </c>
      <c r="T31" s="249">
        <f t="shared" si="5"/>
        <v>0.20833333333333334</v>
      </c>
      <c r="U31" s="248">
        <f t="shared" si="6"/>
        <v>-0.20833333333333334</v>
      </c>
      <c r="V31" s="223">
        <f t="shared" si="7"/>
        <v>-0.20833333333333334</v>
      </c>
      <c r="X31" s="230"/>
      <c r="Y31" s="253">
        <f t="shared" si="15"/>
        <v>44582</v>
      </c>
      <c r="Z31" s="218"/>
      <c r="AB31" s="307">
        <f t="shared" si="17"/>
        <v>22</v>
      </c>
      <c r="AF31" s="307">
        <f t="shared" si="8"/>
        <v>0</v>
      </c>
    </row>
    <row r="32" spans="1:34" ht="17.399999999999999">
      <c r="A32" s="254"/>
      <c r="B32" s="240" t="str">
        <f t="shared" si="9"/>
        <v>samedi</v>
      </c>
      <c r="C32" s="241">
        <f t="shared" si="10"/>
        <v>44583</v>
      </c>
      <c r="D32" s="313"/>
      <c r="E32" s="313"/>
      <c r="F32" s="313"/>
      <c r="G32" s="313"/>
      <c r="H32" s="243">
        <f t="shared" si="11"/>
        <v>0</v>
      </c>
      <c r="I32" s="244">
        <f t="shared" si="16"/>
        <v>0</v>
      </c>
      <c r="J32" s="308"/>
      <c r="K32" s="245" t="str">
        <f t="shared" si="0"/>
        <v>0</v>
      </c>
      <c r="L32" s="245">
        <f t="shared" si="1"/>
        <v>0</v>
      </c>
      <c r="M32" s="246">
        <f t="shared" si="2"/>
        <v>0</v>
      </c>
      <c r="N32" s="309"/>
      <c r="O32" s="247" t="str">
        <f t="shared" si="3"/>
        <v>samedi</v>
      </c>
      <c r="P32" s="248">
        <f t="shared" si="12"/>
        <v>0</v>
      </c>
      <c r="Q32" s="223" t="b">
        <f t="shared" si="13"/>
        <v>1</v>
      </c>
      <c r="R32" s="249" t="b">
        <f t="shared" si="14"/>
        <v>1</v>
      </c>
      <c r="S32" s="250">
        <f t="shared" si="4"/>
        <v>1</v>
      </c>
      <c r="T32" s="249">
        <f t="shared" si="5"/>
        <v>0</v>
      </c>
      <c r="U32" s="248">
        <f t="shared" si="6"/>
        <v>0</v>
      </c>
      <c r="V32" s="223">
        <f t="shared" si="7"/>
        <v>0</v>
      </c>
      <c r="X32" s="230"/>
      <c r="Y32" s="253">
        <f t="shared" si="15"/>
        <v>44583</v>
      </c>
      <c r="Z32" s="218"/>
      <c r="AB32" s="307">
        <f t="shared" si="17"/>
        <v>23</v>
      </c>
      <c r="AF32" s="307">
        <f t="shared" si="8"/>
        <v>0</v>
      </c>
    </row>
    <row r="33" spans="1:32" ht="17.399999999999999">
      <c r="A33" s="252"/>
      <c r="B33" s="240" t="str">
        <f t="shared" si="9"/>
        <v>dimanche</v>
      </c>
      <c r="C33" s="241">
        <f t="shared" si="10"/>
        <v>44584</v>
      </c>
      <c r="D33" s="313"/>
      <c r="E33" s="313"/>
      <c r="F33" s="313"/>
      <c r="G33" s="313"/>
      <c r="H33" s="243">
        <f t="shared" si="11"/>
        <v>0</v>
      </c>
      <c r="I33" s="244">
        <f t="shared" si="16"/>
        <v>0</v>
      </c>
      <c r="J33" s="308"/>
      <c r="K33" s="245" t="str">
        <f t="shared" si="0"/>
        <v>0</v>
      </c>
      <c r="L33" s="245">
        <f t="shared" si="1"/>
        <v>0</v>
      </c>
      <c r="M33" s="246">
        <f t="shared" si="2"/>
        <v>0</v>
      </c>
      <c r="N33" s="309"/>
      <c r="O33" s="247" t="str">
        <f t="shared" si="3"/>
        <v>dimanche</v>
      </c>
      <c r="P33" s="248">
        <f t="shared" si="12"/>
        <v>0</v>
      </c>
      <c r="Q33" s="223" t="b">
        <f t="shared" si="13"/>
        <v>0</v>
      </c>
      <c r="R33" s="249" t="b">
        <f t="shared" si="14"/>
        <v>0</v>
      </c>
      <c r="S33" s="250">
        <f t="shared" si="4"/>
        <v>1</v>
      </c>
      <c r="T33" s="249">
        <f t="shared" si="5"/>
        <v>0</v>
      </c>
      <c r="U33" s="248">
        <f t="shared" si="6"/>
        <v>0</v>
      </c>
      <c r="V33" s="223">
        <f t="shared" si="7"/>
        <v>0</v>
      </c>
      <c r="X33" s="230"/>
      <c r="Y33" s="253">
        <f t="shared" si="15"/>
        <v>44584</v>
      </c>
      <c r="Z33" s="218"/>
      <c r="AB33" s="307">
        <f t="shared" si="17"/>
        <v>24</v>
      </c>
      <c r="AF33" s="307">
        <f t="shared" si="8"/>
        <v>0</v>
      </c>
    </row>
    <row r="34" spans="1:32" ht="17.399999999999999">
      <c r="A34" s="254"/>
      <c r="B34" s="240" t="str">
        <f t="shared" si="9"/>
        <v>lundi</v>
      </c>
      <c r="C34" s="241">
        <f t="shared" si="10"/>
        <v>44585</v>
      </c>
      <c r="D34" s="313"/>
      <c r="E34" s="313"/>
      <c r="F34" s="313"/>
      <c r="G34" s="313"/>
      <c r="H34" s="243">
        <f t="shared" si="11"/>
        <v>0</v>
      </c>
      <c r="I34" s="244">
        <f t="shared" si="16"/>
        <v>0</v>
      </c>
      <c r="J34" s="308"/>
      <c r="K34" s="245" t="str">
        <f t="shared" si="0"/>
        <v>0</v>
      </c>
      <c r="L34" s="245">
        <f t="shared" si="1"/>
        <v>0</v>
      </c>
      <c r="M34" s="246">
        <f t="shared" si="2"/>
        <v>0</v>
      </c>
      <c r="N34" s="309"/>
      <c r="O34" s="247" t="str">
        <f t="shared" si="3"/>
        <v>lundi</v>
      </c>
      <c r="P34" s="248">
        <f t="shared" si="12"/>
        <v>0</v>
      </c>
      <c r="Q34" s="223" t="b">
        <f t="shared" si="13"/>
        <v>1</v>
      </c>
      <c r="R34" s="249" t="b">
        <f t="shared" si="14"/>
        <v>0</v>
      </c>
      <c r="S34" s="250">
        <f t="shared" si="4"/>
        <v>1</v>
      </c>
      <c r="T34" s="249">
        <f t="shared" si="5"/>
        <v>0.33333333333333331</v>
      </c>
      <c r="U34" s="248">
        <f t="shared" si="6"/>
        <v>-0.33333333333333331</v>
      </c>
      <c r="V34" s="223">
        <f t="shared" si="7"/>
        <v>-0.33333333333333331</v>
      </c>
      <c r="X34" s="230"/>
      <c r="Y34" s="253">
        <f t="shared" si="15"/>
        <v>44585</v>
      </c>
      <c r="Z34" s="218"/>
      <c r="AB34" s="307">
        <f t="shared" si="17"/>
        <v>25</v>
      </c>
      <c r="AF34" s="307">
        <f t="shared" si="8"/>
        <v>0</v>
      </c>
    </row>
    <row r="35" spans="1:32" ht="17.399999999999999">
      <c r="A35" s="252"/>
      <c r="B35" s="240" t="str">
        <f t="shared" si="9"/>
        <v>mardi</v>
      </c>
      <c r="C35" s="241">
        <f t="shared" si="10"/>
        <v>44586</v>
      </c>
      <c r="D35" s="313"/>
      <c r="E35" s="313"/>
      <c r="F35" s="313"/>
      <c r="G35" s="313"/>
      <c r="H35" s="243">
        <f t="shared" si="11"/>
        <v>0</v>
      </c>
      <c r="I35" s="244">
        <f t="shared" si="16"/>
        <v>0</v>
      </c>
      <c r="J35" s="308"/>
      <c r="K35" s="245" t="str">
        <f t="shared" si="0"/>
        <v>0</v>
      </c>
      <c r="L35" s="245">
        <f t="shared" si="1"/>
        <v>0</v>
      </c>
      <c r="M35" s="246">
        <f t="shared" si="2"/>
        <v>0</v>
      </c>
      <c r="N35" s="309"/>
      <c r="O35" s="247" t="str">
        <f t="shared" si="3"/>
        <v>mardi</v>
      </c>
      <c r="P35" s="248">
        <f t="shared" si="12"/>
        <v>0</v>
      </c>
      <c r="Q35" s="223" t="b">
        <f t="shared" si="13"/>
        <v>1</v>
      </c>
      <c r="R35" s="249" t="b">
        <f t="shared" si="14"/>
        <v>0</v>
      </c>
      <c r="S35" s="250">
        <f t="shared" si="4"/>
        <v>1</v>
      </c>
      <c r="T35" s="249">
        <f t="shared" si="5"/>
        <v>0.20833333333333334</v>
      </c>
      <c r="U35" s="248">
        <f t="shared" si="6"/>
        <v>-0.20833333333333334</v>
      </c>
      <c r="V35" s="223">
        <f t="shared" si="7"/>
        <v>-0.20833333333333334</v>
      </c>
      <c r="X35" s="230"/>
      <c r="Y35" s="253">
        <f t="shared" si="15"/>
        <v>44586</v>
      </c>
      <c r="Z35" s="218"/>
      <c r="AB35" s="307">
        <f t="shared" si="17"/>
        <v>26</v>
      </c>
      <c r="AF35" s="307">
        <f t="shared" si="8"/>
        <v>0</v>
      </c>
    </row>
    <row r="36" spans="1:32" ht="17.399999999999999">
      <c r="A36" s="252"/>
      <c r="B36" s="240" t="str">
        <f t="shared" si="9"/>
        <v>mercredi</v>
      </c>
      <c r="C36" s="241">
        <f t="shared" si="10"/>
        <v>44587</v>
      </c>
      <c r="D36" s="313"/>
      <c r="E36" s="313"/>
      <c r="F36" s="313"/>
      <c r="G36" s="313"/>
      <c r="H36" s="243">
        <f t="shared" si="11"/>
        <v>0</v>
      </c>
      <c r="I36" s="244">
        <f t="shared" si="16"/>
        <v>0</v>
      </c>
      <c r="J36" s="308"/>
      <c r="K36" s="245" t="str">
        <f t="shared" si="0"/>
        <v>0</v>
      </c>
      <c r="L36" s="245">
        <f t="shared" si="1"/>
        <v>0</v>
      </c>
      <c r="M36" s="246">
        <f t="shared" si="2"/>
        <v>0</v>
      </c>
      <c r="N36" s="309"/>
      <c r="O36" s="247" t="str">
        <f t="shared" si="3"/>
        <v>mercredi</v>
      </c>
      <c r="P36" s="248">
        <f t="shared" si="12"/>
        <v>0</v>
      </c>
      <c r="Q36" s="223" t="b">
        <f t="shared" si="13"/>
        <v>1</v>
      </c>
      <c r="R36" s="249" t="b">
        <f t="shared" si="14"/>
        <v>0</v>
      </c>
      <c r="S36" s="250">
        <f t="shared" si="4"/>
        <v>1</v>
      </c>
      <c r="T36" s="249">
        <f t="shared" si="5"/>
        <v>0.20833333333333334</v>
      </c>
      <c r="U36" s="248">
        <f t="shared" si="6"/>
        <v>-0.20833333333333334</v>
      </c>
      <c r="V36" s="223">
        <f t="shared" si="7"/>
        <v>-0.20833333333333334</v>
      </c>
      <c r="X36" s="230"/>
      <c r="Y36" s="253">
        <f t="shared" si="15"/>
        <v>44587</v>
      </c>
      <c r="Z36" s="218"/>
      <c r="AB36" s="307">
        <f t="shared" si="17"/>
        <v>27</v>
      </c>
      <c r="AF36" s="307">
        <f t="shared" si="8"/>
        <v>0</v>
      </c>
    </row>
    <row r="37" spans="1:32" ht="17.399999999999999">
      <c r="A37" s="255"/>
      <c r="B37" s="240" t="str">
        <f t="shared" si="9"/>
        <v>jeudi</v>
      </c>
      <c r="C37" s="241">
        <f t="shared" si="10"/>
        <v>44588</v>
      </c>
      <c r="D37" s="313"/>
      <c r="E37" s="313"/>
      <c r="F37" s="313"/>
      <c r="G37" s="313"/>
      <c r="H37" s="243">
        <f t="shared" si="11"/>
        <v>0</v>
      </c>
      <c r="I37" s="244">
        <f t="shared" si="16"/>
        <v>0</v>
      </c>
      <c r="J37" s="308"/>
      <c r="K37" s="245" t="str">
        <f t="shared" si="0"/>
        <v>0</v>
      </c>
      <c r="L37" s="245">
        <f t="shared" si="1"/>
        <v>0</v>
      </c>
      <c r="M37" s="246">
        <f t="shared" si="2"/>
        <v>0</v>
      </c>
      <c r="N37" s="309"/>
      <c r="O37" s="247" t="str">
        <f t="shared" si="3"/>
        <v>jeudi</v>
      </c>
      <c r="P37" s="248">
        <f t="shared" si="12"/>
        <v>0</v>
      </c>
      <c r="Q37" s="223" t="b">
        <f t="shared" si="13"/>
        <v>1</v>
      </c>
      <c r="R37" s="249" t="b">
        <f t="shared" si="14"/>
        <v>0</v>
      </c>
      <c r="S37" s="250">
        <f t="shared" si="4"/>
        <v>1</v>
      </c>
      <c r="T37" s="249">
        <f t="shared" si="5"/>
        <v>0.20833333333333334</v>
      </c>
      <c r="U37" s="248">
        <f t="shared" si="6"/>
        <v>-0.20833333333333334</v>
      </c>
      <c r="V37" s="223">
        <f t="shared" si="7"/>
        <v>-0.20833333333333334</v>
      </c>
      <c r="X37" s="230"/>
      <c r="Y37" s="253">
        <f t="shared" si="15"/>
        <v>44588</v>
      </c>
      <c r="Z37" s="218"/>
      <c r="AB37" s="307">
        <f t="shared" si="17"/>
        <v>28</v>
      </c>
      <c r="AF37" s="307">
        <f t="shared" si="8"/>
        <v>0</v>
      </c>
    </row>
    <row r="38" spans="1:32" ht="17.399999999999999">
      <c r="A38" s="252"/>
      <c r="B38" s="240" t="str">
        <f t="shared" si="9"/>
        <v>vendredi</v>
      </c>
      <c r="C38" s="241">
        <f t="shared" si="10"/>
        <v>44589</v>
      </c>
      <c r="D38" s="313"/>
      <c r="E38" s="313"/>
      <c r="F38" s="313"/>
      <c r="G38" s="313"/>
      <c r="H38" s="243">
        <f t="shared" si="11"/>
        <v>0</v>
      </c>
      <c r="I38" s="244">
        <f t="shared" si="16"/>
        <v>0</v>
      </c>
      <c r="J38" s="308"/>
      <c r="K38" s="245" t="str">
        <f t="shared" si="0"/>
        <v>0</v>
      </c>
      <c r="L38" s="245">
        <f t="shared" si="1"/>
        <v>0</v>
      </c>
      <c r="M38" s="246">
        <f t="shared" si="2"/>
        <v>0</v>
      </c>
      <c r="N38" s="309"/>
      <c r="O38" s="247" t="str">
        <f t="shared" si="3"/>
        <v>vendredi</v>
      </c>
      <c r="P38" s="248">
        <f t="shared" si="12"/>
        <v>0</v>
      </c>
      <c r="Q38" s="223" t="b">
        <f t="shared" si="13"/>
        <v>1</v>
      </c>
      <c r="R38" s="249" t="b">
        <f t="shared" si="14"/>
        <v>0</v>
      </c>
      <c r="S38" s="250">
        <f t="shared" si="4"/>
        <v>1</v>
      </c>
      <c r="T38" s="249">
        <f t="shared" si="5"/>
        <v>0.20833333333333334</v>
      </c>
      <c r="U38" s="248">
        <f t="shared" si="6"/>
        <v>-0.20833333333333334</v>
      </c>
      <c r="V38" s="223">
        <f t="shared" si="7"/>
        <v>-0.20833333333333334</v>
      </c>
      <c r="X38" s="230"/>
      <c r="Y38" s="253">
        <f t="shared" si="15"/>
        <v>44589</v>
      </c>
      <c r="Z38" s="218"/>
      <c r="AB38" s="307">
        <f t="shared" si="17"/>
        <v>29</v>
      </c>
      <c r="AF38" s="307">
        <f t="shared" si="8"/>
        <v>0</v>
      </c>
    </row>
    <row r="39" spans="1:32" ht="17.399999999999999">
      <c r="A39" s="254"/>
      <c r="B39" s="240" t="str">
        <f t="shared" si="9"/>
        <v>samedi</v>
      </c>
      <c r="C39" s="241">
        <f t="shared" si="10"/>
        <v>44590</v>
      </c>
      <c r="D39" s="313"/>
      <c r="E39" s="313"/>
      <c r="F39" s="313"/>
      <c r="G39" s="313"/>
      <c r="H39" s="243">
        <f t="shared" si="11"/>
        <v>0</v>
      </c>
      <c r="I39" s="244">
        <f t="shared" si="16"/>
        <v>0</v>
      </c>
      <c r="J39" s="308"/>
      <c r="K39" s="245" t="str">
        <f t="shared" si="0"/>
        <v>0</v>
      </c>
      <c r="L39" s="245">
        <f t="shared" si="1"/>
        <v>0</v>
      </c>
      <c r="M39" s="246">
        <f t="shared" si="2"/>
        <v>0</v>
      </c>
      <c r="N39" s="309"/>
      <c r="O39" s="247" t="str">
        <f t="shared" si="3"/>
        <v>samedi</v>
      </c>
      <c r="P39" s="248">
        <f t="shared" si="12"/>
        <v>0</v>
      </c>
      <c r="Q39" s="223" t="b">
        <f t="shared" si="13"/>
        <v>1</v>
      </c>
      <c r="R39" s="249" t="b">
        <f t="shared" si="14"/>
        <v>1</v>
      </c>
      <c r="S39" s="250">
        <f t="shared" si="4"/>
        <v>1</v>
      </c>
      <c r="T39" s="249">
        <f t="shared" si="5"/>
        <v>0</v>
      </c>
      <c r="U39" s="248">
        <f t="shared" si="6"/>
        <v>0</v>
      </c>
      <c r="V39" s="223">
        <f t="shared" si="7"/>
        <v>0</v>
      </c>
      <c r="X39" s="230"/>
      <c r="Y39" s="253">
        <f t="shared" si="15"/>
        <v>44590</v>
      </c>
      <c r="Z39" s="218"/>
      <c r="AB39" s="307">
        <f t="shared" si="17"/>
        <v>30</v>
      </c>
      <c r="AF39" s="307">
        <f t="shared" si="8"/>
        <v>0</v>
      </c>
    </row>
    <row r="40" spans="1:32" ht="17.399999999999999">
      <c r="A40" s="252"/>
      <c r="B40" s="240" t="str">
        <f t="shared" si="9"/>
        <v>dimanche</v>
      </c>
      <c r="C40" s="241">
        <f t="shared" si="10"/>
        <v>44591</v>
      </c>
      <c r="D40" s="313"/>
      <c r="E40" s="313"/>
      <c r="F40" s="313"/>
      <c r="G40" s="313"/>
      <c r="H40" s="243">
        <f t="shared" si="11"/>
        <v>0</v>
      </c>
      <c r="I40" s="244">
        <f t="shared" si="16"/>
        <v>0</v>
      </c>
      <c r="J40" s="308"/>
      <c r="K40" s="245" t="str">
        <f t="shared" si="0"/>
        <v>0</v>
      </c>
      <c r="L40" s="245">
        <f t="shared" si="1"/>
        <v>0</v>
      </c>
      <c r="M40" s="246">
        <f t="shared" si="2"/>
        <v>0</v>
      </c>
      <c r="N40" s="309"/>
      <c r="O40" s="247" t="str">
        <f t="shared" si="3"/>
        <v>dimanche</v>
      </c>
      <c r="P40" s="248">
        <f t="shared" si="12"/>
        <v>0</v>
      </c>
      <c r="Q40" s="223" t="b">
        <f t="shared" si="13"/>
        <v>0</v>
      </c>
      <c r="R40" s="249" t="b">
        <f t="shared" si="14"/>
        <v>0</v>
      </c>
      <c r="S40" s="250">
        <f t="shared" si="4"/>
        <v>1</v>
      </c>
      <c r="T40" s="249">
        <f t="shared" si="5"/>
        <v>0</v>
      </c>
      <c r="U40" s="248">
        <f t="shared" si="6"/>
        <v>0</v>
      </c>
      <c r="V40" s="223">
        <f t="shared" si="7"/>
        <v>0</v>
      </c>
      <c r="X40" s="230"/>
      <c r="Y40" s="253">
        <f t="shared" si="15"/>
        <v>44591</v>
      </c>
      <c r="Z40" s="218"/>
      <c r="AB40" s="307">
        <f t="shared" si="17"/>
        <v>31</v>
      </c>
      <c r="AF40" s="307">
        <f t="shared" si="8"/>
        <v>0</v>
      </c>
    </row>
    <row r="41" spans="1:32" ht="18" thickBot="1">
      <c r="A41" s="255"/>
      <c r="B41" s="240" t="str">
        <f t="shared" si="9"/>
        <v>lundi</v>
      </c>
      <c r="C41" s="241">
        <f t="shared" si="10"/>
        <v>44592</v>
      </c>
      <c r="D41" s="311"/>
      <c r="E41" s="311"/>
      <c r="F41" s="311"/>
      <c r="G41" s="312"/>
      <c r="H41" s="243">
        <f t="shared" si="11"/>
        <v>0</v>
      </c>
      <c r="I41" s="244">
        <f t="shared" si="16"/>
        <v>0</v>
      </c>
      <c r="J41" s="308"/>
      <c r="K41" s="245" t="str">
        <f t="shared" si="0"/>
        <v>0</v>
      </c>
      <c r="L41" s="245">
        <f t="shared" si="1"/>
        <v>0</v>
      </c>
      <c r="M41" s="246">
        <f t="shared" si="2"/>
        <v>0</v>
      </c>
      <c r="N41" s="309"/>
      <c r="O41" s="256" t="str">
        <f t="shared" si="3"/>
        <v>lundi</v>
      </c>
      <c r="P41" s="248">
        <f t="shared" si="12"/>
        <v>0</v>
      </c>
      <c r="Q41" s="223" t="b">
        <f t="shared" si="13"/>
        <v>1</v>
      </c>
      <c r="R41" s="249" t="b">
        <f t="shared" si="14"/>
        <v>0</v>
      </c>
      <c r="S41" s="250">
        <f t="shared" si="4"/>
        <v>1</v>
      </c>
      <c r="T41" s="249">
        <f t="shared" si="5"/>
        <v>0.33333333333333331</v>
      </c>
      <c r="U41" s="257">
        <f t="shared" si="6"/>
        <v>-0.33333333333333331</v>
      </c>
      <c r="V41" s="258">
        <f t="shared" si="7"/>
        <v>-0.33333333333333331</v>
      </c>
      <c r="X41" s="230"/>
      <c r="Y41" s="253">
        <f t="shared" si="15"/>
        <v>44592</v>
      </c>
      <c r="Z41" s="218"/>
      <c r="AB41" s="307">
        <f t="shared" si="17"/>
        <v>32</v>
      </c>
      <c r="AF41" s="307">
        <f t="shared" si="8"/>
        <v>0</v>
      </c>
    </row>
    <row r="42" spans="1:32" ht="15">
      <c r="A42" s="219"/>
      <c r="B42" s="259"/>
      <c r="C42" s="260"/>
      <c r="D42" s="272"/>
      <c r="E42" s="148"/>
      <c r="F42" s="148"/>
      <c r="G42" s="273"/>
      <c r="H42" s="263"/>
      <c r="I42" s="244">
        <f t="shared" si="16"/>
        <v>0</v>
      </c>
      <c r="J42" s="400"/>
      <c r="K42" s="218"/>
      <c r="L42" s="264"/>
      <c r="M42" s="264"/>
      <c r="N42" s="264"/>
      <c r="O42" s="218"/>
      <c r="P42" s="265">
        <f>SUM(P11:P41)</f>
        <v>0</v>
      </c>
      <c r="Q42" s="266"/>
      <c r="R42" s="266"/>
      <c r="S42" s="266"/>
      <c r="T42" s="265">
        <f>SUM(T11:T41)</f>
        <v>5</v>
      </c>
      <c r="U42" s="267">
        <f>SUM(U11:U41)</f>
        <v>-5</v>
      </c>
      <c r="V42" s="268">
        <f>SUM(V11:V41)</f>
        <v>-5</v>
      </c>
      <c r="AF42" s="307">
        <f>SUM(AF11:AF41)</f>
        <v>0</v>
      </c>
    </row>
    <row r="43" spans="1:32" ht="15.75" customHeight="1" thickBot="1">
      <c r="A43" s="269"/>
      <c r="B43" s="270" t="s">
        <v>135</v>
      </c>
      <c r="C43" s="271"/>
      <c r="D43" s="272"/>
      <c r="E43" s="273"/>
      <c r="F43" s="273"/>
      <c r="G43" s="273"/>
      <c r="H43" s="274">
        <f>I43</f>
        <v>0</v>
      </c>
      <c r="I43" s="275">
        <f>SUM(I11:I41)</f>
        <v>0</v>
      </c>
      <c r="J43" s="401"/>
      <c r="K43" s="218"/>
      <c r="L43" s="276">
        <f>SUM(L11:L42)</f>
        <v>0</v>
      </c>
      <c r="M43" s="277">
        <f>SUM(M11:M41)</f>
        <v>0</v>
      </c>
      <c r="O43" s="278"/>
      <c r="P43" s="100"/>
      <c r="U43" s="279"/>
    </row>
    <row r="44" spans="1:32" ht="15.75" customHeight="1" thickBot="1">
      <c r="A44" s="280"/>
      <c r="B44" s="281"/>
      <c r="C44" s="282"/>
      <c r="D44" s="283"/>
      <c r="E44" s="284"/>
      <c r="F44" s="284"/>
      <c r="G44" s="284"/>
      <c r="H44" s="285"/>
      <c r="I44" s="286">
        <f>H44*24</f>
        <v>0</v>
      </c>
      <c r="J44" s="218"/>
      <c r="K44" s="218"/>
      <c r="L44" s="218"/>
      <c r="M44" s="218"/>
      <c r="N44" s="218"/>
      <c r="P44" s="265">
        <f>SUM(P42:P43)</f>
        <v>0</v>
      </c>
      <c r="V44" s="230"/>
    </row>
    <row r="45" spans="1:32" ht="18.75" customHeight="1">
      <c r="A45" s="218"/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X45" s="279"/>
    </row>
    <row r="46" spans="1:32" ht="18.75" customHeight="1">
      <c r="A46" s="287"/>
      <c r="B46" s="288"/>
      <c r="C46" s="288"/>
      <c r="K46" s="218"/>
      <c r="L46" s="218"/>
      <c r="M46" s="218"/>
      <c r="N46" s="218"/>
      <c r="W46" s="289"/>
    </row>
  </sheetData>
  <sheetProtection selectLockedCells="1"/>
  <mergeCells count="13">
    <mergeCell ref="U9:U10"/>
    <mergeCell ref="AF9:AF10"/>
    <mergeCell ref="J42:J43"/>
    <mergeCell ref="B2:E6"/>
    <mergeCell ref="F3:I4"/>
    <mergeCell ref="F5:F6"/>
    <mergeCell ref="G5:I6"/>
    <mergeCell ref="T5:T6"/>
    <mergeCell ref="J9:J10"/>
    <mergeCell ref="N9:N10"/>
    <mergeCell ref="O9:O10"/>
    <mergeCell ref="P9:P10"/>
    <mergeCell ref="T9:T10"/>
  </mergeCells>
  <dataValidations count="1">
    <dataValidation type="list" allowBlank="1" showInputMessage="1" showErrorMessage="1" sqref="J11:J41" xr:uid="{0420C310-EB70-4E70-95E8-2ECDA4A5E1EF}">
      <formula1>"JF,CP,MA,AT,CSS,ITT"</formula1>
    </dataValidation>
  </dataValidations>
  <hyperlinks>
    <hyperlink ref="J1" location="'RECAP '!A1" display="Retour au RECAP" xr:uid="{6AFD7CEA-2F2B-4C05-B716-0580318D2C44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7D6B8-8D99-46C9-89B2-8C7A98F5BB79}">
  <dimension ref="A1:AI46"/>
  <sheetViews>
    <sheetView zoomScaleNormal="100" workbookViewId="0">
      <pane xSplit="1" ySplit="10" topLeftCell="D11" activePane="bottomRight" state="frozen"/>
      <selection activeCell="J1" sqref="J1"/>
      <selection pane="topRight" activeCell="J1" sqref="J1"/>
      <selection pane="bottomLeft" activeCell="J1" sqref="J1"/>
      <selection pane="bottomRight" activeCell="J1" sqref="J1"/>
    </sheetView>
  </sheetViews>
  <sheetFormatPr baseColWidth="10" defaultColWidth="11.44140625" defaultRowHeight="13.2"/>
  <cols>
    <col min="1" max="1" width="2.44140625" style="307" customWidth="1"/>
    <col min="2" max="2" width="11.44140625" style="307"/>
    <col min="3" max="3" width="14" style="307" bestFit="1" customWidth="1"/>
    <col min="4" max="8" width="11.44140625" style="307" bestFit="1" customWidth="1"/>
    <col min="9" max="9" width="9.44140625" style="307" bestFit="1" customWidth="1"/>
    <col min="10" max="10" width="14.44140625" style="307" customWidth="1"/>
    <col min="11" max="14" width="9.6640625" style="307" hidden="1" customWidth="1"/>
    <col min="15" max="15" width="12" style="307" hidden="1" customWidth="1"/>
    <col min="16" max="16" width="14.33203125" style="307" hidden="1" customWidth="1"/>
    <col min="17" max="19" width="13.44140625" style="307" hidden="1" customWidth="1"/>
    <col min="20" max="21" width="12.6640625" style="307" hidden="1" customWidth="1"/>
    <col min="22" max="22" width="11.44140625" style="307" hidden="1" customWidth="1"/>
    <col min="23" max="23" width="12.6640625" style="307" hidden="1" customWidth="1"/>
    <col min="24" max="32" width="11.44140625" style="307" hidden="1" customWidth="1"/>
    <col min="33" max="16384" width="11.44140625" style="307"/>
  </cols>
  <sheetData>
    <row r="1" spans="1:35" ht="27.6" thickTop="1" thickBot="1">
      <c r="A1" s="215"/>
      <c r="B1" s="216"/>
      <c r="C1" s="216"/>
      <c r="D1" s="216"/>
      <c r="E1" s="216"/>
      <c r="F1" s="216"/>
      <c r="G1" s="216"/>
      <c r="H1" s="216"/>
      <c r="I1" s="217"/>
      <c r="J1" s="304" t="s">
        <v>211</v>
      </c>
      <c r="K1" s="218"/>
      <c r="L1" s="218"/>
      <c r="M1" s="218"/>
      <c r="N1" s="218"/>
    </row>
    <row r="2" spans="1:35" ht="18.75" customHeight="1" thickTop="1" thickBot="1">
      <c r="A2" s="219"/>
      <c r="B2" s="371" t="s">
        <v>113</v>
      </c>
      <c r="C2" s="372"/>
      <c r="D2" s="372"/>
      <c r="E2" s="373"/>
      <c r="F2" s="220" t="s">
        <v>114</v>
      </c>
      <c r="G2" s="221"/>
      <c r="H2" s="221"/>
      <c r="I2" s="221"/>
      <c r="J2" s="222">
        <f>+'[2](SB) SONIA 21'!J2</f>
        <v>44562</v>
      </c>
      <c r="K2" s="218"/>
      <c r="L2" s="218"/>
      <c r="M2" s="218"/>
      <c r="N2" s="218"/>
      <c r="O2" s="218"/>
      <c r="P2" s="223"/>
      <c r="Q2" s="223"/>
      <c r="R2" s="223"/>
      <c r="S2" s="223"/>
      <c r="T2" s="223"/>
      <c r="U2" s="223"/>
      <c r="V2" s="223"/>
      <c r="W2" s="223"/>
    </row>
    <row r="3" spans="1:35" ht="13.5" customHeight="1" thickTop="1">
      <c r="A3" s="219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224"/>
      <c r="K3" s="218"/>
      <c r="L3" s="218"/>
      <c r="M3" s="218"/>
      <c r="N3" s="218"/>
      <c r="O3" s="218"/>
      <c r="P3" s="223"/>
      <c r="Q3" s="223"/>
      <c r="R3" s="223"/>
      <c r="S3" s="223"/>
      <c r="T3" s="223"/>
      <c r="U3" s="223"/>
      <c r="V3" s="223"/>
      <c r="W3" s="223"/>
    </row>
    <row r="4" spans="1:35" ht="13.5" customHeight="1" thickBot="1">
      <c r="A4" s="219"/>
      <c r="B4" s="374"/>
      <c r="C4" s="375"/>
      <c r="D4" s="375"/>
      <c r="E4" s="376"/>
      <c r="F4" s="382"/>
      <c r="G4" s="382"/>
      <c r="H4" s="382"/>
      <c r="I4" s="383"/>
      <c r="J4" s="225">
        <f>EOMONTH(J2,0)</f>
        <v>44592</v>
      </c>
      <c r="K4" s="218"/>
      <c r="L4" s="218"/>
      <c r="M4" s="218"/>
      <c r="N4" s="218"/>
      <c r="O4" s="218"/>
      <c r="P4" s="223"/>
      <c r="Q4" s="223"/>
      <c r="R4" s="223"/>
      <c r="S4" s="223"/>
      <c r="T4" s="223"/>
      <c r="U4" s="223"/>
      <c r="V4" s="223"/>
      <c r="W4" s="223"/>
    </row>
    <row r="5" spans="1:35" ht="12.75" customHeight="1">
      <c r="A5" s="219"/>
      <c r="B5" s="374"/>
      <c r="C5" s="375"/>
      <c r="D5" s="375"/>
      <c r="E5" s="376"/>
      <c r="F5" s="384" t="s">
        <v>115</v>
      </c>
      <c r="G5" s="386" t="s">
        <v>193</v>
      </c>
      <c r="H5" s="387"/>
      <c r="I5" s="388"/>
      <c r="J5" s="226">
        <f>DAY(J4)</f>
        <v>31</v>
      </c>
      <c r="K5" s="226"/>
      <c r="L5" s="226"/>
      <c r="M5" s="226"/>
      <c r="N5" s="226"/>
      <c r="O5" s="226">
        <f>MONTH(J2)</f>
        <v>1</v>
      </c>
      <c r="P5" s="223"/>
      <c r="Q5" s="223"/>
      <c r="R5" s="223"/>
      <c r="S5" s="223"/>
      <c r="T5" s="392" t="s">
        <v>157</v>
      </c>
      <c r="U5" s="223"/>
      <c r="V5" s="223"/>
      <c r="W5" s="223"/>
      <c r="AD5" s="227" t="s">
        <v>117</v>
      </c>
      <c r="AE5" s="230">
        <v>0.33333333333333331</v>
      </c>
    </row>
    <row r="6" spans="1:35" ht="13.5" customHeight="1" thickBot="1">
      <c r="A6" s="219"/>
      <c r="B6" s="377"/>
      <c r="C6" s="378"/>
      <c r="D6" s="378"/>
      <c r="E6" s="379"/>
      <c r="F6" s="385"/>
      <c r="G6" s="389"/>
      <c r="H6" s="390"/>
      <c r="I6" s="391"/>
      <c r="J6" s="226">
        <f>+J5+O5</f>
        <v>32</v>
      </c>
      <c r="K6" s="226"/>
      <c r="L6" s="226"/>
      <c r="M6" s="226"/>
      <c r="N6" s="226"/>
      <c r="O6" s="226"/>
      <c r="P6" s="223"/>
      <c r="Q6" s="223"/>
      <c r="R6" s="223"/>
      <c r="S6" s="223"/>
      <c r="T6" s="393"/>
      <c r="U6" s="223"/>
      <c r="V6" s="223"/>
      <c r="W6" s="223"/>
      <c r="AD6" s="227" t="s">
        <v>118</v>
      </c>
      <c r="AE6" s="228">
        <v>0.20833333333333334</v>
      </c>
    </row>
    <row r="7" spans="1:35" ht="13.8" thickTop="1">
      <c r="A7" s="219"/>
      <c r="B7" s="218"/>
      <c r="C7" s="218"/>
      <c r="D7" s="218"/>
      <c r="E7" s="218"/>
      <c r="F7" s="218"/>
      <c r="G7" s="218"/>
      <c r="H7" s="218"/>
      <c r="I7" s="229"/>
      <c r="J7" s="226"/>
      <c r="K7" s="226"/>
      <c r="L7" s="226"/>
      <c r="M7" s="226"/>
      <c r="N7" s="226"/>
      <c r="O7" s="226"/>
      <c r="P7" s="223"/>
      <c r="Q7" s="223"/>
      <c r="R7" s="223"/>
      <c r="S7" s="223"/>
      <c r="T7" s="223"/>
      <c r="U7" s="223"/>
      <c r="V7" s="223"/>
      <c r="W7" s="223"/>
      <c r="AD7" s="227" t="s">
        <v>119</v>
      </c>
      <c r="AE7" s="230">
        <v>0.20833333333333334</v>
      </c>
    </row>
    <row r="8" spans="1:35" ht="13.8" thickBot="1">
      <c r="A8" s="219"/>
      <c r="B8" s="218"/>
      <c r="C8" s="218"/>
      <c r="D8" s="218"/>
      <c r="E8" s="218"/>
      <c r="F8" s="218"/>
      <c r="G8" s="218"/>
      <c r="H8" s="218"/>
      <c r="I8" s="229"/>
      <c r="J8" s="226"/>
      <c r="K8" s="226"/>
      <c r="L8" s="226"/>
      <c r="M8" s="226"/>
      <c r="N8" s="226"/>
      <c r="O8" s="226"/>
      <c r="P8" s="223"/>
      <c r="Q8" s="223"/>
      <c r="R8" s="223"/>
      <c r="S8" s="223"/>
      <c r="T8" s="223"/>
      <c r="U8" s="223"/>
      <c r="V8" s="223"/>
      <c r="W8" s="223"/>
      <c r="AD8" s="227" t="s">
        <v>120</v>
      </c>
      <c r="AE8" s="230">
        <v>0.20833333333333334</v>
      </c>
    </row>
    <row r="9" spans="1:35" ht="13.5" customHeight="1" thickBot="1">
      <c r="A9" s="219"/>
      <c r="B9" s="231" t="s">
        <v>121</v>
      </c>
      <c r="C9" s="232" t="s">
        <v>122</v>
      </c>
      <c r="D9" s="233"/>
      <c r="E9" s="233"/>
      <c r="F9" s="233"/>
      <c r="G9" s="233"/>
      <c r="H9" s="234" t="s">
        <v>123</v>
      </c>
      <c r="I9" s="218"/>
      <c r="J9" s="413" t="s">
        <v>124</v>
      </c>
      <c r="K9" s="218"/>
      <c r="L9" s="218"/>
      <c r="M9" s="218"/>
      <c r="N9" s="415" t="s">
        <v>125</v>
      </c>
      <c r="O9" s="398" t="s">
        <v>126</v>
      </c>
      <c r="P9" s="398" t="s">
        <v>127</v>
      </c>
      <c r="Q9" s="290"/>
      <c r="R9" s="290"/>
      <c r="S9" s="290"/>
      <c r="T9" s="398" t="s">
        <v>128</v>
      </c>
      <c r="U9" s="398" t="s">
        <v>129</v>
      </c>
      <c r="V9" s="290"/>
      <c r="AD9" s="227" t="s">
        <v>130</v>
      </c>
      <c r="AE9" s="230">
        <v>0.20833333333333334</v>
      </c>
      <c r="AF9" s="399" t="s">
        <v>52</v>
      </c>
    </row>
    <row r="10" spans="1:35" ht="13.8" thickBot="1">
      <c r="A10" s="219"/>
      <c r="B10" s="235"/>
      <c r="C10" s="236"/>
      <c r="D10" s="237" t="s">
        <v>131</v>
      </c>
      <c r="E10" s="237" t="s">
        <v>132</v>
      </c>
      <c r="F10" s="237" t="s">
        <v>131</v>
      </c>
      <c r="G10" s="237" t="s">
        <v>132</v>
      </c>
      <c r="H10" s="238"/>
      <c r="I10" s="218"/>
      <c r="J10" s="414"/>
      <c r="K10" s="218"/>
      <c r="L10" s="218"/>
      <c r="M10" s="218"/>
      <c r="N10" s="416"/>
      <c r="O10" s="398"/>
      <c r="P10" s="398"/>
      <c r="Q10" s="290"/>
      <c r="R10" s="290"/>
      <c r="S10" s="290"/>
      <c r="T10" s="398"/>
      <c r="U10" s="398"/>
      <c r="V10" s="290" t="s">
        <v>133</v>
      </c>
      <c r="AD10" s="227" t="s">
        <v>134</v>
      </c>
      <c r="AE10" s="230">
        <v>0</v>
      </c>
      <c r="AF10" s="398"/>
    </row>
    <row r="11" spans="1:35" ht="17.399999999999999">
      <c r="A11" s="239"/>
      <c r="B11" s="240" t="str">
        <f>TEXT(C11,"jjjjjjjjjjj")</f>
        <v>samedi</v>
      </c>
      <c r="C11" s="241">
        <f>J2</f>
        <v>44562</v>
      </c>
      <c r="D11" s="313"/>
      <c r="E11" s="313"/>
      <c r="F11" s="313"/>
      <c r="G11" s="313"/>
      <c r="H11" s="243">
        <f>IF(C11=0,0,((E11-D11)+(G11-F11)-N11))</f>
        <v>0</v>
      </c>
      <c r="I11" s="244">
        <f>H11*24</f>
        <v>0</v>
      </c>
      <c r="J11" s="308"/>
      <c r="K11" s="245" t="str">
        <f t="shared" ref="K11:K41" si="0">IF(J11="VA","1","0")</f>
        <v>0</v>
      </c>
      <c r="L11" s="245">
        <f t="shared" ref="L11:L41" si="1">K11-0</f>
        <v>0</v>
      </c>
      <c r="M11" s="246">
        <f t="shared" ref="M11:M41" si="2">IF(J11="RECUP",H11,0)</f>
        <v>0</v>
      </c>
      <c r="N11" s="309"/>
      <c r="O11" s="247" t="str">
        <f t="shared" ref="O11:O41" si="3">B11</f>
        <v>samedi</v>
      </c>
      <c r="P11" s="248">
        <f>IF(J11="AT","0:00",IF(J11="JF","0:00",IF(J11="CP","0:00",IF(J11="MA","0:00",IF(J11="CSS","0:00",IF(J11="ITT","0:00",H11))))))*S11</f>
        <v>0</v>
      </c>
      <c r="Q11" s="223" t="b">
        <f>AND(O11&lt;&gt;"dimanche",O11&lt;&gt;0)</f>
        <v>1</v>
      </c>
      <c r="R11" s="249" t="b">
        <f>AND(Q11=TRUE,O11="SAMEDI")</f>
        <v>1</v>
      </c>
      <c r="S11" s="250">
        <f t="shared" ref="S11:S41" si="4">IF(B11="",0,1)</f>
        <v>1</v>
      </c>
      <c r="T11" s="249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248">
        <f t="shared" ref="U11:U41" si="6">P11-T11</f>
        <v>0</v>
      </c>
      <c r="V11" s="223">
        <f t="shared" ref="V11:V41" si="7">U11</f>
        <v>0</v>
      </c>
      <c r="X11" s="230"/>
      <c r="Y11" s="251">
        <f>J2</f>
        <v>44562</v>
      </c>
      <c r="Z11" s="218">
        <f>DAY(Y11)</f>
        <v>1</v>
      </c>
      <c r="AA11" s="307">
        <f>MONTH(Y11)</f>
        <v>1</v>
      </c>
      <c r="AB11" s="307">
        <f>+Z11+AA11</f>
        <v>2</v>
      </c>
      <c r="AD11" s="227"/>
      <c r="AF11" s="307">
        <f t="shared" ref="AF11:AF41" si="8">IF(J11="CP",1,0)</f>
        <v>0</v>
      </c>
    </row>
    <row r="12" spans="1:35" ht="17.399999999999999">
      <c r="A12" s="252"/>
      <c r="B12" s="240" t="str">
        <f t="shared" ref="B12:B41" si="9">TEXT(C12,"jjjjjjjjjjj")</f>
        <v>dimanche</v>
      </c>
      <c r="C12" s="241">
        <f t="shared" ref="C12:C41" si="10">IF(J$5&gt;Y12,"",Y12)</f>
        <v>44563</v>
      </c>
      <c r="D12" s="313"/>
      <c r="E12" s="313"/>
      <c r="F12" s="313"/>
      <c r="G12" s="313"/>
      <c r="H12" s="243">
        <f t="shared" ref="H12:H41" si="11">IF(C12=0,0,((E12-D12)+(G12-F12)-N12))</f>
        <v>0</v>
      </c>
      <c r="I12" s="244">
        <f>H12*24</f>
        <v>0</v>
      </c>
      <c r="J12" s="308"/>
      <c r="K12" s="245" t="str">
        <f t="shared" si="0"/>
        <v>0</v>
      </c>
      <c r="L12" s="245">
        <f t="shared" si="1"/>
        <v>0</v>
      </c>
      <c r="M12" s="246">
        <f t="shared" si="2"/>
        <v>0</v>
      </c>
      <c r="N12" s="309"/>
      <c r="O12" s="247" t="str">
        <f t="shared" si="3"/>
        <v>dimanche</v>
      </c>
      <c r="P12" s="248">
        <f t="shared" ref="P12:P41" si="12">IF(J12="AT","0:00",IF(J12="JF","0:00",IF(J12="CP","0:00",IF(J12="MA","0:00",IF(J12="CSS","0:00",IF(J12="ITT","0:00",H12))))))*S12</f>
        <v>0</v>
      </c>
      <c r="Q12" s="223" t="b">
        <f t="shared" ref="Q12:Q41" si="13">AND(O12&lt;&gt;"dimanche",O12&lt;&gt;0)</f>
        <v>0</v>
      </c>
      <c r="R12" s="249" t="b">
        <f t="shared" ref="R12:R41" si="14">AND(Q12=TRUE,O12="SAMEDI")</f>
        <v>0</v>
      </c>
      <c r="S12" s="250">
        <f t="shared" si="4"/>
        <v>1</v>
      </c>
      <c r="T12" s="249">
        <f t="shared" si="5"/>
        <v>0</v>
      </c>
      <c r="U12" s="248">
        <f t="shared" si="6"/>
        <v>0</v>
      </c>
      <c r="V12" s="223">
        <f t="shared" si="7"/>
        <v>0</v>
      </c>
      <c r="W12" s="230"/>
      <c r="X12" s="230"/>
      <c r="Y12" s="253">
        <f t="shared" ref="Y12:Y41" si="15">IF(J$6&lt;AB12,0,Y11+1)</f>
        <v>44563</v>
      </c>
      <c r="Z12" s="218"/>
      <c r="AB12" s="307">
        <f>AB11+1</f>
        <v>3</v>
      </c>
      <c r="AF12" s="307">
        <f t="shared" si="8"/>
        <v>0</v>
      </c>
      <c r="AG12" s="227"/>
    </row>
    <row r="13" spans="1:35" ht="17.399999999999999">
      <c r="A13" s="254"/>
      <c r="B13" s="240" t="str">
        <f t="shared" si="9"/>
        <v>lundi</v>
      </c>
      <c r="C13" s="241">
        <f t="shared" si="10"/>
        <v>44564</v>
      </c>
      <c r="D13" s="313"/>
      <c r="E13" s="313"/>
      <c r="F13" s="313"/>
      <c r="G13" s="313"/>
      <c r="H13" s="243">
        <f t="shared" si="11"/>
        <v>0</v>
      </c>
      <c r="I13" s="244">
        <f t="shared" ref="I13:I42" si="16">H13*24</f>
        <v>0</v>
      </c>
      <c r="J13" s="308"/>
      <c r="K13" s="245" t="str">
        <f t="shared" si="0"/>
        <v>0</v>
      </c>
      <c r="L13" s="245">
        <f t="shared" si="1"/>
        <v>0</v>
      </c>
      <c r="M13" s="246">
        <f t="shared" si="2"/>
        <v>0</v>
      </c>
      <c r="N13" s="309"/>
      <c r="O13" s="247" t="str">
        <f t="shared" si="3"/>
        <v>lundi</v>
      </c>
      <c r="P13" s="248">
        <f t="shared" si="12"/>
        <v>0</v>
      </c>
      <c r="Q13" s="223" t="b">
        <f t="shared" si="13"/>
        <v>1</v>
      </c>
      <c r="R13" s="249" t="b">
        <f t="shared" si="14"/>
        <v>0</v>
      </c>
      <c r="S13" s="250">
        <f t="shared" si="4"/>
        <v>1</v>
      </c>
      <c r="T13" s="249">
        <f t="shared" si="5"/>
        <v>0.33333333333333331</v>
      </c>
      <c r="U13" s="248">
        <f t="shared" si="6"/>
        <v>-0.33333333333333331</v>
      </c>
      <c r="V13" s="223">
        <f t="shared" si="7"/>
        <v>-0.33333333333333331</v>
      </c>
      <c r="X13" s="230"/>
      <c r="Y13" s="253">
        <f t="shared" si="15"/>
        <v>44564</v>
      </c>
      <c r="Z13" s="218"/>
      <c r="AB13" s="307">
        <f t="shared" ref="AB13:AB41" si="17">AB12+1</f>
        <v>4</v>
      </c>
      <c r="AF13" s="307">
        <f t="shared" si="8"/>
        <v>0</v>
      </c>
    </row>
    <row r="14" spans="1:35" ht="17.399999999999999">
      <c r="A14" s="252"/>
      <c r="B14" s="240" t="str">
        <f t="shared" si="9"/>
        <v>mardi</v>
      </c>
      <c r="C14" s="241">
        <f t="shared" si="10"/>
        <v>44565</v>
      </c>
      <c r="D14" s="313"/>
      <c r="E14" s="313"/>
      <c r="F14" s="313"/>
      <c r="G14" s="313"/>
      <c r="H14" s="243">
        <f t="shared" si="11"/>
        <v>0</v>
      </c>
      <c r="I14" s="244">
        <f t="shared" si="16"/>
        <v>0</v>
      </c>
      <c r="J14" s="308"/>
      <c r="K14" s="245" t="str">
        <f t="shared" si="0"/>
        <v>0</v>
      </c>
      <c r="L14" s="245">
        <f t="shared" si="1"/>
        <v>0</v>
      </c>
      <c r="M14" s="246">
        <f t="shared" si="2"/>
        <v>0</v>
      </c>
      <c r="N14" s="309"/>
      <c r="O14" s="247" t="str">
        <f t="shared" si="3"/>
        <v>mardi</v>
      </c>
      <c r="P14" s="248">
        <f t="shared" si="12"/>
        <v>0</v>
      </c>
      <c r="Q14" s="223" t="b">
        <f t="shared" si="13"/>
        <v>1</v>
      </c>
      <c r="R14" s="249" t="b">
        <f t="shared" si="14"/>
        <v>0</v>
      </c>
      <c r="S14" s="250">
        <f t="shared" si="4"/>
        <v>1</v>
      </c>
      <c r="T14" s="249">
        <f t="shared" si="5"/>
        <v>0.20833333333333334</v>
      </c>
      <c r="U14" s="248">
        <f t="shared" si="6"/>
        <v>-0.20833333333333334</v>
      </c>
      <c r="V14" s="223">
        <f t="shared" si="7"/>
        <v>-0.20833333333333334</v>
      </c>
      <c r="X14" s="230"/>
      <c r="Y14" s="253">
        <f t="shared" si="15"/>
        <v>44565</v>
      </c>
      <c r="Z14" s="218"/>
      <c r="AB14" s="307">
        <f t="shared" si="17"/>
        <v>5</v>
      </c>
      <c r="AF14" s="307">
        <f t="shared" si="8"/>
        <v>0</v>
      </c>
    </row>
    <row r="15" spans="1:35" ht="17.399999999999999">
      <c r="A15" s="252"/>
      <c r="B15" s="240" t="str">
        <f t="shared" si="9"/>
        <v>mercredi</v>
      </c>
      <c r="C15" s="241">
        <f t="shared" si="10"/>
        <v>44566</v>
      </c>
      <c r="D15" s="313"/>
      <c r="E15" s="313"/>
      <c r="F15" s="313"/>
      <c r="G15" s="313"/>
      <c r="H15" s="243">
        <f t="shared" si="11"/>
        <v>0</v>
      </c>
      <c r="I15" s="244">
        <f t="shared" si="16"/>
        <v>0</v>
      </c>
      <c r="J15" s="308"/>
      <c r="K15" s="245" t="str">
        <f t="shared" si="0"/>
        <v>0</v>
      </c>
      <c r="L15" s="245">
        <f t="shared" si="1"/>
        <v>0</v>
      </c>
      <c r="M15" s="246">
        <f t="shared" si="2"/>
        <v>0</v>
      </c>
      <c r="N15" s="309"/>
      <c r="O15" s="247" t="str">
        <f t="shared" si="3"/>
        <v>mercredi</v>
      </c>
      <c r="P15" s="248">
        <f t="shared" si="12"/>
        <v>0</v>
      </c>
      <c r="Q15" s="223" t="b">
        <f t="shared" si="13"/>
        <v>1</v>
      </c>
      <c r="R15" s="249" t="b">
        <f t="shared" si="14"/>
        <v>0</v>
      </c>
      <c r="S15" s="250">
        <f t="shared" si="4"/>
        <v>1</v>
      </c>
      <c r="T15" s="249">
        <f t="shared" si="5"/>
        <v>0.20833333333333334</v>
      </c>
      <c r="U15" s="248">
        <f t="shared" si="6"/>
        <v>-0.20833333333333334</v>
      </c>
      <c r="V15" s="223">
        <f t="shared" si="7"/>
        <v>-0.20833333333333334</v>
      </c>
      <c r="X15" s="230"/>
      <c r="Y15" s="253">
        <f t="shared" si="15"/>
        <v>44566</v>
      </c>
      <c r="Z15" s="218"/>
      <c r="AB15" s="307">
        <f t="shared" si="17"/>
        <v>6</v>
      </c>
      <c r="AF15" s="307">
        <f t="shared" si="8"/>
        <v>0</v>
      </c>
    </row>
    <row r="16" spans="1:35" ht="17.399999999999999">
      <c r="A16" s="255"/>
      <c r="B16" s="240" t="str">
        <f t="shared" si="9"/>
        <v>jeudi</v>
      </c>
      <c r="C16" s="241">
        <f t="shared" si="10"/>
        <v>44567</v>
      </c>
      <c r="D16" s="313"/>
      <c r="E16" s="313"/>
      <c r="F16" s="313"/>
      <c r="G16" s="313"/>
      <c r="H16" s="243">
        <f t="shared" si="11"/>
        <v>0</v>
      </c>
      <c r="I16" s="244">
        <f t="shared" si="16"/>
        <v>0</v>
      </c>
      <c r="J16" s="308"/>
      <c r="K16" s="245" t="str">
        <f t="shared" si="0"/>
        <v>0</v>
      </c>
      <c r="L16" s="245">
        <f t="shared" si="1"/>
        <v>0</v>
      </c>
      <c r="M16" s="246">
        <f t="shared" si="2"/>
        <v>0</v>
      </c>
      <c r="N16" s="309"/>
      <c r="O16" s="247" t="str">
        <f t="shared" si="3"/>
        <v>jeudi</v>
      </c>
      <c r="P16" s="248">
        <f t="shared" si="12"/>
        <v>0</v>
      </c>
      <c r="Q16" s="223" t="b">
        <f t="shared" si="13"/>
        <v>1</v>
      </c>
      <c r="R16" s="249" t="b">
        <f t="shared" si="14"/>
        <v>0</v>
      </c>
      <c r="S16" s="250">
        <f t="shared" si="4"/>
        <v>1</v>
      </c>
      <c r="T16" s="249">
        <f t="shared" si="5"/>
        <v>0.20833333333333334</v>
      </c>
      <c r="U16" s="248">
        <f t="shared" si="6"/>
        <v>-0.20833333333333334</v>
      </c>
      <c r="V16" s="223">
        <f t="shared" si="7"/>
        <v>-0.20833333333333334</v>
      </c>
      <c r="X16" s="230"/>
      <c r="Y16" s="253">
        <f t="shared" si="15"/>
        <v>44567</v>
      </c>
      <c r="Z16" s="218"/>
      <c r="AB16" s="307">
        <f t="shared" si="17"/>
        <v>7</v>
      </c>
      <c r="AF16" s="307">
        <f t="shared" si="8"/>
        <v>0</v>
      </c>
      <c r="AI16" s="41"/>
    </row>
    <row r="17" spans="1:34" ht="17.399999999999999">
      <c r="A17" s="252"/>
      <c r="B17" s="240" t="str">
        <f t="shared" si="9"/>
        <v>vendredi</v>
      </c>
      <c r="C17" s="241">
        <f t="shared" si="10"/>
        <v>44568</v>
      </c>
      <c r="D17" s="313"/>
      <c r="E17" s="313"/>
      <c r="F17" s="313"/>
      <c r="G17" s="313"/>
      <c r="H17" s="243">
        <f t="shared" si="11"/>
        <v>0</v>
      </c>
      <c r="I17" s="244">
        <f t="shared" si="16"/>
        <v>0</v>
      </c>
      <c r="J17" s="308"/>
      <c r="K17" s="245" t="str">
        <f t="shared" si="0"/>
        <v>0</v>
      </c>
      <c r="L17" s="245">
        <f t="shared" si="1"/>
        <v>0</v>
      </c>
      <c r="M17" s="246">
        <f t="shared" si="2"/>
        <v>0</v>
      </c>
      <c r="N17" s="309"/>
      <c r="O17" s="247" t="str">
        <f t="shared" si="3"/>
        <v>vendredi</v>
      </c>
      <c r="P17" s="248">
        <f t="shared" si="12"/>
        <v>0</v>
      </c>
      <c r="Q17" s="223" t="b">
        <f t="shared" si="13"/>
        <v>1</v>
      </c>
      <c r="R17" s="249" t="b">
        <f t="shared" si="14"/>
        <v>0</v>
      </c>
      <c r="S17" s="250">
        <f t="shared" si="4"/>
        <v>1</v>
      </c>
      <c r="T17" s="249">
        <f t="shared" si="5"/>
        <v>0.20833333333333334</v>
      </c>
      <c r="U17" s="248">
        <f t="shared" si="6"/>
        <v>-0.20833333333333334</v>
      </c>
      <c r="V17" s="223">
        <f t="shared" si="7"/>
        <v>-0.20833333333333334</v>
      </c>
      <c r="X17" s="230"/>
      <c r="Y17" s="253">
        <f t="shared" si="15"/>
        <v>44568</v>
      </c>
      <c r="Z17" s="218"/>
      <c r="AB17" s="307">
        <f t="shared" si="17"/>
        <v>8</v>
      </c>
      <c r="AF17" s="307">
        <f t="shared" si="8"/>
        <v>0</v>
      </c>
    </row>
    <row r="18" spans="1:34" ht="17.399999999999999">
      <c r="A18" s="254"/>
      <c r="B18" s="240" t="str">
        <f t="shared" si="9"/>
        <v>samedi</v>
      </c>
      <c r="C18" s="241">
        <f t="shared" si="10"/>
        <v>44569</v>
      </c>
      <c r="D18" s="313"/>
      <c r="E18" s="313"/>
      <c r="F18" s="313"/>
      <c r="G18" s="313"/>
      <c r="H18" s="243">
        <f t="shared" si="11"/>
        <v>0</v>
      </c>
      <c r="I18" s="244">
        <f t="shared" si="16"/>
        <v>0</v>
      </c>
      <c r="J18" s="308"/>
      <c r="K18" s="245" t="str">
        <f t="shared" si="0"/>
        <v>0</v>
      </c>
      <c r="L18" s="245">
        <f t="shared" si="1"/>
        <v>0</v>
      </c>
      <c r="M18" s="246">
        <f t="shared" si="2"/>
        <v>0</v>
      </c>
      <c r="N18" s="309"/>
      <c r="O18" s="247" t="str">
        <f t="shared" si="3"/>
        <v>samedi</v>
      </c>
      <c r="P18" s="248">
        <f t="shared" si="12"/>
        <v>0</v>
      </c>
      <c r="Q18" s="223" t="b">
        <f t="shared" si="13"/>
        <v>1</v>
      </c>
      <c r="R18" s="249" t="b">
        <f t="shared" si="14"/>
        <v>1</v>
      </c>
      <c r="S18" s="250">
        <f t="shared" si="4"/>
        <v>1</v>
      </c>
      <c r="T18" s="249">
        <f t="shared" si="5"/>
        <v>0</v>
      </c>
      <c r="U18" s="248">
        <f t="shared" si="6"/>
        <v>0</v>
      </c>
      <c r="V18" s="223">
        <f t="shared" si="7"/>
        <v>0</v>
      </c>
      <c r="X18" s="230"/>
      <c r="Y18" s="253">
        <f t="shared" si="15"/>
        <v>44569</v>
      </c>
      <c r="Z18" s="218"/>
      <c r="AB18" s="307">
        <f t="shared" si="17"/>
        <v>9</v>
      </c>
      <c r="AF18" s="307">
        <f t="shared" si="8"/>
        <v>0</v>
      </c>
    </row>
    <row r="19" spans="1:34" ht="17.399999999999999">
      <c r="A19" s="252"/>
      <c r="B19" s="240" t="str">
        <f t="shared" si="9"/>
        <v>dimanche</v>
      </c>
      <c r="C19" s="241">
        <f t="shared" si="10"/>
        <v>44570</v>
      </c>
      <c r="D19" s="313"/>
      <c r="E19" s="313"/>
      <c r="F19" s="313"/>
      <c r="G19" s="313"/>
      <c r="H19" s="243">
        <f t="shared" si="11"/>
        <v>0</v>
      </c>
      <c r="I19" s="244">
        <f t="shared" si="16"/>
        <v>0</v>
      </c>
      <c r="J19" s="308"/>
      <c r="K19" s="245" t="str">
        <f t="shared" si="0"/>
        <v>0</v>
      </c>
      <c r="L19" s="245">
        <f t="shared" si="1"/>
        <v>0</v>
      </c>
      <c r="M19" s="246">
        <f t="shared" si="2"/>
        <v>0</v>
      </c>
      <c r="N19" s="309"/>
      <c r="O19" s="247" t="str">
        <f t="shared" si="3"/>
        <v>dimanche</v>
      </c>
      <c r="P19" s="248">
        <f t="shared" si="12"/>
        <v>0</v>
      </c>
      <c r="Q19" s="223" t="b">
        <f t="shared" si="13"/>
        <v>0</v>
      </c>
      <c r="R19" s="249" t="b">
        <f t="shared" si="14"/>
        <v>0</v>
      </c>
      <c r="S19" s="250">
        <f t="shared" si="4"/>
        <v>1</v>
      </c>
      <c r="T19" s="249">
        <f t="shared" si="5"/>
        <v>0</v>
      </c>
      <c r="U19" s="248">
        <f t="shared" si="6"/>
        <v>0</v>
      </c>
      <c r="V19" s="223">
        <f t="shared" si="7"/>
        <v>0</v>
      </c>
      <c r="X19" s="230"/>
      <c r="Y19" s="253">
        <f t="shared" si="15"/>
        <v>44570</v>
      </c>
      <c r="Z19" s="218"/>
      <c r="AB19" s="307">
        <f t="shared" si="17"/>
        <v>10</v>
      </c>
      <c r="AF19" s="307">
        <f t="shared" si="8"/>
        <v>0</v>
      </c>
    </row>
    <row r="20" spans="1:34" ht="17.399999999999999">
      <c r="A20" s="254"/>
      <c r="B20" s="240" t="str">
        <f t="shared" si="9"/>
        <v>lundi</v>
      </c>
      <c r="C20" s="241">
        <f t="shared" si="10"/>
        <v>44571</v>
      </c>
      <c r="D20" s="313"/>
      <c r="E20" s="313"/>
      <c r="F20" s="313"/>
      <c r="G20" s="313"/>
      <c r="H20" s="243">
        <f t="shared" si="11"/>
        <v>0</v>
      </c>
      <c r="I20" s="244">
        <f t="shared" si="16"/>
        <v>0</v>
      </c>
      <c r="J20" s="308"/>
      <c r="K20" s="245" t="str">
        <f t="shared" si="0"/>
        <v>0</v>
      </c>
      <c r="L20" s="245">
        <f t="shared" si="1"/>
        <v>0</v>
      </c>
      <c r="M20" s="246">
        <f t="shared" si="2"/>
        <v>0</v>
      </c>
      <c r="N20" s="309"/>
      <c r="O20" s="247" t="str">
        <f t="shared" si="3"/>
        <v>lundi</v>
      </c>
      <c r="P20" s="248">
        <f t="shared" si="12"/>
        <v>0</v>
      </c>
      <c r="Q20" s="223" t="b">
        <f t="shared" si="13"/>
        <v>1</v>
      </c>
      <c r="R20" s="249" t="b">
        <f t="shared" si="14"/>
        <v>0</v>
      </c>
      <c r="S20" s="250">
        <f t="shared" si="4"/>
        <v>1</v>
      </c>
      <c r="T20" s="249">
        <f t="shared" si="5"/>
        <v>0.33333333333333331</v>
      </c>
      <c r="U20" s="248">
        <f t="shared" si="6"/>
        <v>-0.33333333333333331</v>
      </c>
      <c r="V20" s="223">
        <f t="shared" si="7"/>
        <v>-0.33333333333333331</v>
      </c>
      <c r="X20" s="230"/>
      <c r="Y20" s="253">
        <f t="shared" si="15"/>
        <v>44571</v>
      </c>
      <c r="Z20" s="218"/>
      <c r="AB20" s="307">
        <f t="shared" si="17"/>
        <v>11</v>
      </c>
      <c r="AF20" s="307">
        <f t="shared" si="8"/>
        <v>0</v>
      </c>
      <c r="AH20" s="135"/>
    </row>
    <row r="21" spans="1:34" ht="17.399999999999999">
      <c r="A21" s="252"/>
      <c r="B21" s="240" t="str">
        <f t="shared" si="9"/>
        <v>mardi</v>
      </c>
      <c r="C21" s="241">
        <f t="shared" si="10"/>
        <v>44572</v>
      </c>
      <c r="D21" s="313"/>
      <c r="E21" s="313"/>
      <c r="F21" s="313"/>
      <c r="G21" s="313"/>
      <c r="H21" s="243">
        <f t="shared" si="11"/>
        <v>0</v>
      </c>
      <c r="I21" s="244">
        <f t="shared" si="16"/>
        <v>0</v>
      </c>
      <c r="J21" s="308"/>
      <c r="K21" s="245" t="str">
        <f t="shared" si="0"/>
        <v>0</v>
      </c>
      <c r="L21" s="245">
        <f t="shared" si="1"/>
        <v>0</v>
      </c>
      <c r="M21" s="246">
        <f t="shared" si="2"/>
        <v>0</v>
      </c>
      <c r="N21" s="309"/>
      <c r="O21" s="247" t="str">
        <f t="shared" si="3"/>
        <v>mardi</v>
      </c>
      <c r="P21" s="248">
        <f t="shared" si="12"/>
        <v>0</v>
      </c>
      <c r="Q21" s="223" t="b">
        <f t="shared" si="13"/>
        <v>1</v>
      </c>
      <c r="R21" s="249" t="b">
        <f t="shared" si="14"/>
        <v>0</v>
      </c>
      <c r="S21" s="250">
        <f t="shared" si="4"/>
        <v>1</v>
      </c>
      <c r="T21" s="249">
        <f t="shared" si="5"/>
        <v>0.20833333333333334</v>
      </c>
      <c r="U21" s="248">
        <f t="shared" si="6"/>
        <v>-0.20833333333333334</v>
      </c>
      <c r="V21" s="223">
        <f t="shared" si="7"/>
        <v>-0.20833333333333334</v>
      </c>
      <c r="X21" s="230"/>
      <c r="Y21" s="253">
        <f t="shared" si="15"/>
        <v>44572</v>
      </c>
      <c r="Z21" s="218"/>
      <c r="AB21" s="307">
        <f t="shared" si="17"/>
        <v>12</v>
      </c>
      <c r="AF21" s="307">
        <f t="shared" si="8"/>
        <v>0</v>
      </c>
    </row>
    <row r="22" spans="1:34" ht="17.399999999999999">
      <c r="A22" s="252"/>
      <c r="B22" s="240" t="str">
        <f t="shared" si="9"/>
        <v>mercredi</v>
      </c>
      <c r="C22" s="241">
        <f t="shared" si="10"/>
        <v>44573</v>
      </c>
      <c r="D22" s="313"/>
      <c r="E22" s="313"/>
      <c r="F22" s="313"/>
      <c r="G22" s="313"/>
      <c r="H22" s="243">
        <f t="shared" si="11"/>
        <v>0</v>
      </c>
      <c r="I22" s="244">
        <f t="shared" si="16"/>
        <v>0</v>
      </c>
      <c r="J22" s="308"/>
      <c r="K22" s="245" t="str">
        <f t="shared" si="0"/>
        <v>0</v>
      </c>
      <c r="L22" s="245">
        <f t="shared" si="1"/>
        <v>0</v>
      </c>
      <c r="M22" s="246">
        <f t="shared" si="2"/>
        <v>0</v>
      </c>
      <c r="N22" s="309"/>
      <c r="O22" s="247" t="str">
        <f t="shared" si="3"/>
        <v>mercredi</v>
      </c>
      <c r="P22" s="248">
        <f t="shared" si="12"/>
        <v>0</v>
      </c>
      <c r="Q22" s="223" t="b">
        <f t="shared" si="13"/>
        <v>1</v>
      </c>
      <c r="R22" s="249" t="b">
        <f t="shared" si="14"/>
        <v>0</v>
      </c>
      <c r="S22" s="250">
        <f t="shared" si="4"/>
        <v>1</v>
      </c>
      <c r="T22" s="249">
        <f t="shared" si="5"/>
        <v>0.20833333333333334</v>
      </c>
      <c r="U22" s="248">
        <f t="shared" si="6"/>
        <v>-0.20833333333333334</v>
      </c>
      <c r="V22" s="223">
        <f t="shared" si="7"/>
        <v>-0.20833333333333334</v>
      </c>
      <c r="X22" s="230"/>
      <c r="Y22" s="253">
        <f t="shared" si="15"/>
        <v>44573</v>
      </c>
      <c r="Z22" s="218"/>
      <c r="AB22" s="307">
        <f t="shared" si="17"/>
        <v>13</v>
      </c>
      <c r="AF22" s="307">
        <f t="shared" si="8"/>
        <v>0</v>
      </c>
    </row>
    <row r="23" spans="1:34" ht="17.399999999999999">
      <c r="A23" s="255"/>
      <c r="B23" s="240" t="str">
        <f t="shared" si="9"/>
        <v>jeudi</v>
      </c>
      <c r="C23" s="241">
        <f t="shared" si="10"/>
        <v>44574</v>
      </c>
      <c r="D23" s="313"/>
      <c r="E23" s="313"/>
      <c r="F23" s="313"/>
      <c r="G23" s="313"/>
      <c r="H23" s="243">
        <f t="shared" si="11"/>
        <v>0</v>
      </c>
      <c r="I23" s="244">
        <f t="shared" si="16"/>
        <v>0</v>
      </c>
      <c r="J23" s="308"/>
      <c r="K23" s="245" t="str">
        <f t="shared" si="0"/>
        <v>0</v>
      </c>
      <c r="L23" s="245">
        <f t="shared" si="1"/>
        <v>0</v>
      </c>
      <c r="M23" s="246">
        <f t="shared" si="2"/>
        <v>0</v>
      </c>
      <c r="N23" s="309"/>
      <c r="O23" s="247" t="str">
        <f t="shared" si="3"/>
        <v>jeudi</v>
      </c>
      <c r="P23" s="248">
        <f t="shared" si="12"/>
        <v>0</v>
      </c>
      <c r="Q23" s="223" t="b">
        <f t="shared" si="13"/>
        <v>1</v>
      </c>
      <c r="R23" s="249" t="b">
        <f t="shared" si="14"/>
        <v>0</v>
      </c>
      <c r="S23" s="250">
        <f t="shared" si="4"/>
        <v>1</v>
      </c>
      <c r="T23" s="249">
        <f t="shared" si="5"/>
        <v>0.20833333333333334</v>
      </c>
      <c r="U23" s="248">
        <f t="shared" si="6"/>
        <v>-0.20833333333333334</v>
      </c>
      <c r="V23" s="223">
        <f t="shared" si="7"/>
        <v>-0.20833333333333334</v>
      </c>
      <c r="X23" s="230"/>
      <c r="Y23" s="253">
        <f t="shared" si="15"/>
        <v>44574</v>
      </c>
      <c r="Z23" s="218"/>
      <c r="AB23" s="307">
        <f t="shared" si="17"/>
        <v>14</v>
      </c>
      <c r="AF23" s="307">
        <f t="shared" si="8"/>
        <v>0</v>
      </c>
    </row>
    <row r="24" spans="1:34" ht="18" customHeight="1">
      <c r="A24" s="252"/>
      <c r="B24" s="240" t="str">
        <f t="shared" si="9"/>
        <v>vendredi</v>
      </c>
      <c r="C24" s="241">
        <f t="shared" si="10"/>
        <v>44575</v>
      </c>
      <c r="D24" s="313"/>
      <c r="E24" s="313"/>
      <c r="F24" s="313"/>
      <c r="G24" s="313"/>
      <c r="H24" s="243">
        <f t="shared" si="11"/>
        <v>0</v>
      </c>
      <c r="I24" s="244">
        <f t="shared" si="16"/>
        <v>0</v>
      </c>
      <c r="J24" s="308"/>
      <c r="K24" s="245" t="str">
        <f t="shared" si="0"/>
        <v>0</v>
      </c>
      <c r="L24" s="245">
        <f t="shared" si="1"/>
        <v>0</v>
      </c>
      <c r="M24" s="246">
        <f t="shared" si="2"/>
        <v>0</v>
      </c>
      <c r="N24" s="309"/>
      <c r="O24" s="247" t="str">
        <f t="shared" si="3"/>
        <v>vendredi</v>
      </c>
      <c r="P24" s="248">
        <f t="shared" si="12"/>
        <v>0</v>
      </c>
      <c r="Q24" s="223" t="b">
        <f t="shared" si="13"/>
        <v>1</v>
      </c>
      <c r="R24" s="249" t="b">
        <f t="shared" si="14"/>
        <v>0</v>
      </c>
      <c r="S24" s="250">
        <f t="shared" si="4"/>
        <v>1</v>
      </c>
      <c r="T24" s="249">
        <f t="shared" si="5"/>
        <v>0.20833333333333334</v>
      </c>
      <c r="U24" s="248">
        <f t="shared" si="6"/>
        <v>-0.20833333333333334</v>
      </c>
      <c r="V24" s="223">
        <f t="shared" si="7"/>
        <v>-0.20833333333333334</v>
      </c>
      <c r="X24" s="230"/>
      <c r="Y24" s="253">
        <f t="shared" si="15"/>
        <v>44575</v>
      </c>
      <c r="Z24" s="218"/>
      <c r="AB24" s="307">
        <f t="shared" si="17"/>
        <v>15</v>
      </c>
      <c r="AF24" s="307">
        <f t="shared" si="8"/>
        <v>0</v>
      </c>
    </row>
    <row r="25" spans="1:34" ht="17.399999999999999">
      <c r="A25" s="254"/>
      <c r="B25" s="240" t="str">
        <f t="shared" si="9"/>
        <v>samedi</v>
      </c>
      <c r="C25" s="241">
        <f t="shared" si="10"/>
        <v>44576</v>
      </c>
      <c r="D25" s="313"/>
      <c r="E25" s="313"/>
      <c r="F25" s="313"/>
      <c r="G25" s="313"/>
      <c r="H25" s="243">
        <f t="shared" si="11"/>
        <v>0</v>
      </c>
      <c r="I25" s="244">
        <f t="shared" si="16"/>
        <v>0</v>
      </c>
      <c r="J25" s="308"/>
      <c r="K25" s="245" t="str">
        <f t="shared" si="0"/>
        <v>0</v>
      </c>
      <c r="L25" s="245">
        <f t="shared" si="1"/>
        <v>0</v>
      </c>
      <c r="M25" s="246">
        <f t="shared" si="2"/>
        <v>0</v>
      </c>
      <c r="N25" s="309"/>
      <c r="O25" s="247" t="str">
        <f t="shared" si="3"/>
        <v>samedi</v>
      </c>
      <c r="P25" s="248">
        <f t="shared" si="12"/>
        <v>0</v>
      </c>
      <c r="Q25" s="223" t="b">
        <f t="shared" si="13"/>
        <v>1</v>
      </c>
      <c r="R25" s="249" t="b">
        <f t="shared" si="14"/>
        <v>1</v>
      </c>
      <c r="S25" s="250">
        <f t="shared" si="4"/>
        <v>1</v>
      </c>
      <c r="T25" s="249">
        <f t="shared" si="5"/>
        <v>0</v>
      </c>
      <c r="U25" s="248">
        <f t="shared" si="6"/>
        <v>0</v>
      </c>
      <c r="V25" s="223">
        <f t="shared" si="7"/>
        <v>0</v>
      </c>
      <c r="X25" s="230"/>
      <c r="Y25" s="253">
        <f t="shared" si="15"/>
        <v>44576</v>
      </c>
      <c r="Z25" s="218"/>
      <c r="AB25" s="307">
        <f t="shared" si="17"/>
        <v>16</v>
      </c>
      <c r="AF25" s="307">
        <f t="shared" si="8"/>
        <v>0</v>
      </c>
    </row>
    <row r="26" spans="1:34" ht="17.399999999999999">
      <c r="A26" s="252"/>
      <c r="B26" s="240" t="str">
        <f t="shared" si="9"/>
        <v>dimanche</v>
      </c>
      <c r="C26" s="241">
        <f t="shared" si="10"/>
        <v>44577</v>
      </c>
      <c r="D26" s="313"/>
      <c r="E26" s="313"/>
      <c r="F26" s="313"/>
      <c r="G26" s="313"/>
      <c r="H26" s="243">
        <f t="shared" si="11"/>
        <v>0</v>
      </c>
      <c r="I26" s="244">
        <f t="shared" si="16"/>
        <v>0</v>
      </c>
      <c r="J26" s="308"/>
      <c r="K26" s="245" t="str">
        <f t="shared" si="0"/>
        <v>0</v>
      </c>
      <c r="L26" s="245">
        <f t="shared" si="1"/>
        <v>0</v>
      </c>
      <c r="M26" s="246">
        <f t="shared" si="2"/>
        <v>0</v>
      </c>
      <c r="N26" s="309"/>
      <c r="O26" s="247" t="str">
        <f t="shared" si="3"/>
        <v>dimanche</v>
      </c>
      <c r="P26" s="248">
        <f t="shared" si="12"/>
        <v>0</v>
      </c>
      <c r="Q26" s="223" t="b">
        <f t="shared" si="13"/>
        <v>0</v>
      </c>
      <c r="R26" s="249" t="b">
        <f t="shared" si="14"/>
        <v>0</v>
      </c>
      <c r="S26" s="250">
        <f t="shared" si="4"/>
        <v>1</v>
      </c>
      <c r="T26" s="249">
        <f t="shared" si="5"/>
        <v>0</v>
      </c>
      <c r="U26" s="248">
        <f t="shared" si="6"/>
        <v>0</v>
      </c>
      <c r="V26" s="223">
        <f t="shared" si="7"/>
        <v>0</v>
      </c>
      <c r="X26" s="230"/>
      <c r="Y26" s="253">
        <f t="shared" si="15"/>
        <v>44577</v>
      </c>
      <c r="Z26" s="218"/>
      <c r="AB26" s="307">
        <f t="shared" si="17"/>
        <v>17</v>
      </c>
      <c r="AF26" s="307">
        <f t="shared" si="8"/>
        <v>0</v>
      </c>
    </row>
    <row r="27" spans="1:34" ht="18" customHeight="1">
      <c r="A27" s="254"/>
      <c r="B27" s="240" t="str">
        <f t="shared" si="9"/>
        <v>lundi</v>
      </c>
      <c r="C27" s="241">
        <f t="shared" si="10"/>
        <v>44578</v>
      </c>
      <c r="D27" s="313"/>
      <c r="E27" s="313"/>
      <c r="F27" s="313"/>
      <c r="G27" s="313"/>
      <c r="H27" s="243">
        <f t="shared" si="11"/>
        <v>0</v>
      </c>
      <c r="I27" s="244">
        <f t="shared" si="16"/>
        <v>0</v>
      </c>
      <c r="J27" s="308"/>
      <c r="K27" s="245" t="str">
        <f t="shared" si="0"/>
        <v>0</v>
      </c>
      <c r="L27" s="245">
        <f t="shared" si="1"/>
        <v>0</v>
      </c>
      <c r="M27" s="246">
        <f t="shared" si="2"/>
        <v>0</v>
      </c>
      <c r="N27" s="309"/>
      <c r="O27" s="247" t="str">
        <f t="shared" si="3"/>
        <v>lundi</v>
      </c>
      <c r="P27" s="248">
        <f t="shared" si="12"/>
        <v>0</v>
      </c>
      <c r="Q27" s="223" t="b">
        <f t="shared" si="13"/>
        <v>1</v>
      </c>
      <c r="R27" s="249" t="b">
        <f t="shared" si="14"/>
        <v>0</v>
      </c>
      <c r="S27" s="250">
        <f t="shared" si="4"/>
        <v>1</v>
      </c>
      <c r="T27" s="249">
        <f t="shared" si="5"/>
        <v>0.33333333333333331</v>
      </c>
      <c r="U27" s="248">
        <f t="shared" si="6"/>
        <v>-0.33333333333333331</v>
      </c>
      <c r="V27" s="223">
        <f t="shared" si="7"/>
        <v>-0.33333333333333331</v>
      </c>
      <c r="X27" s="230"/>
      <c r="Y27" s="253">
        <f t="shared" si="15"/>
        <v>44578</v>
      </c>
      <c r="Z27" s="218"/>
      <c r="AB27" s="307">
        <f t="shared" si="17"/>
        <v>18</v>
      </c>
      <c r="AF27" s="307">
        <f t="shared" si="8"/>
        <v>0</v>
      </c>
    </row>
    <row r="28" spans="1:34" ht="18" customHeight="1">
      <c r="A28" s="252"/>
      <c r="B28" s="240" t="str">
        <f t="shared" si="9"/>
        <v>mardi</v>
      </c>
      <c r="C28" s="241">
        <f t="shared" si="10"/>
        <v>44579</v>
      </c>
      <c r="D28" s="313"/>
      <c r="E28" s="313"/>
      <c r="F28" s="313"/>
      <c r="G28" s="313"/>
      <c r="H28" s="243">
        <f t="shared" si="11"/>
        <v>0</v>
      </c>
      <c r="I28" s="244">
        <f t="shared" si="16"/>
        <v>0</v>
      </c>
      <c r="J28" s="308"/>
      <c r="K28" s="245" t="str">
        <f t="shared" si="0"/>
        <v>0</v>
      </c>
      <c r="L28" s="245">
        <f t="shared" si="1"/>
        <v>0</v>
      </c>
      <c r="M28" s="246">
        <f t="shared" si="2"/>
        <v>0</v>
      </c>
      <c r="N28" s="309"/>
      <c r="O28" s="247" t="str">
        <f t="shared" si="3"/>
        <v>mardi</v>
      </c>
      <c r="P28" s="248">
        <f t="shared" si="12"/>
        <v>0</v>
      </c>
      <c r="Q28" s="223" t="b">
        <f t="shared" si="13"/>
        <v>1</v>
      </c>
      <c r="R28" s="249" t="b">
        <f t="shared" si="14"/>
        <v>0</v>
      </c>
      <c r="S28" s="250">
        <f t="shared" si="4"/>
        <v>1</v>
      </c>
      <c r="T28" s="249">
        <f t="shared" si="5"/>
        <v>0.20833333333333334</v>
      </c>
      <c r="U28" s="248">
        <f t="shared" si="6"/>
        <v>-0.20833333333333334</v>
      </c>
      <c r="V28" s="223">
        <f t="shared" si="7"/>
        <v>-0.20833333333333334</v>
      </c>
      <c r="X28" s="230"/>
      <c r="Y28" s="253">
        <f t="shared" si="15"/>
        <v>44579</v>
      </c>
      <c r="Z28" s="218"/>
      <c r="AB28" s="307">
        <f t="shared" si="17"/>
        <v>19</v>
      </c>
      <c r="AF28" s="307">
        <f t="shared" si="8"/>
        <v>0</v>
      </c>
    </row>
    <row r="29" spans="1:34" ht="17.399999999999999">
      <c r="A29" s="252"/>
      <c r="B29" s="240" t="str">
        <f t="shared" si="9"/>
        <v>mercredi</v>
      </c>
      <c r="C29" s="241">
        <f t="shared" si="10"/>
        <v>44580</v>
      </c>
      <c r="D29" s="313"/>
      <c r="E29" s="313"/>
      <c r="F29" s="313"/>
      <c r="G29" s="313"/>
      <c r="H29" s="243">
        <f t="shared" si="11"/>
        <v>0</v>
      </c>
      <c r="I29" s="244">
        <f t="shared" si="16"/>
        <v>0</v>
      </c>
      <c r="J29" s="308"/>
      <c r="K29" s="245" t="str">
        <f t="shared" si="0"/>
        <v>0</v>
      </c>
      <c r="L29" s="245">
        <f t="shared" si="1"/>
        <v>0</v>
      </c>
      <c r="M29" s="246">
        <f t="shared" si="2"/>
        <v>0</v>
      </c>
      <c r="N29" s="309"/>
      <c r="O29" s="247" t="str">
        <f t="shared" si="3"/>
        <v>mercredi</v>
      </c>
      <c r="P29" s="248">
        <f t="shared" si="12"/>
        <v>0</v>
      </c>
      <c r="Q29" s="223" t="b">
        <f t="shared" si="13"/>
        <v>1</v>
      </c>
      <c r="R29" s="249" t="b">
        <f t="shared" si="14"/>
        <v>0</v>
      </c>
      <c r="S29" s="250">
        <f t="shared" si="4"/>
        <v>1</v>
      </c>
      <c r="T29" s="249">
        <f t="shared" si="5"/>
        <v>0.20833333333333334</v>
      </c>
      <c r="U29" s="248">
        <f t="shared" si="6"/>
        <v>-0.20833333333333334</v>
      </c>
      <c r="V29" s="223">
        <f t="shared" si="7"/>
        <v>-0.20833333333333334</v>
      </c>
      <c r="X29" s="230"/>
      <c r="Y29" s="253">
        <f t="shared" si="15"/>
        <v>44580</v>
      </c>
      <c r="Z29" s="218"/>
      <c r="AB29" s="307">
        <f t="shared" si="17"/>
        <v>20</v>
      </c>
      <c r="AF29" s="307">
        <f t="shared" si="8"/>
        <v>0</v>
      </c>
    </row>
    <row r="30" spans="1:34" ht="17.399999999999999">
      <c r="A30" s="255"/>
      <c r="B30" s="240" t="str">
        <f t="shared" si="9"/>
        <v>jeudi</v>
      </c>
      <c r="C30" s="241">
        <f t="shared" si="10"/>
        <v>44581</v>
      </c>
      <c r="D30" s="313"/>
      <c r="E30" s="313"/>
      <c r="F30" s="313"/>
      <c r="G30" s="313"/>
      <c r="H30" s="243">
        <f t="shared" si="11"/>
        <v>0</v>
      </c>
      <c r="I30" s="244">
        <f t="shared" si="16"/>
        <v>0</v>
      </c>
      <c r="J30" s="308"/>
      <c r="K30" s="245" t="str">
        <f t="shared" si="0"/>
        <v>0</v>
      </c>
      <c r="L30" s="245">
        <f t="shared" si="1"/>
        <v>0</v>
      </c>
      <c r="M30" s="246">
        <f t="shared" si="2"/>
        <v>0</v>
      </c>
      <c r="N30" s="309"/>
      <c r="O30" s="247" t="str">
        <f t="shared" si="3"/>
        <v>jeudi</v>
      </c>
      <c r="P30" s="248">
        <f t="shared" si="12"/>
        <v>0</v>
      </c>
      <c r="Q30" s="223" t="b">
        <f t="shared" si="13"/>
        <v>1</v>
      </c>
      <c r="R30" s="249" t="b">
        <f t="shared" si="14"/>
        <v>0</v>
      </c>
      <c r="S30" s="250">
        <f t="shared" si="4"/>
        <v>1</v>
      </c>
      <c r="T30" s="249">
        <f t="shared" si="5"/>
        <v>0.20833333333333334</v>
      </c>
      <c r="U30" s="248">
        <f t="shared" si="6"/>
        <v>-0.20833333333333334</v>
      </c>
      <c r="V30" s="223">
        <f t="shared" si="7"/>
        <v>-0.20833333333333334</v>
      </c>
      <c r="X30" s="230"/>
      <c r="Y30" s="253">
        <f t="shared" si="15"/>
        <v>44581</v>
      </c>
      <c r="Z30" s="218"/>
      <c r="AB30" s="307">
        <f t="shared" si="17"/>
        <v>21</v>
      </c>
      <c r="AF30" s="307">
        <f t="shared" si="8"/>
        <v>0</v>
      </c>
    </row>
    <row r="31" spans="1:34" ht="17.399999999999999">
      <c r="A31" s="252"/>
      <c r="B31" s="240" t="str">
        <f t="shared" si="9"/>
        <v>vendredi</v>
      </c>
      <c r="C31" s="241">
        <f t="shared" si="10"/>
        <v>44582</v>
      </c>
      <c r="D31" s="313"/>
      <c r="E31" s="313"/>
      <c r="F31" s="313"/>
      <c r="G31" s="313"/>
      <c r="H31" s="243">
        <f t="shared" si="11"/>
        <v>0</v>
      </c>
      <c r="I31" s="244">
        <f t="shared" si="16"/>
        <v>0</v>
      </c>
      <c r="J31" s="308"/>
      <c r="K31" s="245" t="str">
        <f t="shared" si="0"/>
        <v>0</v>
      </c>
      <c r="L31" s="245">
        <f t="shared" si="1"/>
        <v>0</v>
      </c>
      <c r="M31" s="246">
        <f t="shared" si="2"/>
        <v>0</v>
      </c>
      <c r="N31" s="309"/>
      <c r="O31" s="247" t="str">
        <f t="shared" si="3"/>
        <v>vendredi</v>
      </c>
      <c r="P31" s="248">
        <f t="shared" si="12"/>
        <v>0</v>
      </c>
      <c r="Q31" s="223" t="b">
        <f t="shared" si="13"/>
        <v>1</v>
      </c>
      <c r="R31" s="249" t="b">
        <f t="shared" si="14"/>
        <v>0</v>
      </c>
      <c r="S31" s="250">
        <f t="shared" si="4"/>
        <v>1</v>
      </c>
      <c r="T31" s="249">
        <f t="shared" si="5"/>
        <v>0.20833333333333334</v>
      </c>
      <c r="U31" s="248">
        <f t="shared" si="6"/>
        <v>-0.20833333333333334</v>
      </c>
      <c r="V31" s="223">
        <f t="shared" si="7"/>
        <v>-0.20833333333333334</v>
      </c>
      <c r="X31" s="230"/>
      <c r="Y31" s="253">
        <f t="shared" si="15"/>
        <v>44582</v>
      </c>
      <c r="Z31" s="218"/>
      <c r="AB31" s="307">
        <f t="shared" si="17"/>
        <v>22</v>
      </c>
      <c r="AF31" s="307">
        <f t="shared" si="8"/>
        <v>0</v>
      </c>
    </row>
    <row r="32" spans="1:34" ht="17.399999999999999">
      <c r="A32" s="254"/>
      <c r="B32" s="240" t="str">
        <f t="shared" si="9"/>
        <v>samedi</v>
      </c>
      <c r="C32" s="241">
        <f t="shared" si="10"/>
        <v>44583</v>
      </c>
      <c r="D32" s="313"/>
      <c r="E32" s="313"/>
      <c r="F32" s="313"/>
      <c r="G32" s="313"/>
      <c r="H32" s="243">
        <f t="shared" si="11"/>
        <v>0</v>
      </c>
      <c r="I32" s="244">
        <f t="shared" si="16"/>
        <v>0</v>
      </c>
      <c r="J32" s="308"/>
      <c r="K32" s="245" t="str">
        <f t="shared" si="0"/>
        <v>0</v>
      </c>
      <c r="L32" s="245">
        <f t="shared" si="1"/>
        <v>0</v>
      </c>
      <c r="M32" s="246">
        <f t="shared" si="2"/>
        <v>0</v>
      </c>
      <c r="N32" s="309"/>
      <c r="O32" s="247" t="str">
        <f t="shared" si="3"/>
        <v>samedi</v>
      </c>
      <c r="P32" s="248">
        <f t="shared" si="12"/>
        <v>0</v>
      </c>
      <c r="Q32" s="223" t="b">
        <f t="shared" si="13"/>
        <v>1</v>
      </c>
      <c r="R32" s="249" t="b">
        <f t="shared" si="14"/>
        <v>1</v>
      </c>
      <c r="S32" s="250">
        <f t="shared" si="4"/>
        <v>1</v>
      </c>
      <c r="T32" s="249">
        <f t="shared" si="5"/>
        <v>0</v>
      </c>
      <c r="U32" s="248">
        <f t="shared" si="6"/>
        <v>0</v>
      </c>
      <c r="V32" s="223">
        <f t="shared" si="7"/>
        <v>0</v>
      </c>
      <c r="X32" s="230"/>
      <c r="Y32" s="253">
        <f t="shared" si="15"/>
        <v>44583</v>
      </c>
      <c r="Z32" s="218"/>
      <c r="AB32" s="307">
        <f t="shared" si="17"/>
        <v>23</v>
      </c>
      <c r="AF32" s="307">
        <f t="shared" si="8"/>
        <v>0</v>
      </c>
    </row>
    <row r="33" spans="1:32" ht="17.399999999999999">
      <c r="A33" s="252"/>
      <c r="B33" s="240" t="str">
        <f t="shared" si="9"/>
        <v>dimanche</v>
      </c>
      <c r="C33" s="241">
        <f t="shared" si="10"/>
        <v>44584</v>
      </c>
      <c r="D33" s="313"/>
      <c r="E33" s="313"/>
      <c r="F33" s="313"/>
      <c r="G33" s="313"/>
      <c r="H33" s="243">
        <f t="shared" si="11"/>
        <v>0</v>
      </c>
      <c r="I33" s="244">
        <f t="shared" si="16"/>
        <v>0</v>
      </c>
      <c r="J33" s="308"/>
      <c r="K33" s="245" t="str">
        <f t="shared" si="0"/>
        <v>0</v>
      </c>
      <c r="L33" s="245">
        <f t="shared" si="1"/>
        <v>0</v>
      </c>
      <c r="M33" s="246">
        <f t="shared" si="2"/>
        <v>0</v>
      </c>
      <c r="N33" s="309"/>
      <c r="O33" s="247" t="str">
        <f t="shared" si="3"/>
        <v>dimanche</v>
      </c>
      <c r="P33" s="248">
        <f t="shared" si="12"/>
        <v>0</v>
      </c>
      <c r="Q33" s="223" t="b">
        <f t="shared" si="13"/>
        <v>0</v>
      </c>
      <c r="R33" s="249" t="b">
        <f t="shared" si="14"/>
        <v>0</v>
      </c>
      <c r="S33" s="250">
        <f t="shared" si="4"/>
        <v>1</v>
      </c>
      <c r="T33" s="249">
        <f t="shared" si="5"/>
        <v>0</v>
      </c>
      <c r="U33" s="248">
        <f t="shared" si="6"/>
        <v>0</v>
      </c>
      <c r="V33" s="223">
        <f t="shared" si="7"/>
        <v>0</v>
      </c>
      <c r="X33" s="230"/>
      <c r="Y33" s="253">
        <f t="shared" si="15"/>
        <v>44584</v>
      </c>
      <c r="Z33" s="218"/>
      <c r="AB33" s="307">
        <f t="shared" si="17"/>
        <v>24</v>
      </c>
      <c r="AF33" s="307">
        <f t="shared" si="8"/>
        <v>0</v>
      </c>
    </row>
    <row r="34" spans="1:32" ht="17.399999999999999">
      <c r="A34" s="254"/>
      <c r="B34" s="240" t="str">
        <f t="shared" si="9"/>
        <v>lundi</v>
      </c>
      <c r="C34" s="241">
        <f t="shared" si="10"/>
        <v>44585</v>
      </c>
      <c r="D34" s="313"/>
      <c r="E34" s="313"/>
      <c r="F34" s="313"/>
      <c r="G34" s="313"/>
      <c r="H34" s="243">
        <f t="shared" si="11"/>
        <v>0</v>
      </c>
      <c r="I34" s="244">
        <f t="shared" si="16"/>
        <v>0</v>
      </c>
      <c r="J34" s="308"/>
      <c r="K34" s="245" t="str">
        <f t="shared" si="0"/>
        <v>0</v>
      </c>
      <c r="L34" s="245">
        <f t="shared" si="1"/>
        <v>0</v>
      </c>
      <c r="M34" s="246">
        <f t="shared" si="2"/>
        <v>0</v>
      </c>
      <c r="N34" s="309"/>
      <c r="O34" s="247" t="str">
        <f t="shared" si="3"/>
        <v>lundi</v>
      </c>
      <c r="P34" s="248">
        <f t="shared" si="12"/>
        <v>0</v>
      </c>
      <c r="Q34" s="223" t="b">
        <f t="shared" si="13"/>
        <v>1</v>
      </c>
      <c r="R34" s="249" t="b">
        <f t="shared" si="14"/>
        <v>0</v>
      </c>
      <c r="S34" s="250">
        <f t="shared" si="4"/>
        <v>1</v>
      </c>
      <c r="T34" s="249">
        <f t="shared" si="5"/>
        <v>0.33333333333333331</v>
      </c>
      <c r="U34" s="248">
        <f t="shared" si="6"/>
        <v>-0.33333333333333331</v>
      </c>
      <c r="V34" s="223">
        <f t="shared" si="7"/>
        <v>-0.33333333333333331</v>
      </c>
      <c r="X34" s="230"/>
      <c r="Y34" s="253">
        <f t="shared" si="15"/>
        <v>44585</v>
      </c>
      <c r="Z34" s="218"/>
      <c r="AB34" s="307">
        <f t="shared" si="17"/>
        <v>25</v>
      </c>
      <c r="AF34" s="307">
        <f t="shared" si="8"/>
        <v>0</v>
      </c>
    </row>
    <row r="35" spans="1:32" ht="17.399999999999999">
      <c r="A35" s="252"/>
      <c r="B35" s="240" t="str">
        <f t="shared" si="9"/>
        <v>mardi</v>
      </c>
      <c r="C35" s="241">
        <f t="shared" si="10"/>
        <v>44586</v>
      </c>
      <c r="D35" s="313"/>
      <c r="E35" s="313"/>
      <c r="F35" s="313"/>
      <c r="G35" s="313"/>
      <c r="H35" s="243">
        <f t="shared" si="11"/>
        <v>0</v>
      </c>
      <c r="I35" s="244">
        <f t="shared" si="16"/>
        <v>0</v>
      </c>
      <c r="J35" s="308" t="s">
        <v>176</v>
      </c>
      <c r="K35" s="245" t="str">
        <f t="shared" si="0"/>
        <v>0</v>
      </c>
      <c r="L35" s="245">
        <f t="shared" si="1"/>
        <v>0</v>
      </c>
      <c r="M35" s="246">
        <f t="shared" si="2"/>
        <v>0</v>
      </c>
      <c r="N35" s="309"/>
      <c r="O35" s="247" t="str">
        <f t="shared" si="3"/>
        <v>mardi</v>
      </c>
      <c r="P35" s="248">
        <f t="shared" si="12"/>
        <v>0</v>
      </c>
      <c r="Q35" s="223" t="b">
        <f t="shared" si="13"/>
        <v>1</v>
      </c>
      <c r="R35" s="249" t="b">
        <f t="shared" si="14"/>
        <v>0</v>
      </c>
      <c r="S35" s="250">
        <f t="shared" si="4"/>
        <v>1</v>
      </c>
      <c r="T35" s="249">
        <f t="shared" si="5"/>
        <v>0</v>
      </c>
      <c r="U35" s="248">
        <f t="shared" si="6"/>
        <v>0</v>
      </c>
      <c r="V35" s="223">
        <f t="shared" si="7"/>
        <v>0</v>
      </c>
      <c r="X35" s="230"/>
      <c r="Y35" s="253">
        <f t="shared" si="15"/>
        <v>44586</v>
      </c>
      <c r="Z35" s="218"/>
      <c r="AB35" s="307">
        <f t="shared" si="17"/>
        <v>26</v>
      </c>
      <c r="AF35" s="307">
        <f t="shared" si="8"/>
        <v>0</v>
      </c>
    </row>
    <row r="36" spans="1:32" ht="17.399999999999999">
      <c r="A36" s="252"/>
      <c r="B36" s="240" t="str">
        <f t="shared" si="9"/>
        <v>mercredi</v>
      </c>
      <c r="C36" s="241">
        <f t="shared" si="10"/>
        <v>44587</v>
      </c>
      <c r="D36" s="313"/>
      <c r="E36" s="313"/>
      <c r="F36" s="313"/>
      <c r="G36" s="313"/>
      <c r="H36" s="243">
        <f t="shared" si="11"/>
        <v>0</v>
      </c>
      <c r="I36" s="244">
        <f t="shared" si="16"/>
        <v>0</v>
      </c>
      <c r="J36" s="308"/>
      <c r="K36" s="245" t="str">
        <f t="shared" si="0"/>
        <v>0</v>
      </c>
      <c r="L36" s="245">
        <f t="shared" si="1"/>
        <v>0</v>
      </c>
      <c r="M36" s="246">
        <f t="shared" si="2"/>
        <v>0</v>
      </c>
      <c r="N36" s="309"/>
      <c r="O36" s="247" t="str">
        <f t="shared" si="3"/>
        <v>mercredi</v>
      </c>
      <c r="P36" s="248">
        <f t="shared" si="12"/>
        <v>0</v>
      </c>
      <c r="Q36" s="223" t="b">
        <f t="shared" si="13"/>
        <v>1</v>
      </c>
      <c r="R36" s="249" t="b">
        <f t="shared" si="14"/>
        <v>0</v>
      </c>
      <c r="S36" s="250">
        <f t="shared" si="4"/>
        <v>1</v>
      </c>
      <c r="T36" s="249">
        <f t="shared" si="5"/>
        <v>0.20833333333333334</v>
      </c>
      <c r="U36" s="248">
        <f t="shared" si="6"/>
        <v>-0.20833333333333334</v>
      </c>
      <c r="V36" s="223">
        <f t="shared" si="7"/>
        <v>-0.20833333333333334</v>
      </c>
      <c r="X36" s="230"/>
      <c r="Y36" s="253">
        <f t="shared" si="15"/>
        <v>44587</v>
      </c>
      <c r="Z36" s="218"/>
      <c r="AB36" s="307">
        <f t="shared" si="17"/>
        <v>27</v>
      </c>
      <c r="AF36" s="307">
        <f t="shared" si="8"/>
        <v>0</v>
      </c>
    </row>
    <row r="37" spans="1:32" ht="17.399999999999999">
      <c r="A37" s="255"/>
      <c r="B37" s="240" t="str">
        <f t="shared" si="9"/>
        <v>jeudi</v>
      </c>
      <c r="C37" s="241">
        <f t="shared" si="10"/>
        <v>44588</v>
      </c>
      <c r="D37" s="313"/>
      <c r="E37" s="313"/>
      <c r="F37" s="313"/>
      <c r="G37" s="313"/>
      <c r="H37" s="243">
        <f t="shared" si="11"/>
        <v>0</v>
      </c>
      <c r="I37" s="244">
        <f t="shared" si="16"/>
        <v>0</v>
      </c>
      <c r="J37" s="308"/>
      <c r="K37" s="245" t="str">
        <f t="shared" si="0"/>
        <v>0</v>
      </c>
      <c r="L37" s="245">
        <f t="shared" si="1"/>
        <v>0</v>
      </c>
      <c r="M37" s="246">
        <f t="shared" si="2"/>
        <v>0</v>
      </c>
      <c r="N37" s="309"/>
      <c r="O37" s="247" t="str">
        <f t="shared" si="3"/>
        <v>jeudi</v>
      </c>
      <c r="P37" s="248">
        <f t="shared" si="12"/>
        <v>0</v>
      </c>
      <c r="Q37" s="223" t="b">
        <f t="shared" si="13"/>
        <v>1</v>
      </c>
      <c r="R37" s="249" t="b">
        <f t="shared" si="14"/>
        <v>0</v>
      </c>
      <c r="S37" s="250">
        <f t="shared" si="4"/>
        <v>1</v>
      </c>
      <c r="T37" s="249">
        <f t="shared" si="5"/>
        <v>0.20833333333333334</v>
      </c>
      <c r="U37" s="248">
        <f t="shared" si="6"/>
        <v>-0.20833333333333334</v>
      </c>
      <c r="V37" s="223">
        <f t="shared" si="7"/>
        <v>-0.20833333333333334</v>
      </c>
      <c r="X37" s="230"/>
      <c r="Y37" s="253">
        <f t="shared" si="15"/>
        <v>44588</v>
      </c>
      <c r="Z37" s="218"/>
      <c r="AB37" s="307">
        <f t="shared" si="17"/>
        <v>28</v>
      </c>
      <c r="AF37" s="307">
        <f t="shared" si="8"/>
        <v>0</v>
      </c>
    </row>
    <row r="38" spans="1:32" ht="17.399999999999999">
      <c r="A38" s="252"/>
      <c r="B38" s="240" t="str">
        <f t="shared" si="9"/>
        <v>vendredi</v>
      </c>
      <c r="C38" s="241">
        <f t="shared" si="10"/>
        <v>44589</v>
      </c>
      <c r="D38" s="313"/>
      <c r="E38" s="313"/>
      <c r="F38" s="313"/>
      <c r="G38" s="313"/>
      <c r="H38" s="243">
        <f t="shared" si="11"/>
        <v>0</v>
      </c>
      <c r="I38" s="244">
        <f t="shared" si="16"/>
        <v>0</v>
      </c>
      <c r="J38" s="308"/>
      <c r="K38" s="245" t="str">
        <f t="shared" si="0"/>
        <v>0</v>
      </c>
      <c r="L38" s="245">
        <f t="shared" si="1"/>
        <v>0</v>
      </c>
      <c r="M38" s="246">
        <f t="shared" si="2"/>
        <v>0</v>
      </c>
      <c r="N38" s="309"/>
      <c r="O38" s="247" t="str">
        <f t="shared" si="3"/>
        <v>vendredi</v>
      </c>
      <c r="P38" s="248">
        <f t="shared" si="12"/>
        <v>0</v>
      </c>
      <c r="Q38" s="223" t="b">
        <f t="shared" si="13"/>
        <v>1</v>
      </c>
      <c r="R38" s="249" t="b">
        <f t="shared" si="14"/>
        <v>0</v>
      </c>
      <c r="S38" s="250">
        <f t="shared" si="4"/>
        <v>1</v>
      </c>
      <c r="T38" s="249">
        <f t="shared" si="5"/>
        <v>0.20833333333333334</v>
      </c>
      <c r="U38" s="248">
        <f t="shared" si="6"/>
        <v>-0.20833333333333334</v>
      </c>
      <c r="V38" s="223">
        <f t="shared" si="7"/>
        <v>-0.20833333333333334</v>
      </c>
      <c r="X38" s="230"/>
      <c r="Y38" s="253">
        <f t="shared" si="15"/>
        <v>44589</v>
      </c>
      <c r="Z38" s="218"/>
      <c r="AB38" s="307">
        <f t="shared" si="17"/>
        <v>29</v>
      </c>
      <c r="AF38" s="307">
        <f t="shared" si="8"/>
        <v>0</v>
      </c>
    </row>
    <row r="39" spans="1:32" ht="17.399999999999999">
      <c r="A39" s="254"/>
      <c r="B39" s="240" t="str">
        <f t="shared" si="9"/>
        <v>samedi</v>
      </c>
      <c r="C39" s="241">
        <f t="shared" si="10"/>
        <v>44590</v>
      </c>
      <c r="D39" s="313"/>
      <c r="E39" s="313"/>
      <c r="F39" s="313"/>
      <c r="G39" s="313"/>
      <c r="H39" s="243">
        <f t="shared" si="11"/>
        <v>0</v>
      </c>
      <c r="I39" s="244">
        <f t="shared" si="16"/>
        <v>0</v>
      </c>
      <c r="J39" s="308"/>
      <c r="K39" s="245" t="str">
        <f t="shared" si="0"/>
        <v>0</v>
      </c>
      <c r="L39" s="245">
        <f t="shared" si="1"/>
        <v>0</v>
      </c>
      <c r="M39" s="246">
        <f t="shared" si="2"/>
        <v>0</v>
      </c>
      <c r="N39" s="309"/>
      <c r="O39" s="247" t="str">
        <f t="shared" si="3"/>
        <v>samedi</v>
      </c>
      <c r="P39" s="248">
        <f t="shared" si="12"/>
        <v>0</v>
      </c>
      <c r="Q39" s="223" t="b">
        <f t="shared" si="13"/>
        <v>1</v>
      </c>
      <c r="R39" s="249" t="b">
        <f t="shared" si="14"/>
        <v>1</v>
      </c>
      <c r="S39" s="250">
        <f t="shared" si="4"/>
        <v>1</v>
      </c>
      <c r="T39" s="249">
        <f t="shared" si="5"/>
        <v>0</v>
      </c>
      <c r="U39" s="248">
        <f t="shared" si="6"/>
        <v>0</v>
      </c>
      <c r="V39" s="223">
        <f t="shared" si="7"/>
        <v>0</v>
      </c>
      <c r="X39" s="230"/>
      <c r="Y39" s="253">
        <f t="shared" si="15"/>
        <v>44590</v>
      </c>
      <c r="Z39" s="218"/>
      <c r="AB39" s="307">
        <f t="shared" si="17"/>
        <v>30</v>
      </c>
      <c r="AF39" s="307">
        <f t="shared" si="8"/>
        <v>0</v>
      </c>
    </row>
    <row r="40" spans="1:32" ht="17.399999999999999">
      <c r="A40" s="252"/>
      <c r="B40" s="240" t="str">
        <f t="shared" si="9"/>
        <v>dimanche</v>
      </c>
      <c r="C40" s="241">
        <f t="shared" si="10"/>
        <v>44591</v>
      </c>
      <c r="D40" s="313"/>
      <c r="E40" s="313"/>
      <c r="F40" s="313"/>
      <c r="G40" s="313"/>
      <c r="H40" s="243">
        <f t="shared" si="11"/>
        <v>0</v>
      </c>
      <c r="I40" s="244">
        <f t="shared" si="16"/>
        <v>0</v>
      </c>
      <c r="J40" s="308"/>
      <c r="K40" s="245" t="str">
        <f t="shared" si="0"/>
        <v>0</v>
      </c>
      <c r="L40" s="245">
        <f t="shared" si="1"/>
        <v>0</v>
      </c>
      <c r="M40" s="246">
        <f t="shared" si="2"/>
        <v>0</v>
      </c>
      <c r="N40" s="309"/>
      <c r="O40" s="247" t="str">
        <f t="shared" si="3"/>
        <v>dimanche</v>
      </c>
      <c r="P40" s="248">
        <f t="shared" si="12"/>
        <v>0</v>
      </c>
      <c r="Q40" s="223" t="b">
        <f t="shared" si="13"/>
        <v>0</v>
      </c>
      <c r="R40" s="249" t="b">
        <f t="shared" si="14"/>
        <v>0</v>
      </c>
      <c r="S40" s="250">
        <f t="shared" si="4"/>
        <v>1</v>
      </c>
      <c r="T40" s="249">
        <f t="shared" si="5"/>
        <v>0</v>
      </c>
      <c r="U40" s="248">
        <f t="shared" si="6"/>
        <v>0</v>
      </c>
      <c r="V40" s="223">
        <f t="shared" si="7"/>
        <v>0</v>
      </c>
      <c r="X40" s="230"/>
      <c r="Y40" s="253">
        <f t="shared" si="15"/>
        <v>44591</v>
      </c>
      <c r="Z40" s="218"/>
      <c r="AB40" s="307">
        <f t="shared" si="17"/>
        <v>31</v>
      </c>
      <c r="AF40" s="307">
        <f t="shared" si="8"/>
        <v>0</v>
      </c>
    </row>
    <row r="41" spans="1:32" ht="18" thickBot="1">
      <c r="A41" s="255"/>
      <c r="B41" s="240" t="str">
        <f t="shared" si="9"/>
        <v>lundi</v>
      </c>
      <c r="C41" s="241">
        <f t="shared" si="10"/>
        <v>44592</v>
      </c>
      <c r="D41" s="311"/>
      <c r="E41" s="311"/>
      <c r="F41" s="311"/>
      <c r="G41" s="312"/>
      <c r="H41" s="243">
        <f t="shared" si="11"/>
        <v>0</v>
      </c>
      <c r="I41" s="244">
        <f t="shared" si="16"/>
        <v>0</v>
      </c>
      <c r="J41" s="308"/>
      <c r="K41" s="245" t="str">
        <f t="shared" si="0"/>
        <v>0</v>
      </c>
      <c r="L41" s="245">
        <f t="shared" si="1"/>
        <v>0</v>
      </c>
      <c r="M41" s="246">
        <f t="shared" si="2"/>
        <v>0</v>
      </c>
      <c r="N41" s="309"/>
      <c r="O41" s="256" t="str">
        <f t="shared" si="3"/>
        <v>lundi</v>
      </c>
      <c r="P41" s="248">
        <f t="shared" si="12"/>
        <v>0</v>
      </c>
      <c r="Q41" s="223" t="b">
        <f t="shared" si="13"/>
        <v>1</v>
      </c>
      <c r="R41" s="249" t="b">
        <f t="shared" si="14"/>
        <v>0</v>
      </c>
      <c r="S41" s="250">
        <f t="shared" si="4"/>
        <v>1</v>
      </c>
      <c r="T41" s="249">
        <f t="shared" si="5"/>
        <v>0.33333333333333331</v>
      </c>
      <c r="U41" s="257">
        <f t="shared" si="6"/>
        <v>-0.33333333333333331</v>
      </c>
      <c r="V41" s="258">
        <f t="shared" si="7"/>
        <v>-0.33333333333333331</v>
      </c>
      <c r="X41" s="230"/>
      <c r="Y41" s="253">
        <f t="shared" si="15"/>
        <v>44592</v>
      </c>
      <c r="Z41" s="218"/>
      <c r="AB41" s="307">
        <f t="shared" si="17"/>
        <v>32</v>
      </c>
      <c r="AF41" s="307">
        <f t="shared" si="8"/>
        <v>0</v>
      </c>
    </row>
    <row r="42" spans="1:32" ht="15">
      <c r="A42" s="219"/>
      <c r="B42" s="259"/>
      <c r="C42" s="260"/>
      <c r="D42" s="272"/>
      <c r="E42" s="148"/>
      <c r="F42" s="148"/>
      <c r="G42" s="273"/>
      <c r="H42" s="263"/>
      <c r="I42" s="244">
        <f t="shared" si="16"/>
        <v>0</v>
      </c>
      <c r="J42" s="400"/>
      <c r="K42" s="218"/>
      <c r="L42" s="264"/>
      <c r="M42" s="264"/>
      <c r="N42" s="264"/>
      <c r="O42" s="218"/>
      <c r="P42" s="265">
        <f>SUM(P11:P41)</f>
        <v>0</v>
      </c>
      <c r="Q42" s="266"/>
      <c r="R42" s="266"/>
      <c r="S42" s="266"/>
      <c r="T42" s="265">
        <f>SUM(T11:T41)</f>
        <v>4.791666666666667</v>
      </c>
      <c r="U42" s="267">
        <f>SUM(U11:U41)</f>
        <v>-4.791666666666667</v>
      </c>
      <c r="V42" s="268">
        <f>SUM(V11:V41)</f>
        <v>-4.791666666666667</v>
      </c>
      <c r="AF42" s="307">
        <f>SUM(AF11:AF41)</f>
        <v>0</v>
      </c>
    </row>
    <row r="43" spans="1:32" ht="15.75" customHeight="1" thickBot="1">
      <c r="A43" s="269"/>
      <c r="B43" s="270" t="s">
        <v>135</v>
      </c>
      <c r="C43" s="271"/>
      <c r="D43" s="272"/>
      <c r="E43" s="273"/>
      <c r="F43" s="273"/>
      <c r="G43" s="273"/>
      <c r="H43" s="274">
        <f>I43</f>
        <v>0</v>
      </c>
      <c r="I43" s="275">
        <f>SUM(I11:I41)</f>
        <v>0</v>
      </c>
      <c r="J43" s="401"/>
      <c r="K43" s="218"/>
      <c r="L43" s="276">
        <f>SUM(L11:L42)</f>
        <v>0</v>
      </c>
      <c r="M43" s="277">
        <f>SUM(M11:M41)</f>
        <v>0</v>
      </c>
      <c r="O43" s="278"/>
      <c r="P43" s="100"/>
      <c r="U43" s="279"/>
    </row>
    <row r="44" spans="1:32" ht="15.75" customHeight="1" thickBot="1">
      <c r="A44" s="280"/>
      <c r="B44" s="281"/>
      <c r="C44" s="282"/>
      <c r="D44" s="283"/>
      <c r="E44" s="284"/>
      <c r="F44" s="284"/>
      <c r="G44" s="284"/>
      <c r="H44" s="285"/>
      <c r="I44" s="286">
        <f>H44*24</f>
        <v>0</v>
      </c>
      <c r="J44" s="218"/>
      <c r="K44" s="218"/>
      <c r="L44" s="218"/>
      <c r="M44" s="218"/>
      <c r="N44" s="218"/>
      <c r="P44" s="265">
        <f>SUM(P42:P43)</f>
        <v>0</v>
      </c>
      <c r="V44" s="230"/>
    </row>
    <row r="45" spans="1:32" ht="18.75" customHeight="1">
      <c r="A45" s="218"/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X45" s="279"/>
    </row>
    <row r="46" spans="1:32" ht="18.75" customHeight="1">
      <c r="A46" s="287"/>
      <c r="B46" s="288"/>
      <c r="C46" s="288"/>
      <c r="K46" s="218"/>
      <c r="L46" s="218"/>
      <c r="M46" s="218"/>
      <c r="N46" s="218"/>
      <c r="W46" s="289"/>
    </row>
  </sheetData>
  <sheetProtection selectLockedCells="1"/>
  <mergeCells count="13">
    <mergeCell ref="U9:U10"/>
    <mergeCell ref="AF9:AF10"/>
    <mergeCell ref="J42:J43"/>
    <mergeCell ref="B2:E6"/>
    <mergeCell ref="F3:I4"/>
    <mergeCell ref="F5:F6"/>
    <mergeCell ref="G5:I6"/>
    <mergeCell ref="T5:T6"/>
    <mergeCell ref="J9:J10"/>
    <mergeCell ref="N9:N10"/>
    <mergeCell ref="O9:O10"/>
    <mergeCell ref="P9:P10"/>
    <mergeCell ref="T9:T10"/>
  </mergeCells>
  <dataValidations count="1">
    <dataValidation type="list" allowBlank="1" showInputMessage="1" showErrorMessage="1" sqref="J11:J41" xr:uid="{0DB9DE64-ECCE-4631-9B53-5E9841F7FCB0}">
      <formula1>"JF,CP,MA,AT,CSS,ITT"</formula1>
    </dataValidation>
  </dataValidations>
  <hyperlinks>
    <hyperlink ref="J1" location="'RECAP '!A1" display="Retour au RECAP" xr:uid="{E33EA20E-24E4-43EA-8309-A7E2825FFEED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7133C-CA21-4DDA-8D7A-BD0264C224E2}">
  <dimension ref="A1:AH57"/>
  <sheetViews>
    <sheetView zoomScaleNormal="100" workbookViewId="0">
      <pane xSplit="1" ySplit="10" topLeftCell="B11" activePane="bottomRight" state="frozen"/>
      <selection activeCell="C10" sqref="C10"/>
      <selection pane="topRight" activeCell="C10" sqref="C10"/>
      <selection pane="bottomLeft" activeCell="C10" sqref="C10"/>
      <selection pane="bottomRight" activeCell="J11" sqref="J11:J41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97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150</v>
      </c>
      <c r="U5" s="36"/>
      <c r="V5" s="36"/>
      <c r="W5" s="36"/>
      <c r="AD5" s="152" t="s">
        <v>117</v>
      </c>
      <c r="AE5" s="42">
        <v>0.33333333333333331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54">
        <v>0.33333333333333331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54">
        <v>0.33333333333333331</v>
      </c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0.25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128"/>
      <c r="E11" s="128"/>
      <c r="F11" s="128"/>
      <c r="G11" s="128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2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128"/>
      <c r="E12" s="128"/>
      <c r="F12" s="128"/>
      <c r="G12" s="128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2" ht="17.399999999999999">
      <c r="A13" s="77"/>
      <c r="B13" s="65" t="str">
        <f t="shared" si="9"/>
        <v>lundi</v>
      </c>
      <c r="C13" s="66">
        <f t="shared" si="10"/>
        <v>44564</v>
      </c>
      <c r="D13" s="128"/>
      <c r="E13" s="128"/>
      <c r="F13" s="128"/>
      <c r="G13" s="128"/>
      <c r="H13" s="160">
        <f t="shared" si="11"/>
        <v>0</v>
      </c>
      <c r="I13" s="67">
        <f t="shared" ref="I13:I42" si="16">H13*24</f>
        <v>0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-0.33333333333333331</v>
      </c>
      <c r="V13" s="36">
        <f t="shared" si="7"/>
        <v>-0.33333333333333331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2" ht="17.399999999999999">
      <c r="A14" s="75"/>
      <c r="B14" s="65" t="str">
        <f t="shared" si="9"/>
        <v>mardi</v>
      </c>
      <c r="C14" s="66">
        <f t="shared" si="10"/>
        <v>44565</v>
      </c>
      <c r="D14" s="128"/>
      <c r="E14" s="128"/>
      <c r="F14" s="128"/>
      <c r="G14" s="128"/>
      <c r="H14" s="160">
        <f t="shared" si="11"/>
        <v>0</v>
      </c>
      <c r="I14" s="67">
        <f t="shared" si="16"/>
        <v>0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-0.33333333333333331</v>
      </c>
      <c r="V14" s="36">
        <f t="shared" si="7"/>
        <v>-0.33333333333333331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2" ht="17.399999999999999">
      <c r="A15" s="75"/>
      <c r="B15" s="65" t="str">
        <f t="shared" si="9"/>
        <v>mercredi</v>
      </c>
      <c r="C15" s="66">
        <f t="shared" si="10"/>
        <v>44566</v>
      </c>
      <c r="D15" s="128"/>
      <c r="E15" s="128"/>
      <c r="F15" s="128"/>
      <c r="G15" s="128"/>
      <c r="H15" s="160">
        <f t="shared" si="11"/>
        <v>0</v>
      </c>
      <c r="I15" s="67">
        <f t="shared" si="16"/>
        <v>0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0.33333333333333331</v>
      </c>
      <c r="U15" s="71">
        <f t="shared" si="6"/>
        <v>-0.33333333333333331</v>
      </c>
      <c r="V15" s="36">
        <f t="shared" si="7"/>
        <v>-0.33333333333333331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2" ht="17.399999999999999">
      <c r="A16" s="78"/>
      <c r="B16" s="65" t="str">
        <f t="shared" si="9"/>
        <v>jeudi</v>
      </c>
      <c r="C16" s="66">
        <f t="shared" si="10"/>
        <v>44567</v>
      </c>
      <c r="D16" s="128"/>
      <c r="E16" s="128"/>
      <c r="F16" s="128"/>
      <c r="G16" s="128"/>
      <c r="H16" s="160">
        <f t="shared" si="11"/>
        <v>0</v>
      </c>
      <c r="I16" s="67">
        <f t="shared" si="16"/>
        <v>0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-0.33333333333333331</v>
      </c>
      <c r="V16" s="36">
        <f t="shared" si="7"/>
        <v>-0.33333333333333331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4" ht="17.399999999999999">
      <c r="A17" s="75"/>
      <c r="B17" s="65" t="str">
        <f t="shared" si="9"/>
        <v>vendredi</v>
      </c>
      <c r="C17" s="66">
        <f t="shared" si="10"/>
        <v>44568</v>
      </c>
      <c r="D17" s="128"/>
      <c r="E17" s="128"/>
      <c r="F17" s="128"/>
      <c r="G17" s="128"/>
      <c r="H17" s="160">
        <f t="shared" si="11"/>
        <v>0</v>
      </c>
      <c r="I17" s="67">
        <f t="shared" si="16"/>
        <v>0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0.25</v>
      </c>
      <c r="U17" s="71">
        <f t="shared" si="6"/>
        <v>-0.25</v>
      </c>
      <c r="V17" s="36">
        <f t="shared" si="7"/>
        <v>-0.25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4" ht="17.399999999999999">
      <c r="A18" s="77"/>
      <c r="B18" s="65" t="str">
        <f t="shared" si="9"/>
        <v>samedi</v>
      </c>
      <c r="C18" s="66">
        <f t="shared" si="10"/>
        <v>44569</v>
      </c>
      <c r="D18" s="128"/>
      <c r="E18" s="128"/>
      <c r="F18" s="128"/>
      <c r="G18" s="128"/>
      <c r="H18" s="160">
        <f t="shared" si="11"/>
        <v>0</v>
      </c>
      <c r="I18" s="67">
        <f t="shared" si="16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  <c r="AH18" s="135"/>
    </row>
    <row r="19" spans="1:34" ht="17.399999999999999">
      <c r="A19" s="75"/>
      <c r="B19" s="65" t="str">
        <f t="shared" si="9"/>
        <v>dimanche</v>
      </c>
      <c r="C19" s="66">
        <f t="shared" si="10"/>
        <v>44570</v>
      </c>
      <c r="D19" s="128"/>
      <c r="E19" s="128"/>
      <c r="F19" s="128"/>
      <c r="G19" s="128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4" ht="17.399999999999999">
      <c r="A20" s="77"/>
      <c r="B20" s="65" t="str">
        <f t="shared" si="9"/>
        <v>lundi</v>
      </c>
      <c r="C20" s="66">
        <f t="shared" si="10"/>
        <v>44571</v>
      </c>
      <c r="D20" s="128"/>
      <c r="E20" s="128"/>
      <c r="F20" s="128"/>
      <c r="G20" s="128"/>
      <c r="H20" s="160">
        <f t="shared" si="11"/>
        <v>0</v>
      </c>
      <c r="I20" s="67">
        <f t="shared" si="16"/>
        <v>0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-0.33333333333333331</v>
      </c>
      <c r="V20" s="36">
        <f t="shared" si="7"/>
        <v>-0.33333333333333331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4" ht="17.399999999999999">
      <c r="A21" s="75"/>
      <c r="B21" s="65" t="str">
        <f t="shared" si="9"/>
        <v>mardi</v>
      </c>
      <c r="C21" s="66">
        <f t="shared" si="10"/>
        <v>44572</v>
      </c>
      <c r="D21" s="128"/>
      <c r="E21" s="128"/>
      <c r="F21" s="128"/>
      <c r="G21" s="128"/>
      <c r="H21" s="160">
        <f t="shared" si="11"/>
        <v>0</v>
      </c>
      <c r="I21" s="67">
        <f t="shared" si="16"/>
        <v>0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-0.33333333333333331</v>
      </c>
      <c r="V21" s="36">
        <f t="shared" si="7"/>
        <v>-0.33333333333333331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4" ht="17.399999999999999">
      <c r="A22" s="75"/>
      <c r="B22" s="65" t="str">
        <f t="shared" si="9"/>
        <v>mercredi</v>
      </c>
      <c r="C22" s="66">
        <f t="shared" si="10"/>
        <v>44573</v>
      </c>
      <c r="D22" s="128"/>
      <c r="E22" s="128"/>
      <c r="F22" s="128"/>
      <c r="G22" s="128"/>
      <c r="H22" s="160">
        <f t="shared" si="11"/>
        <v>0</v>
      </c>
      <c r="I22" s="67">
        <f t="shared" si="16"/>
        <v>0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0.33333333333333331</v>
      </c>
      <c r="U22" s="71">
        <f t="shared" si="6"/>
        <v>-0.33333333333333331</v>
      </c>
      <c r="V22" s="36">
        <f t="shared" si="7"/>
        <v>-0.33333333333333331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4" ht="17.399999999999999">
      <c r="A23" s="78"/>
      <c r="B23" s="65" t="str">
        <f t="shared" si="9"/>
        <v>jeudi</v>
      </c>
      <c r="C23" s="66">
        <f t="shared" si="10"/>
        <v>44574</v>
      </c>
      <c r="D23" s="128"/>
      <c r="E23" s="128"/>
      <c r="F23" s="128"/>
      <c r="G23" s="128"/>
      <c r="H23" s="160">
        <f t="shared" si="11"/>
        <v>0</v>
      </c>
      <c r="I23" s="67">
        <f t="shared" si="16"/>
        <v>0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-0.33333333333333331</v>
      </c>
      <c r="V23" s="36">
        <f t="shared" si="7"/>
        <v>-0.33333333333333331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4" ht="18" customHeight="1">
      <c r="A24" s="75"/>
      <c r="B24" s="65" t="str">
        <f t="shared" si="9"/>
        <v>vendredi</v>
      </c>
      <c r="C24" s="66">
        <f t="shared" si="10"/>
        <v>44575</v>
      </c>
      <c r="D24" s="128"/>
      <c r="E24" s="128"/>
      <c r="F24" s="128"/>
      <c r="G24" s="128"/>
      <c r="H24" s="160">
        <f t="shared" si="11"/>
        <v>0</v>
      </c>
      <c r="I24" s="67">
        <f t="shared" si="16"/>
        <v>0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0.25</v>
      </c>
      <c r="U24" s="71">
        <f t="shared" si="6"/>
        <v>-0.25</v>
      </c>
      <c r="V24" s="36">
        <f t="shared" si="7"/>
        <v>-0.25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4" ht="17.399999999999999">
      <c r="A25" s="77"/>
      <c r="B25" s="65" t="str">
        <f t="shared" si="9"/>
        <v>samedi</v>
      </c>
      <c r="C25" s="66">
        <f t="shared" si="10"/>
        <v>44576</v>
      </c>
      <c r="D25" s="128"/>
      <c r="E25" s="128"/>
      <c r="F25" s="128"/>
      <c r="G25" s="128"/>
      <c r="H25" s="160">
        <f t="shared" si="11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4" ht="17.399999999999999">
      <c r="A26" s="75"/>
      <c r="B26" s="65" t="str">
        <f t="shared" si="9"/>
        <v>dimanche</v>
      </c>
      <c r="C26" s="66">
        <f t="shared" si="10"/>
        <v>44577</v>
      </c>
      <c r="D26" s="128"/>
      <c r="E26" s="128"/>
      <c r="F26" s="128"/>
      <c r="G26" s="128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4" ht="18" customHeight="1">
      <c r="A27" s="77"/>
      <c r="B27" s="65" t="str">
        <f t="shared" si="9"/>
        <v>lundi</v>
      </c>
      <c r="C27" s="66">
        <f t="shared" si="10"/>
        <v>44578</v>
      </c>
      <c r="D27" s="128"/>
      <c r="E27" s="128"/>
      <c r="F27" s="128"/>
      <c r="G27" s="128"/>
      <c r="H27" s="160">
        <f t="shared" si="11"/>
        <v>0</v>
      </c>
      <c r="I27" s="67">
        <f t="shared" si="16"/>
        <v>0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 t="shared" si="5"/>
        <v>0.33333333333333331</v>
      </c>
      <c r="U27" s="71">
        <f t="shared" si="6"/>
        <v>-0.33333333333333331</v>
      </c>
      <c r="V27" s="36">
        <f t="shared" si="7"/>
        <v>-0.33333333333333331</v>
      </c>
      <c r="X27" s="42"/>
      <c r="Y27" s="76">
        <f t="shared" si="15"/>
        <v>44578</v>
      </c>
      <c r="Z27" s="46"/>
      <c r="AB27" s="161">
        <f t="shared" si="17"/>
        <v>18</v>
      </c>
      <c r="AF27" s="161">
        <f t="shared" si="8"/>
        <v>0</v>
      </c>
    </row>
    <row r="28" spans="1:34" ht="18" customHeight="1">
      <c r="A28" s="75"/>
      <c r="B28" s="65" t="str">
        <f t="shared" si="9"/>
        <v>mardi</v>
      </c>
      <c r="C28" s="66">
        <f t="shared" si="10"/>
        <v>44579</v>
      </c>
      <c r="D28" s="128"/>
      <c r="E28" s="128"/>
      <c r="F28" s="128"/>
      <c r="G28" s="128"/>
      <c r="H28" s="160">
        <f t="shared" si="11"/>
        <v>0</v>
      </c>
      <c r="I28" s="67">
        <f t="shared" si="16"/>
        <v>0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0.33333333333333331</v>
      </c>
      <c r="U28" s="71">
        <f t="shared" si="6"/>
        <v>-0.33333333333333331</v>
      </c>
      <c r="V28" s="36">
        <f t="shared" si="7"/>
        <v>-0.33333333333333331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4" ht="17.399999999999999">
      <c r="A29" s="75"/>
      <c r="B29" s="65" t="str">
        <f t="shared" si="9"/>
        <v>mercredi</v>
      </c>
      <c r="C29" s="66">
        <f t="shared" si="10"/>
        <v>44580</v>
      </c>
      <c r="D29" s="128"/>
      <c r="E29" s="128"/>
      <c r="F29" s="128"/>
      <c r="G29" s="128"/>
      <c r="H29" s="160">
        <f t="shared" si="11"/>
        <v>0</v>
      </c>
      <c r="I29" s="67">
        <f t="shared" si="16"/>
        <v>0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0.33333333333333331</v>
      </c>
      <c r="U29" s="71">
        <f t="shared" si="6"/>
        <v>-0.33333333333333331</v>
      </c>
      <c r="V29" s="36">
        <f t="shared" si="7"/>
        <v>-0.33333333333333331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4" ht="17.399999999999999">
      <c r="A30" s="78"/>
      <c r="B30" s="65" t="str">
        <f t="shared" si="9"/>
        <v>jeudi</v>
      </c>
      <c r="C30" s="66">
        <f t="shared" si="10"/>
        <v>44581</v>
      </c>
      <c r="D30" s="128"/>
      <c r="E30" s="128"/>
      <c r="F30" s="128"/>
      <c r="G30" s="128"/>
      <c r="H30" s="160">
        <f t="shared" si="11"/>
        <v>0</v>
      </c>
      <c r="I30" s="67">
        <f t="shared" si="16"/>
        <v>0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-0.33333333333333331</v>
      </c>
      <c r="V30" s="36">
        <f t="shared" si="7"/>
        <v>-0.33333333333333331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4" ht="17.399999999999999">
      <c r="A31" s="75"/>
      <c r="B31" s="65" t="str">
        <f t="shared" si="9"/>
        <v>vendredi</v>
      </c>
      <c r="C31" s="66">
        <f t="shared" si="10"/>
        <v>44582</v>
      </c>
      <c r="D31" s="128"/>
      <c r="E31" s="128"/>
      <c r="F31" s="128"/>
      <c r="G31" s="128"/>
      <c r="H31" s="160">
        <f t="shared" si="11"/>
        <v>0</v>
      </c>
      <c r="I31" s="67">
        <f t="shared" si="16"/>
        <v>0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0.25</v>
      </c>
      <c r="U31" s="71">
        <f t="shared" si="6"/>
        <v>-0.25</v>
      </c>
      <c r="V31" s="36">
        <f t="shared" si="7"/>
        <v>-0.25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4" ht="17.399999999999999">
      <c r="A32" s="77"/>
      <c r="B32" s="65" t="str">
        <f t="shared" si="9"/>
        <v>samedi</v>
      </c>
      <c r="C32" s="66">
        <f t="shared" si="10"/>
        <v>44583</v>
      </c>
      <c r="D32" s="128"/>
      <c r="E32" s="128"/>
      <c r="F32" s="128"/>
      <c r="G32" s="128"/>
      <c r="H32" s="160">
        <f t="shared" si="11"/>
        <v>0</v>
      </c>
      <c r="I32" s="67">
        <f t="shared" si="16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128"/>
      <c r="E33" s="128"/>
      <c r="F33" s="128"/>
      <c r="G33" s="128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128"/>
      <c r="E34" s="128"/>
      <c r="F34" s="128"/>
      <c r="G34" s="128"/>
      <c r="H34" s="160">
        <f t="shared" si="11"/>
        <v>0</v>
      </c>
      <c r="I34" s="67">
        <f t="shared" si="16"/>
        <v>0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-0.33333333333333331</v>
      </c>
      <c r="V34" s="36">
        <f t="shared" si="7"/>
        <v>-0.33333333333333331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128"/>
      <c r="E35" s="128"/>
      <c r="F35" s="128"/>
      <c r="G35" s="128"/>
      <c r="H35" s="160">
        <f t="shared" si="11"/>
        <v>0</v>
      </c>
      <c r="I35" s="67">
        <f t="shared" si="16"/>
        <v>0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-0.33333333333333331</v>
      </c>
      <c r="V35" s="36">
        <f t="shared" si="7"/>
        <v>-0.33333333333333331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128"/>
      <c r="E36" s="128"/>
      <c r="F36" s="128"/>
      <c r="G36" s="128"/>
      <c r="H36" s="160">
        <f t="shared" si="11"/>
        <v>0</v>
      </c>
      <c r="I36" s="67">
        <f t="shared" si="16"/>
        <v>0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0.33333333333333331</v>
      </c>
      <c r="U36" s="71">
        <f t="shared" si="6"/>
        <v>-0.33333333333333331</v>
      </c>
      <c r="V36" s="36">
        <f t="shared" si="7"/>
        <v>-0.33333333333333331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128"/>
      <c r="E37" s="128"/>
      <c r="F37" s="128"/>
      <c r="G37" s="128"/>
      <c r="H37" s="160">
        <f t="shared" si="11"/>
        <v>0</v>
      </c>
      <c r="I37" s="67">
        <f t="shared" si="16"/>
        <v>0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-0.33333333333333331</v>
      </c>
      <c r="V37" s="36">
        <f t="shared" si="7"/>
        <v>-0.33333333333333331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128"/>
      <c r="E38" s="128"/>
      <c r="F38" s="128"/>
      <c r="G38" s="128"/>
      <c r="H38" s="160">
        <f t="shared" si="11"/>
        <v>0</v>
      </c>
      <c r="I38" s="67">
        <f t="shared" si="16"/>
        <v>0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0.25</v>
      </c>
      <c r="U38" s="71">
        <f t="shared" si="6"/>
        <v>-0.25</v>
      </c>
      <c r="V38" s="36">
        <f t="shared" si="7"/>
        <v>-0.25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128"/>
      <c r="E39" s="128"/>
      <c r="F39" s="128"/>
      <c r="G39" s="128"/>
      <c r="H39" s="160">
        <f t="shared" si="11"/>
        <v>0</v>
      </c>
      <c r="I39" s="67">
        <f t="shared" si="16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128"/>
      <c r="E40" s="128"/>
      <c r="F40" s="128"/>
      <c r="G40" s="128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163"/>
      <c r="E41" s="163"/>
      <c r="F41" s="163"/>
      <c r="G41" s="163"/>
      <c r="H41" s="160">
        <f t="shared" si="11"/>
        <v>0</v>
      </c>
      <c r="I41" s="67">
        <f t="shared" si="16"/>
        <v>0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-0.33333333333333331</v>
      </c>
      <c r="V41" s="81">
        <f t="shared" si="7"/>
        <v>-0.33333333333333331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0</v>
      </c>
      <c r="Q42" s="87"/>
      <c r="R42" s="87"/>
      <c r="S42" s="87"/>
      <c r="T42" s="86">
        <f>SUM(T11:T41)</f>
        <v>6.6666666666666652</v>
      </c>
      <c r="U42" s="88">
        <f>SUM(U11:U41)</f>
        <v>-6.6666666666666652</v>
      </c>
      <c r="V42" s="89">
        <f>SUM(V11:V41)</f>
        <v>-6.6666666666666652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0</v>
      </c>
      <c r="I43" s="96">
        <f>SUM(I11:I41)</f>
        <v>0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T43" s="147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+P42+P43</f>
        <v>0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 t="e">
        <v>#REF!</v>
      </c>
      <c r="H47" s="114" t="e">
        <f>-G47</f>
        <v>#REF!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-6.6666666666666652</v>
      </c>
      <c r="H48" s="114">
        <f>-G48</f>
        <v>6.6666666666666652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 t="e">
        <f>G47+G48</f>
        <v>#REF!</v>
      </c>
      <c r="H50" s="114" t="e">
        <f>-G50</f>
        <v>#REF!</v>
      </c>
    </row>
    <row r="51" spans="1:22" ht="18" customHeight="1" thickBot="1"/>
    <row r="52" spans="1:22" ht="18.75" hidden="1" customHeight="1" thickBot="1">
      <c r="B52" s="395" t="s">
        <v>141</v>
      </c>
      <c r="C52" s="118" t="s">
        <v>142</v>
      </c>
      <c r="D52" s="119"/>
      <c r="E52" s="119"/>
      <c r="F52" s="120">
        <v>20</v>
      </c>
      <c r="G52" s="121" t="s">
        <v>143</v>
      </c>
    </row>
    <row r="53" spans="1:22" ht="18.75" customHeight="1" thickBot="1">
      <c r="B53" s="396"/>
      <c r="C53" s="118" t="s">
        <v>144</v>
      </c>
      <c r="D53" s="119"/>
      <c r="E53" s="119"/>
      <c r="F53" s="120">
        <v>14</v>
      </c>
      <c r="G53" s="121" t="s">
        <v>143</v>
      </c>
      <c r="H53" s="121" t="s">
        <v>143</v>
      </c>
    </row>
    <row r="54" spans="1:22" ht="18.75" customHeight="1" thickBot="1">
      <c r="B54" s="396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8.75" customHeight="1" thickBot="1">
      <c r="B55" s="396"/>
      <c r="C55" s="118" t="s">
        <v>146</v>
      </c>
      <c r="D55" s="119"/>
      <c r="E55" s="119"/>
      <c r="F55" s="120">
        <f>F54</f>
        <v>0</v>
      </c>
      <c r="G55" s="121" t="s">
        <v>143</v>
      </c>
      <c r="H55" s="121" t="s">
        <v>143</v>
      </c>
    </row>
    <row r="56" spans="1:22" ht="18.75" customHeight="1" thickBot="1">
      <c r="B56" s="397"/>
      <c r="C56" s="118" t="s">
        <v>147</v>
      </c>
      <c r="D56" s="122"/>
      <c r="E56" s="122"/>
      <c r="F56" s="123">
        <f>F53-F55</f>
        <v>14</v>
      </c>
      <c r="G56" s="124" t="s">
        <v>143</v>
      </c>
      <c r="H56" s="121" t="s">
        <v>143</v>
      </c>
      <c r="V56" s="124" t="s">
        <v>143</v>
      </c>
    </row>
    <row r="57" spans="1:22" ht="16.5" customHeight="1"/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73BA4A71-3130-4E4B-ADD5-B850024F1509}">
      <formula1>"JF,CP,MA,AT,CSS,ITT"</formula1>
    </dataValidation>
  </dataValidations>
  <hyperlinks>
    <hyperlink ref="P1:P2" location="'RECAP '!A1" display="Retour recap" xr:uid="{F2CA4BE1-7AA5-4488-990A-CCC27453AE1E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19EC2-9CFF-478E-8D9D-72CBD74C3B55}">
  <dimension ref="A1:AF56"/>
  <sheetViews>
    <sheetView zoomScaleNormal="100" workbookViewId="0">
      <pane xSplit="1" ySplit="10" topLeftCell="B11" activePane="bottomRight" state="frozen"/>
      <selection activeCell="C10" sqref="C10"/>
      <selection pane="topRight" activeCell="C10" sqref="C10"/>
      <selection pane="bottomLeft" activeCell="C10" sqref="C10"/>
      <selection pane="bottomRight" activeCell="P1" sqref="P1:P2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33" width="0" style="161" hidden="1" customWidth="1"/>
    <col min="34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96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173</v>
      </c>
      <c r="U5" s="36"/>
      <c r="V5" s="36"/>
      <c r="W5" s="36"/>
      <c r="AD5" s="152" t="s">
        <v>117</v>
      </c>
      <c r="AE5" s="42">
        <v>0.33333333333333331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0.33333333333333331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0.33333333333333331</v>
      </c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0.25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154"/>
      <c r="E11" s="154"/>
      <c r="F11" s="154"/>
      <c r="G11" s="154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2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154"/>
      <c r="E12" s="154"/>
      <c r="F12" s="154"/>
      <c r="G12" s="154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2" ht="17.399999999999999">
      <c r="A13" s="77"/>
      <c r="B13" s="65" t="str">
        <f t="shared" si="9"/>
        <v>lundi</v>
      </c>
      <c r="C13" s="66">
        <f t="shared" si="10"/>
        <v>44564</v>
      </c>
      <c r="D13" s="154"/>
      <c r="E13" s="154"/>
      <c r="F13" s="154"/>
      <c r="G13" s="154"/>
      <c r="H13" s="160">
        <f t="shared" si="11"/>
        <v>0</v>
      </c>
      <c r="I13" s="67">
        <f t="shared" ref="I13:I42" si="16">H13*24</f>
        <v>0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-0.33333333333333331</v>
      </c>
      <c r="V13" s="36">
        <f t="shared" si="7"/>
        <v>-0.33333333333333331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2" ht="17.399999999999999">
      <c r="A14" s="75"/>
      <c r="B14" s="65" t="str">
        <f t="shared" si="9"/>
        <v>mardi</v>
      </c>
      <c r="C14" s="66">
        <f t="shared" si="10"/>
        <v>44565</v>
      </c>
      <c r="D14" s="154"/>
      <c r="E14" s="154"/>
      <c r="F14" s="154"/>
      <c r="G14" s="154"/>
      <c r="H14" s="160">
        <f t="shared" si="11"/>
        <v>0</v>
      </c>
      <c r="I14" s="67">
        <f t="shared" si="16"/>
        <v>0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-0.33333333333333331</v>
      </c>
      <c r="V14" s="36">
        <f t="shared" si="7"/>
        <v>-0.33333333333333331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2" ht="17.399999999999999">
      <c r="A15" s="75"/>
      <c r="B15" s="65" t="str">
        <f t="shared" si="9"/>
        <v>mercredi</v>
      </c>
      <c r="C15" s="66">
        <f t="shared" si="10"/>
        <v>44566</v>
      </c>
      <c r="D15" s="154"/>
      <c r="E15" s="154"/>
      <c r="F15" s="154"/>
      <c r="G15" s="154"/>
      <c r="H15" s="160">
        <f t="shared" si="11"/>
        <v>0</v>
      </c>
      <c r="I15" s="67">
        <f t="shared" si="16"/>
        <v>0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0.33333333333333331</v>
      </c>
      <c r="U15" s="71">
        <f t="shared" si="6"/>
        <v>-0.33333333333333331</v>
      </c>
      <c r="V15" s="36">
        <f t="shared" si="7"/>
        <v>-0.33333333333333331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2" ht="17.399999999999999">
      <c r="A16" s="78"/>
      <c r="B16" s="65" t="str">
        <f t="shared" si="9"/>
        <v>jeudi</v>
      </c>
      <c r="C16" s="66">
        <f t="shared" si="10"/>
        <v>44567</v>
      </c>
      <c r="D16" s="154"/>
      <c r="E16" s="154"/>
      <c r="F16" s="154"/>
      <c r="G16" s="154"/>
      <c r="H16" s="160">
        <f t="shared" si="11"/>
        <v>0</v>
      </c>
      <c r="I16" s="67">
        <f t="shared" si="16"/>
        <v>0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-0.33333333333333331</v>
      </c>
      <c r="V16" s="36">
        <f t="shared" si="7"/>
        <v>-0.33333333333333331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154"/>
      <c r="E17" s="154"/>
      <c r="F17" s="154"/>
      <c r="G17" s="154"/>
      <c r="H17" s="160">
        <f t="shared" si="11"/>
        <v>0</v>
      </c>
      <c r="I17" s="67">
        <f t="shared" si="16"/>
        <v>0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0.25</v>
      </c>
      <c r="U17" s="71">
        <f t="shared" si="6"/>
        <v>-0.25</v>
      </c>
      <c r="V17" s="36">
        <f t="shared" si="7"/>
        <v>-0.25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154"/>
      <c r="E18" s="154"/>
      <c r="F18" s="154"/>
      <c r="G18" s="154"/>
      <c r="H18" s="160">
        <f t="shared" si="11"/>
        <v>0</v>
      </c>
      <c r="I18" s="67">
        <f t="shared" si="16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154"/>
      <c r="E19" s="154"/>
      <c r="F19" s="154"/>
      <c r="G19" s="154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154"/>
      <c r="E20" s="154"/>
      <c r="F20" s="154"/>
      <c r="G20" s="154"/>
      <c r="H20" s="160">
        <f t="shared" si="11"/>
        <v>0</v>
      </c>
      <c r="I20" s="67">
        <f t="shared" si="16"/>
        <v>0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-0.33333333333333331</v>
      </c>
      <c r="V20" s="36">
        <f t="shared" si="7"/>
        <v>-0.33333333333333331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154"/>
      <c r="E21" s="154"/>
      <c r="F21" s="154"/>
      <c r="G21" s="154"/>
      <c r="H21" s="160">
        <f t="shared" si="11"/>
        <v>0</v>
      </c>
      <c r="I21" s="67">
        <f t="shared" si="16"/>
        <v>0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-0.33333333333333331</v>
      </c>
      <c r="V21" s="36">
        <f t="shared" si="7"/>
        <v>-0.33333333333333331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154"/>
      <c r="E22" s="154"/>
      <c r="F22" s="154"/>
      <c r="G22" s="154"/>
      <c r="H22" s="160">
        <f t="shared" si="11"/>
        <v>0</v>
      </c>
      <c r="I22" s="67">
        <f t="shared" si="16"/>
        <v>0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0.33333333333333331</v>
      </c>
      <c r="U22" s="71">
        <f t="shared" si="6"/>
        <v>-0.33333333333333331</v>
      </c>
      <c r="V22" s="36">
        <f t="shared" si="7"/>
        <v>-0.33333333333333331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154"/>
      <c r="E23" s="154"/>
      <c r="F23" s="154"/>
      <c r="G23" s="154"/>
      <c r="H23" s="160">
        <f t="shared" si="11"/>
        <v>0</v>
      </c>
      <c r="I23" s="67">
        <f t="shared" si="16"/>
        <v>0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-0.33333333333333331</v>
      </c>
      <c r="V23" s="36">
        <f t="shared" si="7"/>
        <v>-0.33333333333333331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154"/>
      <c r="E24" s="154"/>
      <c r="F24" s="154"/>
      <c r="G24" s="154"/>
      <c r="H24" s="160">
        <f t="shared" si="11"/>
        <v>0</v>
      </c>
      <c r="I24" s="67">
        <f t="shared" si="16"/>
        <v>0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0.25</v>
      </c>
      <c r="U24" s="71">
        <f t="shared" si="6"/>
        <v>-0.25</v>
      </c>
      <c r="V24" s="36">
        <f t="shared" si="7"/>
        <v>-0.25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154"/>
      <c r="E25" s="154"/>
      <c r="F25" s="154"/>
      <c r="G25" s="154"/>
      <c r="H25" s="160">
        <f t="shared" si="11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154"/>
      <c r="E26" s="154"/>
      <c r="F26" s="154"/>
      <c r="G26" s="154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154"/>
      <c r="E27" s="154"/>
      <c r="F27" s="154"/>
      <c r="G27" s="154"/>
      <c r="H27" s="160">
        <f t="shared" si="11"/>
        <v>0</v>
      </c>
      <c r="I27" s="67">
        <f t="shared" si="16"/>
        <v>0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>IF(J27="AT","0:00",IF(J27="JF","0:00",IF(J27="CP","0:00",IF(J27="MA","0:00",IF(J27="CSS","0:00",IF(J27="ITT","0:00",IF(B27="lundi",AE$5,IF(B27="mardi",AE$6,IF(B27="mercredi",AE$7,IF(B27="jeudi",AE$8,IF(B27="vendredi",AE$9,IF(B27="samedi",AE$10))))))))))))*Q27*S27</f>
        <v>0.33333333333333331</v>
      </c>
      <c r="U27" s="71">
        <f>P27-T27</f>
        <v>-0.33333333333333331</v>
      </c>
      <c r="V27" s="36">
        <f>U27</f>
        <v>-0.33333333333333331</v>
      </c>
      <c r="X27" s="42"/>
      <c r="Y27" s="76">
        <f>IF(J$6&lt;AB27,0,Y26+1)</f>
        <v>44578</v>
      </c>
      <c r="Z27" s="46"/>
      <c r="AB27" s="161">
        <f t="shared" si="17"/>
        <v>18</v>
      </c>
      <c r="AF27" s="161">
        <f>IF(J27="CP",1,0)</f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154"/>
      <c r="E28" s="154"/>
      <c r="F28" s="154"/>
      <c r="G28" s="154"/>
      <c r="H28" s="160">
        <f t="shared" si="11"/>
        <v>0</v>
      </c>
      <c r="I28" s="67">
        <f t="shared" si="16"/>
        <v>0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0.33333333333333331</v>
      </c>
      <c r="U28" s="71">
        <f t="shared" si="6"/>
        <v>-0.33333333333333331</v>
      </c>
      <c r="V28" s="36">
        <f t="shared" si="7"/>
        <v>-0.33333333333333331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154"/>
      <c r="E29" s="154"/>
      <c r="F29" s="154"/>
      <c r="G29" s="154"/>
      <c r="H29" s="160">
        <f t="shared" si="11"/>
        <v>0</v>
      </c>
      <c r="I29" s="67">
        <f t="shared" si="16"/>
        <v>0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0.33333333333333331</v>
      </c>
      <c r="U29" s="71">
        <f t="shared" si="6"/>
        <v>-0.33333333333333331</v>
      </c>
      <c r="V29" s="36">
        <f t="shared" si="7"/>
        <v>-0.33333333333333331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154"/>
      <c r="E30" s="154"/>
      <c r="F30" s="154"/>
      <c r="G30" s="154"/>
      <c r="H30" s="160">
        <f t="shared" si="11"/>
        <v>0</v>
      </c>
      <c r="I30" s="67">
        <f t="shared" si="16"/>
        <v>0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-0.33333333333333331</v>
      </c>
      <c r="V30" s="36">
        <f t="shared" si="7"/>
        <v>-0.33333333333333331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154"/>
      <c r="E31" s="154"/>
      <c r="F31" s="154"/>
      <c r="G31" s="154"/>
      <c r="H31" s="160">
        <f t="shared" si="11"/>
        <v>0</v>
      </c>
      <c r="I31" s="67">
        <f t="shared" si="16"/>
        <v>0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0.25</v>
      </c>
      <c r="U31" s="71">
        <f t="shared" si="6"/>
        <v>-0.25</v>
      </c>
      <c r="V31" s="36">
        <f t="shared" si="7"/>
        <v>-0.25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154"/>
      <c r="E32" s="154"/>
      <c r="F32" s="154"/>
      <c r="G32" s="154"/>
      <c r="H32" s="160">
        <f t="shared" si="11"/>
        <v>0</v>
      </c>
      <c r="I32" s="67">
        <f t="shared" si="16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154"/>
      <c r="E33" s="154"/>
      <c r="F33" s="154"/>
      <c r="G33" s="154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154"/>
      <c r="E34" s="154"/>
      <c r="F34" s="154"/>
      <c r="G34" s="154"/>
      <c r="H34" s="160">
        <f t="shared" si="11"/>
        <v>0</v>
      </c>
      <c r="I34" s="67">
        <f t="shared" si="16"/>
        <v>0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-0.33333333333333331</v>
      </c>
      <c r="V34" s="36">
        <f t="shared" si="7"/>
        <v>-0.33333333333333331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154"/>
      <c r="E35" s="154"/>
      <c r="F35" s="154"/>
      <c r="G35" s="154"/>
      <c r="H35" s="160">
        <f t="shared" si="11"/>
        <v>0</v>
      </c>
      <c r="I35" s="67">
        <f t="shared" si="16"/>
        <v>0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-0.33333333333333331</v>
      </c>
      <c r="V35" s="36">
        <f t="shared" si="7"/>
        <v>-0.33333333333333331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154"/>
      <c r="E36" s="154"/>
      <c r="F36" s="154"/>
      <c r="G36" s="154"/>
      <c r="H36" s="160">
        <f t="shared" si="11"/>
        <v>0</v>
      </c>
      <c r="I36" s="67">
        <f t="shared" si="16"/>
        <v>0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0.33333333333333331</v>
      </c>
      <c r="U36" s="71">
        <f t="shared" si="6"/>
        <v>-0.33333333333333331</v>
      </c>
      <c r="V36" s="36">
        <f t="shared" si="7"/>
        <v>-0.33333333333333331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154"/>
      <c r="E37" s="154"/>
      <c r="F37" s="154"/>
      <c r="G37" s="154"/>
      <c r="H37" s="160">
        <f t="shared" si="11"/>
        <v>0</v>
      </c>
      <c r="I37" s="67">
        <f t="shared" si="16"/>
        <v>0</v>
      </c>
      <c r="J37" s="164" t="s">
        <v>176</v>
      </c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</v>
      </c>
      <c r="U37" s="71">
        <f t="shared" si="6"/>
        <v>0</v>
      </c>
      <c r="V37" s="36">
        <f t="shared" si="7"/>
        <v>0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154"/>
      <c r="E38" s="154"/>
      <c r="F38" s="154"/>
      <c r="G38" s="154"/>
      <c r="H38" s="160">
        <f t="shared" si="11"/>
        <v>0</v>
      </c>
      <c r="I38" s="67">
        <f t="shared" si="16"/>
        <v>0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0.25</v>
      </c>
      <c r="U38" s="71">
        <f t="shared" si="6"/>
        <v>-0.25</v>
      </c>
      <c r="V38" s="36">
        <f t="shared" si="7"/>
        <v>-0.25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154"/>
      <c r="E39" s="154"/>
      <c r="F39" s="154"/>
      <c r="G39" s="154"/>
      <c r="H39" s="160">
        <f t="shared" si="11"/>
        <v>0</v>
      </c>
      <c r="I39" s="67">
        <f t="shared" si="16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154"/>
      <c r="E40" s="154"/>
      <c r="F40" s="154"/>
      <c r="G40" s="154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163"/>
      <c r="E41" s="163"/>
      <c r="F41" s="163"/>
      <c r="G41" s="163"/>
      <c r="H41" s="160">
        <f t="shared" si="11"/>
        <v>0</v>
      </c>
      <c r="I41" s="67">
        <f t="shared" si="16"/>
        <v>0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-0.33333333333333331</v>
      </c>
      <c r="V41" s="81">
        <f t="shared" si="7"/>
        <v>-0.33333333333333331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0</v>
      </c>
      <c r="Q42" s="87"/>
      <c r="R42" s="87"/>
      <c r="S42" s="87"/>
      <c r="T42" s="86">
        <f>SUM(T11:T41)</f>
        <v>6.3333333333333321</v>
      </c>
      <c r="U42" s="88">
        <f>SUM(U11:U41)</f>
        <v>-6.3333333333333321</v>
      </c>
      <c r="V42" s="89">
        <f>SUM(V11:V41)</f>
        <v>-6.3333333333333321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0</v>
      </c>
      <c r="I43" s="96">
        <f>SUM(I11:I41)</f>
        <v>0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0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 t="e">
        <v>#REF!</v>
      </c>
      <c r="H47" s="114" t="e">
        <f>-G47</f>
        <v>#REF!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-6.3333333333333321</v>
      </c>
      <c r="H48" s="114">
        <f>-G48</f>
        <v>6.3333333333333321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 t="e">
        <f>G47+G48</f>
        <v>#REF!</v>
      </c>
      <c r="H50" s="114" t="e">
        <f>-G50</f>
        <v>#REF!</v>
      </c>
    </row>
    <row r="51" spans="1:22" ht="18" customHeight="1" thickBot="1"/>
    <row r="52" spans="1:22" ht="18.75" hidden="1" customHeight="1" thickBot="1">
      <c r="B52" s="417" t="s">
        <v>141</v>
      </c>
      <c r="C52" s="118" t="s">
        <v>142</v>
      </c>
      <c r="D52" s="119"/>
      <c r="E52" s="119"/>
      <c r="F52" s="120">
        <v>20</v>
      </c>
      <c r="G52" s="121" t="s">
        <v>143</v>
      </c>
    </row>
    <row r="53" spans="1:22" ht="18.75" customHeight="1" thickBot="1">
      <c r="B53" s="418"/>
      <c r="C53" s="118" t="s">
        <v>144</v>
      </c>
      <c r="D53" s="119"/>
      <c r="E53" s="119"/>
      <c r="F53" s="120">
        <v>20</v>
      </c>
      <c r="G53" s="121" t="s">
        <v>143</v>
      </c>
      <c r="H53" s="121" t="s">
        <v>143</v>
      </c>
    </row>
    <row r="54" spans="1:22" ht="18.75" customHeight="1" thickBot="1">
      <c r="B54" s="418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6.95" customHeight="1" thickBot="1">
      <c r="B55" s="418"/>
      <c r="C55" s="118" t="s">
        <v>146</v>
      </c>
      <c r="D55" s="119"/>
      <c r="E55" s="119"/>
      <c r="F55" s="120">
        <f>+F54</f>
        <v>0</v>
      </c>
      <c r="G55" s="121" t="s">
        <v>143</v>
      </c>
      <c r="H55" s="121" t="s">
        <v>143</v>
      </c>
    </row>
    <row r="56" spans="1:22" ht="18.75" customHeight="1" thickBot="1">
      <c r="B56" s="418"/>
      <c r="C56" s="118" t="s">
        <v>147</v>
      </c>
      <c r="D56" s="122"/>
      <c r="E56" s="122"/>
      <c r="F56" s="123">
        <f>F53-F55</f>
        <v>20</v>
      </c>
      <c r="G56" s="124" t="s">
        <v>143</v>
      </c>
      <c r="H56" s="121" t="s">
        <v>143</v>
      </c>
      <c r="V56" s="124" t="s">
        <v>143</v>
      </c>
    </row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D19C7747-9178-47A0-9514-382DEAB0653A}">
      <formula1>"JF,CP,MA,AT,CSS,ITT"</formula1>
    </dataValidation>
  </dataValidations>
  <hyperlinks>
    <hyperlink ref="P1:P2" location="'RECAP '!A1" display="Retour recap" xr:uid="{38BA62CD-79B6-4712-A288-25FD8D5AAA13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CEE58-5706-4A7A-BC86-2725594FF662}">
  <dimension ref="A1:AF57"/>
  <sheetViews>
    <sheetView zoomScaleNormal="100" workbookViewId="0">
      <pane xSplit="1" ySplit="10" topLeftCell="B11" activePane="bottomRight" state="frozen"/>
      <selection activeCell="C10" sqref="C10"/>
      <selection pane="topRight" activeCell="C10" sqref="C10"/>
      <selection pane="bottomLeft" activeCell="C10" sqref="C10"/>
      <selection pane="bottomRight" activeCell="D11" sqref="D11:G41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33" width="0" style="161" hidden="1" customWidth="1"/>
    <col min="34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177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116</v>
      </c>
      <c r="U5" s="36"/>
      <c r="V5" s="36"/>
      <c r="W5" s="36"/>
      <c r="AD5" s="152" t="s">
        <v>117</v>
      </c>
      <c r="AE5" s="42">
        <v>0.33333333333333331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0.33333333333333331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0.33333333333333331</v>
      </c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0.25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166"/>
      <c r="E11" s="166"/>
      <c r="F11" s="166"/>
      <c r="G11" s="166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2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166"/>
      <c r="E12" s="166"/>
      <c r="F12" s="166"/>
      <c r="G12" s="166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2" ht="17.399999999999999">
      <c r="A13" s="77"/>
      <c r="B13" s="65" t="str">
        <f t="shared" si="9"/>
        <v>lundi</v>
      </c>
      <c r="C13" s="66">
        <f t="shared" si="10"/>
        <v>44564</v>
      </c>
      <c r="D13" s="166"/>
      <c r="E13" s="166"/>
      <c r="F13" s="166"/>
      <c r="G13" s="166"/>
      <c r="H13" s="160">
        <f t="shared" si="11"/>
        <v>0</v>
      </c>
      <c r="I13" s="67">
        <f t="shared" ref="I13:I42" si="16">H13*24</f>
        <v>0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-0.33333333333333331</v>
      </c>
      <c r="V13" s="36">
        <f t="shared" si="7"/>
        <v>-0.33333333333333331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2" ht="17.399999999999999">
      <c r="A14" s="75"/>
      <c r="B14" s="65" t="str">
        <f t="shared" si="9"/>
        <v>mardi</v>
      </c>
      <c r="C14" s="66">
        <f t="shared" si="10"/>
        <v>44565</v>
      </c>
      <c r="D14" s="166"/>
      <c r="E14" s="166"/>
      <c r="F14" s="166"/>
      <c r="G14" s="166"/>
      <c r="H14" s="160">
        <f t="shared" si="11"/>
        <v>0</v>
      </c>
      <c r="I14" s="67">
        <f t="shared" si="16"/>
        <v>0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-0.33333333333333331</v>
      </c>
      <c r="V14" s="36">
        <f t="shared" si="7"/>
        <v>-0.33333333333333331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2" ht="17.399999999999999">
      <c r="A15" s="75"/>
      <c r="B15" s="65" t="str">
        <f t="shared" si="9"/>
        <v>mercredi</v>
      </c>
      <c r="C15" s="66">
        <f t="shared" si="10"/>
        <v>44566</v>
      </c>
      <c r="D15" s="166"/>
      <c r="E15" s="166"/>
      <c r="F15" s="166"/>
      <c r="G15" s="166"/>
      <c r="H15" s="160">
        <f t="shared" si="11"/>
        <v>0</v>
      </c>
      <c r="I15" s="67">
        <f t="shared" si="16"/>
        <v>0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0.33333333333333331</v>
      </c>
      <c r="U15" s="71">
        <f t="shared" si="6"/>
        <v>-0.33333333333333331</v>
      </c>
      <c r="V15" s="36">
        <f t="shared" si="7"/>
        <v>-0.33333333333333331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2" ht="17.399999999999999">
      <c r="A16" s="78"/>
      <c r="B16" s="65" t="str">
        <f t="shared" si="9"/>
        <v>jeudi</v>
      </c>
      <c r="C16" s="66">
        <f t="shared" si="10"/>
        <v>44567</v>
      </c>
      <c r="D16" s="166"/>
      <c r="E16" s="166"/>
      <c r="F16" s="166"/>
      <c r="G16" s="166"/>
      <c r="H16" s="160">
        <f t="shared" si="11"/>
        <v>0</v>
      </c>
      <c r="I16" s="67">
        <f t="shared" si="16"/>
        <v>0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-0.33333333333333331</v>
      </c>
      <c r="V16" s="36">
        <f t="shared" si="7"/>
        <v>-0.33333333333333331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166"/>
      <c r="E17" s="166"/>
      <c r="F17" s="166"/>
      <c r="G17" s="166"/>
      <c r="H17" s="160">
        <f t="shared" si="11"/>
        <v>0</v>
      </c>
      <c r="I17" s="67">
        <f t="shared" si="16"/>
        <v>0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0.25</v>
      </c>
      <c r="U17" s="71">
        <f t="shared" si="6"/>
        <v>-0.25</v>
      </c>
      <c r="V17" s="36">
        <f t="shared" si="7"/>
        <v>-0.25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166"/>
      <c r="E18" s="166"/>
      <c r="F18" s="166"/>
      <c r="G18" s="166"/>
      <c r="H18" s="160">
        <f t="shared" si="11"/>
        <v>0</v>
      </c>
      <c r="I18" s="67">
        <f t="shared" si="16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166"/>
      <c r="E19" s="166"/>
      <c r="F19" s="166"/>
      <c r="G19" s="166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166"/>
      <c r="E20" s="166"/>
      <c r="F20" s="166"/>
      <c r="G20" s="166"/>
      <c r="H20" s="160">
        <f t="shared" si="11"/>
        <v>0</v>
      </c>
      <c r="I20" s="67">
        <f t="shared" si="16"/>
        <v>0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-0.33333333333333331</v>
      </c>
      <c r="V20" s="36">
        <f t="shared" si="7"/>
        <v>-0.33333333333333331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166"/>
      <c r="E21" s="166"/>
      <c r="F21" s="166"/>
      <c r="G21" s="166"/>
      <c r="H21" s="160">
        <f t="shared" si="11"/>
        <v>0</v>
      </c>
      <c r="I21" s="67">
        <f t="shared" si="16"/>
        <v>0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-0.33333333333333331</v>
      </c>
      <c r="V21" s="36">
        <f t="shared" si="7"/>
        <v>-0.33333333333333331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166"/>
      <c r="E22" s="166"/>
      <c r="F22" s="166"/>
      <c r="G22" s="166"/>
      <c r="H22" s="160">
        <f t="shared" si="11"/>
        <v>0</v>
      </c>
      <c r="I22" s="67">
        <f t="shared" si="16"/>
        <v>0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0.33333333333333331</v>
      </c>
      <c r="U22" s="71">
        <f t="shared" si="6"/>
        <v>-0.33333333333333331</v>
      </c>
      <c r="V22" s="36">
        <f t="shared" si="7"/>
        <v>-0.33333333333333331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166"/>
      <c r="E23" s="166"/>
      <c r="F23" s="166"/>
      <c r="G23" s="166"/>
      <c r="H23" s="160">
        <f t="shared" si="11"/>
        <v>0</v>
      </c>
      <c r="I23" s="67">
        <f t="shared" si="16"/>
        <v>0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-0.33333333333333331</v>
      </c>
      <c r="V23" s="36">
        <f t="shared" si="7"/>
        <v>-0.33333333333333331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166"/>
      <c r="E24" s="166"/>
      <c r="F24" s="166"/>
      <c r="G24" s="166"/>
      <c r="H24" s="160">
        <f t="shared" si="11"/>
        <v>0</v>
      </c>
      <c r="I24" s="67">
        <f t="shared" si="16"/>
        <v>0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0.25</v>
      </c>
      <c r="U24" s="71">
        <f t="shared" si="6"/>
        <v>-0.25</v>
      </c>
      <c r="V24" s="36">
        <f t="shared" si="7"/>
        <v>-0.25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166"/>
      <c r="E25" s="166"/>
      <c r="F25" s="166"/>
      <c r="G25" s="166"/>
      <c r="H25" s="160">
        <f t="shared" si="11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166"/>
      <c r="E26" s="166"/>
      <c r="F26" s="166"/>
      <c r="G26" s="166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166"/>
      <c r="E27" s="166"/>
      <c r="F27" s="166"/>
      <c r="G27" s="166"/>
      <c r="H27" s="160">
        <f t="shared" si="11"/>
        <v>0</v>
      </c>
      <c r="I27" s="67">
        <f t="shared" si="16"/>
        <v>0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>IF(J27="AT","0:00",IF(J27="JF","0:00",IF(J27="CP","0:00",IF(J27="MA","0:00",IF(J27="CSS","0:00",IF(J27="ITT","0:00",IF(B27="lundi",AE$5,IF(B27="mardi",AE$6,IF(B27="mercredi",AE$7,IF(B27="jeudi",AE$8,IF(B27="vendredi",AE$9,IF(B27="samedi",AE$10))))))))))))*Q27*S27</f>
        <v>0.33333333333333331</v>
      </c>
      <c r="U27" s="71">
        <f>P27-T27</f>
        <v>-0.33333333333333331</v>
      </c>
      <c r="V27" s="36">
        <f>U27</f>
        <v>-0.33333333333333331</v>
      </c>
      <c r="X27" s="42"/>
      <c r="Y27" s="76">
        <f>IF(J$6&lt;AB27,0,Y26+1)</f>
        <v>44578</v>
      </c>
      <c r="Z27" s="46"/>
      <c r="AB27" s="161">
        <f t="shared" si="17"/>
        <v>18</v>
      </c>
      <c r="AF27" s="161">
        <f>IF(J27="CP",1,0)</f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166"/>
      <c r="E28" s="166"/>
      <c r="F28" s="166"/>
      <c r="G28" s="166"/>
      <c r="H28" s="160">
        <f t="shared" si="11"/>
        <v>0</v>
      </c>
      <c r="I28" s="67">
        <f t="shared" si="16"/>
        <v>0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0.33333333333333331</v>
      </c>
      <c r="U28" s="71">
        <f t="shared" si="6"/>
        <v>-0.33333333333333331</v>
      </c>
      <c r="V28" s="36">
        <f t="shared" si="7"/>
        <v>-0.33333333333333331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166"/>
      <c r="E29" s="166"/>
      <c r="F29" s="166"/>
      <c r="G29" s="166"/>
      <c r="H29" s="160">
        <f t="shared" si="11"/>
        <v>0</v>
      </c>
      <c r="I29" s="67">
        <f t="shared" si="16"/>
        <v>0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0.33333333333333331</v>
      </c>
      <c r="U29" s="71">
        <f t="shared" si="6"/>
        <v>-0.33333333333333331</v>
      </c>
      <c r="V29" s="36">
        <f t="shared" si="7"/>
        <v>-0.33333333333333331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166"/>
      <c r="E30" s="166"/>
      <c r="F30" s="166"/>
      <c r="G30" s="166"/>
      <c r="H30" s="160">
        <f t="shared" si="11"/>
        <v>0</v>
      </c>
      <c r="I30" s="67">
        <f t="shared" si="16"/>
        <v>0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-0.33333333333333331</v>
      </c>
      <c r="V30" s="36">
        <f t="shared" si="7"/>
        <v>-0.33333333333333331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166"/>
      <c r="E31" s="166"/>
      <c r="F31" s="166"/>
      <c r="G31" s="166"/>
      <c r="H31" s="160">
        <f t="shared" si="11"/>
        <v>0</v>
      </c>
      <c r="I31" s="67">
        <f t="shared" si="16"/>
        <v>0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0.25</v>
      </c>
      <c r="U31" s="71">
        <f t="shared" si="6"/>
        <v>-0.25</v>
      </c>
      <c r="V31" s="36">
        <f t="shared" si="7"/>
        <v>-0.25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166"/>
      <c r="E32" s="166"/>
      <c r="F32" s="166"/>
      <c r="G32" s="166"/>
      <c r="H32" s="160">
        <f t="shared" si="11"/>
        <v>0</v>
      </c>
      <c r="I32" s="67">
        <f t="shared" si="16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166"/>
      <c r="E33" s="166"/>
      <c r="F33" s="166"/>
      <c r="G33" s="166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166"/>
      <c r="E34" s="166"/>
      <c r="F34" s="166"/>
      <c r="G34" s="166"/>
      <c r="H34" s="160">
        <f t="shared" si="11"/>
        <v>0</v>
      </c>
      <c r="I34" s="67">
        <f t="shared" si="16"/>
        <v>0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-0.33333333333333331</v>
      </c>
      <c r="V34" s="36">
        <f t="shared" si="7"/>
        <v>-0.33333333333333331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166"/>
      <c r="E35" s="166"/>
      <c r="F35" s="166"/>
      <c r="G35" s="166"/>
      <c r="H35" s="160">
        <f t="shared" si="11"/>
        <v>0</v>
      </c>
      <c r="I35" s="67">
        <f t="shared" si="16"/>
        <v>0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-0.33333333333333331</v>
      </c>
      <c r="V35" s="36">
        <f t="shared" si="7"/>
        <v>-0.33333333333333331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166"/>
      <c r="E36" s="166"/>
      <c r="F36" s="166"/>
      <c r="G36" s="166"/>
      <c r="H36" s="160">
        <f t="shared" si="11"/>
        <v>0</v>
      </c>
      <c r="I36" s="67">
        <f t="shared" si="16"/>
        <v>0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0.33333333333333331</v>
      </c>
      <c r="U36" s="71">
        <f t="shared" si="6"/>
        <v>-0.33333333333333331</v>
      </c>
      <c r="V36" s="36">
        <f t="shared" si="7"/>
        <v>-0.33333333333333331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166"/>
      <c r="E37" s="166"/>
      <c r="F37" s="166"/>
      <c r="G37" s="166"/>
      <c r="H37" s="160">
        <f t="shared" si="11"/>
        <v>0</v>
      </c>
      <c r="I37" s="67">
        <f t="shared" si="16"/>
        <v>0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-0.33333333333333331</v>
      </c>
      <c r="V37" s="36">
        <f t="shared" si="7"/>
        <v>-0.33333333333333331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166"/>
      <c r="E38" s="166"/>
      <c r="F38" s="166"/>
      <c r="G38" s="166"/>
      <c r="H38" s="160">
        <f t="shared" si="11"/>
        <v>0</v>
      </c>
      <c r="I38" s="67">
        <f t="shared" si="16"/>
        <v>0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0.25</v>
      </c>
      <c r="U38" s="71">
        <f t="shared" si="6"/>
        <v>-0.25</v>
      </c>
      <c r="V38" s="36">
        <f t="shared" si="7"/>
        <v>-0.25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166"/>
      <c r="E39" s="166"/>
      <c r="F39" s="166"/>
      <c r="G39" s="166"/>
      <c r="H39" s="160">
        <f t="shared" si="11"/>
        <v>0</v>
      </c>
      <c r="I39" s="67">
        <f t="shared" si="16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162"/>
      <c r="E40" s="162"/>
      <c r="F40" s="162"/>
      <c r="G40" s="162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162"/>
      <c r="E41" s="162"/>
      <c r="F41" s="162"/>
      <c r="G41" s="162"/>
      <c r="H41" s="160">
        <f t="shared" si="11"/>
        <v>0</v>
      </c>
      <c r="I41" s="67">
        <f t="shared" si="16"/>
        <v>0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-0.33333333333333331</v>
      </c>
      <c r="V41" s="81">
        <f t="shared" si="7"/>
        <v>-0.33333333333333331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0</v>
      </c>
      <c r="Q42" s="87"/>
      <c r="R42" s="87"/>
      <c r="S42" s="87"/>
      <c r="T42" s="86">
        <f>SUM(T11:T41)</f>
        <v>6.6666666666666652</v>
      </c>
      <c r="U42" s="88">
        <f>SUM(U11:U41)</f>
        <v>-6.6666666666666652</v>
      </c>
      <c r="V42" s="89">
        <f>SUM(V11:V41)</f>
        <v>-6.6666666666666652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0</v>
      </c>
      <c r="I43" s="96">
        <f>SUM(I11:I41)</f>
        <v>0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0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>
        <v>1.177083333333335</v>
      </c>
      <c r="H47" s="114">
        <f>-G47</f>
        <v>-1.177083333333335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-6.6666666666666652</v>
      </c>
      <c r="H48" s="114">
        <f>-G48</f>
        <v>6.6666666666666652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>
        <f>G47+G48</f>
        <v>-5.4895833333333304</v>
      </c>
      <c r="H50" s="114">
        <f>-G50</f>
        <v>5.4895833333333304</v>
      </c>
    </row>
    <row r="51" spans="1:22" ht="18" customHeight="1" thickBot="1"/>
    <row r="52" spans="1:22" ht="18.75" hidden="1" customHeight="1" thickBot="1">
      <c r="B52" s="395" t="s">
        <v>141</v>
      </c>
      <c r="C52" s="118" t="s">
        <v>142</v>
      </c>
      <c r="D52" s="119"/>
      <c r="E52" s="119"/>
      <c r="F52" s="120">
        <v>20</v>
      </c>
      <c r="G52" s="121" t="s">
        <v>143</v>
      </c>
    </row>
    <row r="53" spans="1:22" ht="18.75" customHeight="1" thickBot="1">
      <c r="B53" s="396"/>
      <c r="C53" s="118" t="s">
        <v>144</v>
      </c>
      <c r="D53" s="119"/>
      <c r="E53" s="119"/>
      <c r="F53" s="120">
        <v>20</v>
      </c>
      <c r="G53" s="121" t="s">
        <v>143</v>
      </c>
      <c r="H53" s="121" t="s">
        <v>143</v>
      </c>
    </row>
    <row r="54" spans="1:22" ht="18.75" customHeight="1" thickBot="1">
      <c r="B54" s="396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8.75" customHeight="1" thickBot="1">
      <c r="B55" s="396"/>
      <c r="C55" s="118" t="s">
        <v>146</v>
      </c>
      <c r="D55" s="119"/>
      <c r="E55" s="119"/>
      <c r="F55" s="120">
        <f>+F54</f>
        <v>0</v>
      </c>
      <c r="G55" s="121" t="s">
        <v>143</v>
      </c>
      <c r="H55" s="121" t="s">
        <v>143</v>
      </c>
    </row>
    <row r="56" spans="1:22" ht="18.75" customHeight="1" thickBot="1">
      <c r="B56" s="397"/>
      <c r="C56" s="118" t="s">
        <v>147</v>
      </c>
      <c r="D56" s="122"/>
      <c r="E56" s="122"/>
      <c r="F56" s="123">
        <f>F53-F55</f>
        <v>20</v>
      </c>
      <c r="G56" s="124" t="s">
        <v>143</v>
      </c>
      <c r="H56" s="121" t="s">
        <v>143</v>
      </c>
      <c r="V56" s="124" t="s">
        <v>143</v>
      </c>
    </row>
    <row r="57" spans="1:22" ht="16.5" customHeight="1"/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132AB1A4-8434-4BAC-9868-179261FAD987}">
      <formula1>"JF,CP,MA,AT,CSS,ITT"</formula1>
    </dataValidation>
  </dataValidations>
  <hyperlinks>
    <hyperlink ref="P1:P2" location="'RECAP '!A1" display="Retour recap" xr:uid="{35A8B9AF-F8EA-4A06-A49E-FBB1B5E99B35}"/>
  </hyperlinks>
  <pageMargins left="0.15748031496062992" right="0.15748031496062992" top="0.74803149606299213" bottom="0.51181102362204722" header="0.51181102362204722" footer="0.51181102362204722"/>
  <pageSetup paperSize="9" scale="55" orientation="portrait" horizontalDpi="4294967295" verticalDpi="4294967295" r:id="rId1"/>
  <headerFooter alignWithMargins="0">
    <oddFooter>&amp;REdition du &amp;D</oddFooter>
  </headerFooter>
  <legacy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E9E79-19AD-4E0F-9344-BF0613176B6E}">
  <dimension ref="A1:AI56"/>
  <sheetViews>
    <sheetView zoomScaleNormal="100" workbookViewId="0">
      <pane xSplit="1" ySplit="10" topLeftCell="B11" activePane="bottomRight" state="frozen"/>
      <selection activeCell="C10" sqref="C10"/>
      <selection pane="topRight" activeCell="C10" sqref="C10"/>
      <selection pane="bottomLeft" activeCell="C10" sqref="C10"/>
      <selection pane="bottomRight" activeCell="P1" sqref="P1:P2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16384" width="11.44140625" style="161"/>
  </cols>
  <sheetData>
    <row r="1" spans="1:35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5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5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5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5" ht="12.75" customHeight="1">
      <c r="A5" s="47"/>
      <c r="B5" s="374"/>
      <c r="C5" s="375"/>
      <c r="D5" s="375"/>
      <c r="E5" s="376"/>
      <c r="F5" s="384" t="s">
        <v>115</v>
      </c>
      <c r="G5" s="386" t="s">
        <v>179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157</v>
      </c>
      <c r="U5" s="36"/>
      <c r="V5" s="36"/>
      <c r="W5" s="36"/>
      <c r="AD5" s="152" t="s">
        <v>117</v>
      </c>
      <c r="AE5" s="42">
        <v>0.33333333333333331</v>
      </c>
    </row>
    <row r="6" spans="1:35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0.20833333333333334</v>
      </c>
    </row>
    <row r="7" spans="1:35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0.20833333333333334</v>
      </c>
    </row>
    <row r="8" spans="1:35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0.20833333333333334</v>
      </c>
    </row>
    <row r="9" spans="1:35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0.20833333333333334</v>
      </c>
      <c r="AF9" s="399" t="s">
        <v>52</v>
      </c>
    </row>
    <row r="10" spans="1:35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>
        <v>0</v>
      </c>
      <c r="AF10" s="398"/>
    </row>
    <row r="11" spans="1:35" ht="17.399999999999999">
      <c r="A11" s="64"/>
      <c r="B11" s="65" t="str">
        <f>TEXT(C11,"jjjjjjjjjjj")</f>
        <v>samedi</v>
      </c>
      <c r="C11" s="66">
        <f>J2</f>
        <v>44562</v>
      </c>
      <c r="D11" s="162"/>
      <c r="E11" s="162"/>
      <c r="F11" s="162"/>
      <c r="G11" s="162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5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162"/>
      <c r="E12" s="162"/>
      <c r="F12" s="162"/>
      <c r="G12" s="162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  <c r="AG12" s="152"/>
    </row>
    <row r="13" spans="1:35" ht="17.399999999999999">
      <c r="A13" s="77"/>
      <c r="B13" s="65" t="str">
        <f t="shared" si="9"/>
        <v>lundi</v>
      </c>
      <c r="C13" s="66">
        <f t="shared" si="10"/>
        <v>44564</v>
      </c>
      <c r="D13" s="162"/>
      <c r="E13" s="162"/>
      <c r="F13" s="162"/>
      <c r="G13" s="162"/>
      <c r="H13" s="160">
        <f t="shared" si="11"/>
        <v>0</v>
      </c>
      <c r="I13" s="67">
        <f t="shared" ref="I13:I42" si="16">H13*24</f>
        <v>0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-0.33333333333333331</v>
      </c>
      <c r="V13" s="36">
        <f t="shared" si="7"/>
        <v>-0.33333333333333331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5" ht="17.399999999999999">
      <c r="A14" s="75"/>
      <c r="B14" s="65" t="str">
        <f t="shared" si="9"/>
        <v>mardi</v>
      </c>
      <c r="C14" s="66">
        <f t="shared" si="10"/>
        <v>44565</v>
      </c>
      <c r="D14" s="162"/>
      <c r="E14" s="162"/>
      <c r="F14" s="162"/>
      <c r="G14" s="162"/>
      <c r="H14" s="160">
        <f t="shared" si="11"/>
        <v>0</v>
      </c>
      <c r="I14" s="67">
        <f t="shared" si="16"/>
        <v>0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0.20833333333333334</v>
      </c>
      <c r="U14" s="71">
        <f t="shared" si="6"/>
        <v>-0.20833333333333334</v>
      </c>
      <c r="V14" s="36">
        <f t="shared" si="7"/>
        <v>-0.20833333333333334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5" ht="17.399999999999999">
      <c r="A15" s="75"/>
      <c r="B15" s="65" t="str">
        <f t="shared" si="9"/>
        <v>mercredi</v>
      </c>
      <c r="C15" s="66">
        <f t="shared" si="10"/>
        <v>44566</v>
      </c>
      <c r="D15" s="162"/>
      <c r="E15" s="162"/>
      <c r="F15" s="162"/>
      <c r="G15" s="162"/>
      <c r="H15" s="160">
        <f t="shared" si="11"/>
        <v>0</v>
      </c>
      <c r="I15" s="67">
        <f t="shared" si="16"/>
        <v>0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0.20833333333333334</v>
      </c>
      <c r="U15" s="71">
        <f t="shared" si="6"/>
        <v>-0.20833333333333334</v>
      </c>
      <c r="V15" s="36">
        <f t="shared" si="7"/>
        <v>-0.20833333333333334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5" ht="17.399999999999999">
      <c r="A16" s="78"/>
      <c r="B16" s="65" t="str">
        <f t="shared" si="9"/>
        <v>jeudi</v>
      </c>
      <c r="C16" s="66">
        <f t="shared" si="10"/>
        <v>44567</v>
      </c>
      <c r="D16" s="162"/>
      <c r="E16" s="162"/>
      <c r="F16" s="162"/>
      <c r="G16" s="162"/>
      <c r="H16" s="160">
        <f t="shared" si="11"/>
        <v>0</v>
      </c>
      <c r="I16" s="67">
        <f t="shared" si="16"/>
        <v>0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0.20833333333333334</v>
      </c>
      <c r="U16" s="71">
        <f t="shared" si="6"/>
        <v>-0.20833333333333334</v>
      </c>
      <c r="V16" s="36">
        <f t="shared" si="7"/>
        <v>-0.20833333333333334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  <c r="AI16" s="41"/>
    </row>
    <row r="17" spans="1:34" ht="17.399999999999999">
      <c r="A17" s="75"/>
      <c r="B17" s="65" t="str">
        <f t="shared" si="9"/>
        <v>vendredi</v>
      </c>
      <c r="C17" s="66">
        <f t="shared" si="10"/>
        <v>44568</v>
      </c>
      <c r="D17" s="162"/>
      <c r="E17" s="162"/>
      <c r="F17" s="162"/>
      <c r="G17" s="162"/>
      <c r="H17" s="160">
        <f t="shared" si="11"/>
        <v>0</v>
      </c>
      <c r="I17" s="67">
        <f t="shared" si="16"/>
        <v>0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0.20833333333333334</v>
      </c>
      <c r="U17" s="71">
        <f t="shared" si="6"/>
        <v>-0.20833333333333334</v>
      </c>
      <c r="V17" s="36">
        <f t="shared" si="7"/>
        <v>-0.20833333333333334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4" ht="17.399999999999999">
      <c r="A18" s="77"/>
      <c r="B18" s="65" t="str">
        <f t="shared" si="9"/>
        <v>samedi</v>
      </c>
      <c r="C18" s="66">
        <f t="shared" si="10"/>
        <v>44569</v>
      </c>
      <c r="D18" s="162"/>
      <c r="E18" s="162"/>
      <c r="F18" s="162"/>
      <c r="G18" s="162"/>
      <c r="H18" s="160">
        <f t="shared" si="11"/>
        <v>0</v>
      </c>
      <c r="I18" s="67">
        <f t="shared" si="16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4" ht="17.399999999999999">
      <c r="A19" s="75"/>
      <c r="B19" s="65" t="str">
        <f t="shared" si="9"/>
        <v>dimanche</v>
      </c>
      <c r="C19" s="66">
        <f t="shared" si="10"/>
        <v>44570</v>
      </c>
      <c r="D19" s="162"/>
      <c r="E19" s="162"/>
      <c r="F19" s="162"/>
      <c r="G19" s="162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4" ht="17.399999999999999">
      <c r="A20" s="77"/>
      <c r="B20" s="65" t="str">
        <f t="shared" si="9"/>
        <v>lundi</v>
      </c>
      <c r="C20" s="66">
        <f t="shared" si="10"/>
        <v>44571</v>
      </c>
      <c r="D20" s="162"/>
      <c r="E20" s="162"/>
      <c r="F20" s="162"/>
      <c r="G20" s="162"/>
      <c r="H20" s="160">
        <f t="shared" si="11"/>
        <v>0</v>
      </c>
      <c r="I20" s="67">
        <f t="shared" si="16"/>
        <v>0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-0.33333333333333331</v>
      </c>
      <c r="V20" s="36">
        <f t="shared" si="7"/>
        <v>-0.33333333333333331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  <c r="AH20" s="135"/>
    </row>
    <row r="21" spans="1:34" ht="17.399999999999999">
      <c r="A21" s="75"/>
      <c r="B21" s="65" t="str">
        <f t="shared" si="9"/>
        <v>mardi</v>
      </c>
      <c r="C21" s="66">
        <f t="shared" si="10"/>
        <v>44572</v>
      </c>
      <c r="D21" s="162"/>
      <c r="E21" s="162"/>
      <c r="F21" s="162"/>
      <c r="G21" s="162"/>
      <c r="H21" s="160">
        <f t="shared" si="11"/>
        <v>0</v>
      </c>
      <c r="I21" s="67">
        <f t="shared" si="16"/>
        <v>0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0.20833333333333334</v>
      </c>
      <c r="U21" s="71">
        <f t="shared" si="6"/>
        <v>-0.20833333333333334</v>
      </c>
      <c r="V21" s="36">
        <f t="shared" si="7"/>
        <v>-0.20833333333333334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4" ht="17.399999999999999">
      <c r="A22" s="75"/>
      <c r="B22" s="65" t="str">
        <f t="shared" si="9"/>
        <v>mercredi</v>
      </c>
      <c r="C22" s="66">
        <f t="shared" si="10"/>
        <v>44573</v>
      </c>
      <c r="D22" s="162"/>
      <c r="E22" s="162"/>
      <c r="F22" s="162"/>
      <c r="G22" s="162"/>
      <c r="H22" s="160">
        <f t="shared" si="11"/>
        <v>0</v>
      </c>
      <c r="I22" s="67">
        <f t="shared" si="16"/>
        <v>0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0.20833333333333334</v>
      </c>
      <c r="U22" s="71">
        <f t="shared" si="6"/>
        <v>-0.20833333333333334</v>
      </c>
      <c r="V22" s="36">
        <f t="shared" si="7"/>
        <v>-0.20833333333333334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4" ht="17.399999999999999">
      <c r="A23" s="78"/>
      <c r="B23" s="65" t="str">
        <f t="shared" si="9"/>
        <v>jeudi</v>
      </c>
      <c r="C23" s="66">
        <f t="shared" si="10"/>
        <v>44574</v>
      </c>
      <c r="D23" s="162"/>
      <c r="E23" s="162"/>
      <c r="F23" s="162"/>
      <c r="G23" s="162"/>
      <c r="H23" s="160">
        <f t="shared" si="11"/>
        <v>0</v>
      </c>
      <c r="I23" s="67">
        <f t="shared" si="16"/>
        <v>0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0.20833333333333334</v>
      </c>
      <c r="U23" s="71">
        <f t="shared" si="6"/>
        <v>-0.20833333333333334</v>
      </c>
      <c r="V23" s="36">
        <f t="shared" si="7"/>
        <v>-0.20833333333333334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4" ht="18" customHeight="1">
      <c r="A24" s="75"/>
      <c r="B24" s="65" t="str">
        <f t="shared" si="9"/>
        <v>vendredi</v>
      </c>
      <c r="C24" s="66">
        <f t="shared" si="10"/>
        <v>44575</v>
      </c>
      <c r="D24" s="162"/>
      <c r="E24" s="162"/>
      <c r="F24" s="162"/>
      <c r="G24" s="162"/>
      <c r="H24" s="160">
        <f t="shared" si="11"/>
        <v>0</v>
      </c>
      <c r="I24" s="67">
        <f t="shared" si="16"/>
        <v>0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0.20833333333333334</v>
      </c>
      <c r="U24" s="71">
        <f t="shared" si="6"/>
        <v>-0.20833333333333334</v>
      </c>
      <c r="V24" s="36">
        <f t="shared" si="7"/>
        <v>-0.20833333333333334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4" ht="17.399999999999999">
      <c r="A25" s="77"/>
      <c r="B25" s="65" t="str">
        <f t="shared" si="9"/>
        <v>samedi</v>
      </c>
      <c r="C25" s="66">
        <f t="shared" si="10"/>
        <v>44576</v>
      </c>
      <c r="D25" s="162"/>
      <c r="E25" s="162"/>
      <c r="F25" s="162"/>
      <c r="G25" s="162"/>
      <c r="H25" s="160">
        <f t="shared" si="11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4" ht="17.399999999999999">
      <c r="A26" s="75"/>
      <c r="B26" s="65" t="str">
        <f t="shared" si="9"/>
        <v>dimanche</v>
      </c>
      <c r="C26" s="66">
        <f t="shared" si="10"/>
        <v>44577</v>
      </c>
      <c r="D26" s="162"/>
      <c r="E26" s="162"/>
      <c r="F26" s="162"/>
      <c r="G26" s="162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4" ht="18" customHeight="1">
      <c r="A27" s="77"/>
      <c r="B27" s="65" t="str">
        <f t="shared" si="9"/>
        <v>lundi</v>
      </c>
      <c r="C27" s="66">
        <f t="shared" si="10"/>
        <v>44578</v>
      </c>
      <c r="D27" s="162"/>
      <c r="E27" s="162"/>
      <c r="F27" s="162"/>
      <c r="G27" s="162"/>
      <c r="H27" s="160">
        <f t="shared" si="11"/>
        <v>0</v>
      </c>
      <c r="I27" s="67">
        <f t="shared" si="16"/>
        <v>0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 t="shared" si="5"/>
        <v>0.33333333333333331</v>
      </c>
      <c r="U27" s="71">
        <f t="shared" si="6"/>
        <v>-0.33333333333333331</v>
      </c>
      <c r="V27" s="36">
        <f t="shared" si="7"/>
        <v>-0.33333333333333331</v>
      </c>
      <c r="X27" s="42"/>
      <c r="Y27" s="76">
        <f t="shared" si="15"/>
        <v>44578</v>
      </c>
      <c r="Z27" s="46"/>
      <c r="AB27" s="161">
        <f t="shared" si="17"/>
        <v>18</v>
      </c>
      <c r="AF27" s="161">
        <f t="shared" si="8"/>
        <v>0</v>
      </c>
    </row>
    <row r="28" spans="1:34" ht="18" customHeight="1">
      <c r="A28" s="75"/>
      <c r="B28" s="65" t="str">
        <f t="shared" si="9"/>
        <v>mardi</v>
      </c>
      <c r="C28" s="66">
        <f t="shared" si="10"/>
        <v>44579</v>
      </c>
      <c r="D28" s="162"/>
      <c r="E28" s="162"/>
      <c r="F28" s="162"/>
      <c r="G28" s="162"/>
      <c r="H28" s="160">
        <f t="shared" si="11"/>
        <v>0</v>
      </c>
      <c r="I28" s="67">
        <f t="shared" si="16"/>
        <v>0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0.20833333333333334</v>
      </c>
      <c r="U28" s="71">
        <f t="shared" si="6"/>
        <v>-0.20833333333333334</v>
      </c>
      <c r="V28" s="36">
        <f t="shared" si="7"/>
        <v>-0.20833333333333334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4" ht="17.399999999999999">
      <c r="A29" s="75"/>
      <c r="B29" s="65" t="str">
        <f t="shared" si="9"/>
        <v>mercredi</v>
      </c>
      <c r="C29" s="66">
        <f t="shared" si="10"/>
        <v>44580</v>
      </c>
      <c r="D29" s="162"/>
      <c r="E29" s="162"/>
      <c r="F29" s="162"/>
      <c r="G29" s="162"/>
      <c r="H29" s="160">
        <f t="shared" si="11"/>
        <v>0</v>
      </c>
      <c r="I29" s="67">
        <f t="shared" si="16"/>
        <v>0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0.20833333333333334</v>
      </c>
      <c r="U29" s="71">
        <f t="shared" si="6"/>
        <v>-0.20833333333333334</v>
      </c>
      <c r="V29" s="36">
        <f t="shared" si="7"/>
        <v>-0.20833333333333334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4" ht="17.399999999999999">
      <c r="A30" s="78"/>
      <c r="B30" s="65" t="str">
        <f t="shared" si="9"/>
        <v>jeudi</v>
      </c>
      <c r="C30" s="66">
        <f t="shared" si="10"/>
        <v>44581</v>
      </c>
      <c r="D30" s="162"/>
      <c r="E30" s="162"/>
      <c r="F30" s="162"/>
      <c r="G30" s="162"/>
      <c r="H30" s="160">
        <f t="shared" si="11"/>
        <v>0</v>
      </c>
      <c r="I30" s="67">
        <f t="shared" si="16"/>
        <v>0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0.20833333333333334</v>
      </c>
      <c r="U30" s="71">
        <f t="shared" si="6"/>
        <v>-0.20833333333333334</v>
      </c>
      <c r="V30" s="36">
        <f t="shared" si="7"/>
        <v>-0.20833333333333334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4" ht="17.399999999999999">
      <c r="A31" s="75"/>
      <c r="B31" s="65" t="str">
        <f t="shared" si="9"/>
        <v>vendredi</v>
      </c>
      <c r="C31" s="66">
        <f t="shared" si="10"/>
        <v>44582</v>
      </c>
      <c r="D31" s="162"/>
      <c r="E31" s="162"/>
      <c r="F31" s="162"/>
      <c r="G31" s="162"/>
      <c r="H31" s="160">
        <f t="shared" si="11"/>
        <v>0</v>
      </c>
      <c r="I31" s="67">
        <f t="shared" si="16"/>
        <v>0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0.20833333333333334</v>
      </c>
      <c r="U31" s="71">
        <f t="shared" si="6"/>
        <v>-0.20833333333333334</v>
      </c>
      <c r="V31" s="36">
        <f t="shared" si="7"/>
        <v>-0.20833333333333334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4" ht="17.399999999999999">
      <c r="A32" s="77"/>
      <c r="B32" s="65" t="str">
        <f t="shared" si="9"/>
        <v>samedi</v>
      </c>
      <c r="C32" s="66">
        <f t="shared" si="10"/>
        <v>44583</v>
      </c>
      <c r="D32" s="162"/>
      <c r="E32" s="162"/>
      <c r="F32" s="162"/>
      <c r="G32" s="162"/>
      <c r="H32" s="160">
        <f t="shared" si="11"/>
        <v>0</v>
      </c>
      <c r="I32" s="67">
        <f t="shared" si="16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162"/>
      <c r="E33" s="162"/>
      <c r="F33" s="162"/>
      <c r="G33" s="162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162"/>
      <c r="E34" s="162"/>
      <c r="F34" s="162"/>
      <c r="G34" s="162"/>
      <c r="H34" s="160">
        <f t="shared" si="11"/>
        <v>0</v>
      </c>
      <c r="I34" s="67">
        <f t="shared" si="16"/>
        <v>0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-0.33333333333333331</v>
      </c>
      <c r="V34" s="36">
        <f t="shared" si="7"/>
        <v>-0.33333333333333331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162"/>
      <c r="E35" s="162"/>
      <c r="F35" s="162"/>
      <c r="G35" s="162"/>
      <c r="H35" s="160">
        <f t="shared" si="11"/>
        <v>0</v>
      </c>
      <c r="I35" s="67">
        <f t="shared" si="16"/>
        <v>0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0.20833333333333334</v>
      </c>
      <c r="U35" s="71">
        <f t="shared" si="6"/>
        <v>-0.20833333333333334</v>
      </c>
      <c r="V35" s="36">
        <f t="shared" si="7"/>
        <v>-0.20833333333333334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162"/>
      <c r="E36" s="162"/>
      <c r="F36" s="162"/>
      <c r="G36" s="162"/>
      <c r="H36" s="160">
        <f t="shared" si="11"/>
        <v>0</v>
      </c>
      <c r="I36" s="67">
        <f t="shared" si="16"/>
        <v>0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0.20833333333333334</v>
      </c>
      <c r="U36" s="71">
        <f t="shared" si="6"/>
        <v>-0.20833333333333334</v>
      </c>
      <c r="V36" s="36">
        <f t="shared" si="7"/>
        <v>-0.20833333333333334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162"/>
      <c r="E37" s="162"/>
      <c r="F37" s="162"/>
      <c r="G37" s="162"/>
      <c r="H37" s="160">
        <f t="shared" si="11"/>
        <v>0</v>
      </c>
      <c r="I37" s="67">
        <f t="shared" si="16"/>
        <v>0</v>
      </c>
      <c r="J37" s="164" t="s">
        <v>176</v>
      </c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</v>
      </c>
      <c r="U37" s="71">
        <f t="shared" si="6"/>
        <v>0</v>
      </c>
      <c r="V37" s="36">
        <f t="shared" si="7"/>
        <v>0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162"/>
      <c r="E38" s="162"/>
      <c r="F38" s="162"/>
      <c r="G38" s="162"/>
      <c r="H38" s="160">
        <f t="shared" si="11"/>
        <v>0</v>
      </c>
      <c r="I38" s="67">
        <f t="shared" si="16"/>
        <v>0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0.20833333333333334</v>
      </c>
      <c r="U38" s="71">
        <f t="shared" si="6"/>
        <v>-0.20833333333333334</v>
      </c>
      <c r="V38" s="36">
        <f t="shared" si="7"/>
        <v>-0.20833333333333334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162"/>
      <c r="E39" s="162"/>
      <c r="F39" s="162"/>
      <c r="G39" s="162"/>
      <c r="H39" s="160">
        <f t="shared" si="11"/>
        <v>0</v>
      </c>
      <c r="I39" s="67">
        <f t="shared" si="16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162"/>
      <c r="E40" s="162"/>
      <c r="F40" s="162"/>
      <c r="G40" s="162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158"/>
      <c r="E41" s="158"/>
      <c r="F41" s="158"/>
      <c r="G41" s="158"/>
      <c r="H41" s="160">
        <f t="shared" si="11"/>
        <v>0</v>
      </c>
      <c r="I41" s="67">
        <f t="shared" si="16"/>
        <v>0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-0.33333333333333331</v>
      </c>
      <c r="V41" s="81">
        <f t="shared" si="7"/>
        <v>-0.33333333333333331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48"/>
      <c r="E42" s="148"/>
      <c r="F42" s="148"/>
      <c r="G42" s="148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0</v>
      </c>
      <c r="Q42" s="87"/>
      <c r="R42" s="87"/>
      <c r="S42" s="87"/>
      <c r="T42" s="86">
        <f>SUM(T11:T41)</f>
        <v>4.791666666666667</v>
      </c>
      <c r="U42" s="88">
        <f>SUM(U11:U41)</f>
        <v>-4.791666666666667</v>
      </c>
      <c r="V42" s="89">
        <f>SUM(V11:V41)</f>
        <v>-4.791666666666667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0</v>
      </c>
      <c r="I43" s="96">
        <f>SUM(I11:I41)</f>
        <v>0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0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>
        <v>1.4895833333333339</v>
      </c>
      <c r="H47" s="114">
        <f>-G47</f>
        <v>-1.4895833333333339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-4.791666666666667</v>
      </c>
      <c r="H48" s="114">
        <f>-G48</f>
        <v>4.791666666666667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>
        <f>G47+G48</f>
        <v>-3.302083333333333</v>
      </c>
      <c r="H50" s="114">
        <f>-G50</f>
        <v>3.302083333333333</v>
      </c>
    </row>
    <row r="51" spans="1:22" ht="18" customHeight="1" thickBot="1"/>
    <row r="52" spans="1:22" ht="18.75" customHeight="1" thickBot="1">
      <c r="B52" s="417" t="s">
        <v>141</v>
      </c>
      <c r="C52" s="118" t="s">
        <v>142</v>
      </c>
      <c r="D52" s="119"/>
      <c r="E52" s="119"/>
      <c r="F52" s="120">
        <v>0</v>
      </c>
      <c r="G52" s="121" t="s">
        <v>143</v>
      </c>
    </row>
    <row r="53" spans="1:22" ht="18.75" customHeight="1" thickBot="1">
      <c r="B53" s="418"/>
      <c r="C53" s="118" t="s">
        <v>144</v>
      </c>
      <c r="D53" s="119"/>
      <c r="E53" s="119"/>
      <c r="F53" s="120">
        <v>0</v>
      </c>
      <c r="G53" s="121" t="s">
        <v>143</v>
      </c>
      <c r="H53" s="121" t="s">
        <v>143</v>
      </c>
    </row>
    <row r="54" spans="1:22" ht="18.75" customHeight="1" thickBot="1">
      <c r="B54" s="418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6.95" customHeight="1" thickBot="1">
      <c r="B55" s="418"/>
      <c r="C55" s="118" t="s">
        <v>146</v>
      </c>
      <c r="D55" s="119"/>
      <c r="E55" s="119"/>
      <c r="F55" s="120">
        <f>+F53+F54</f>
        <v>0</v>
      </c>
      <c r="G55" s="121" t="s">
        <v>143</v>
      </c>
      <c r="H55" s="121" t="s">
        <v>143</v>
      </c>
    </row>
    <row r="56" spans="1:22" ht="18.75" customHeight="1" thickBot="1">
      <c r="B56" s="418"/>
      <c r="C56" s="118" t="s">
        <v>147</v>
      </c>
      <c r="D56" s="122"/>
      <c r="E56" s="122"/>
      <c r="F56" s="123">
        <f>F52-F55</f>
        <v>0</v>
      </c>
      <c r="G56" s="124" t="s">
        <v>143</v>
      </c>
      <c r="H56" s="121" t="s">
        <v>143</v>
      </c>
      <c r="V56" s="124" t="s">
        <v>143</v>
      </c>
    </row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F911A838-5B90-4EDD-9137-7A22B6E6241D}">
      <formula1>"JF,CP,MA,AT,CSS,ITT"</formula1>
    </dataValidation>
  </dataValidations>
  <hyperlinks>
    <hyperlink ref="P1:P2" location="'RECAP '!A1" display="Retour recap" xr:uid="{1F921815-875D-4658-8879-BEB0BA4C203E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E37F3-9F63-4EF0-A339-6A874119FF0A}">
  <dimension ref="A1:AG56"/>
  <sheetViews>
    <sheetView zoomScaleNormal="100" workbookViewId="0">
      <pane xSplit="1" ySplit="10" topLeftCell="B11" activePane="bottomRight" state="frozen"/>
      <selection activeCell="C10" sqref="C10"/>
      <selection pane="topRight" activeCell="C10" sqref="C10"/>
      <selection pane="bottomLeft" activeCell="C10" sqref="C10"/>
      <selection pane="bottomRight" activeCell="P1" sqref="P1:P2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1" width="12.77734375" style="161" customWidth="1"/>
    <col min="22" max="22" width="11.5546875" style="161" hidden="1" customWidth="1"/>
    <col min="23" max="23" width="12.77734375" style="161" hidden="1" customWidth="1"/>
    <col min="24" max="33" width="11.44140625" style="161" hidden="1" customWidth="1"/>
    <col min="34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91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164</v>
      </c>
      <c r="U5" s="36"/>
      <c r="V5" s="36"/>
      <c r="W5" s="36"/>
      <c r="AD5" s="152" t="s">
        <v>117</v>
      </c>
      <c r="AE5" s="54">
        <v>0.33333333333333331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0.33333333333333331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0.33333333333333331</v>
      </c>
    </row>
    <row r="9" spans="1:32" ht="13.5" customHeight="1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0.125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157"/>
      <c r="E11" s="157"/>
      <c r="F11" s="157"/>
      <c r="G11" s="157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2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157"/>
      <c r="E12" s="157"/>
      <c r="F12" s="157"/>
      <c r="G12" s="157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2" ht="17.399999999999999">
      <c r="A13" s="77"/>
      <c r="B13" s="65" t="str">
        <f t="shared" si="9"/>
        <v>lundi</v>
      </c>
      <c r="C13" s="66">
        <f t="shared" si="10"/>
        <v>44564</v>
      </c>
      <c r="D13" s="157"/>
      <c r="E13" s="157"/>
      <c r="F13" s="157"/>
      <c r="G13" s="157"/>
      <c r="H13" s="160">
        <f t="shared" si="11"/>
        <v>0</v>
      </c>
      <c r="I13" s="67">
        <f t="shared" ref="I13:I42" si="16">H13*24</f>
        <v>0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-0.33333333333333331</v>
      </c>
      <c r="V13" s="36">
        <f t="shared" si="7"/>
        <v>-0.33333333333333331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2" ht="17.399999999999999">
      <c r="A14" s="75"/>
      <c r="B14" s="65" t="str">
        <f t="shared" si="9"/>
        <v>mardi</v>
      </c>
      <c r="C14" s="66">
        <f t="shared" si="10"/>
        <v>44565</v>
      </c>
      <c r="D14" s="157"/>
      <c r="E14" s="157"/>
      <c r="F14" s="157"/>
      <c r="G14" s="157"/>
      <c r="H14" s="160">
        <f t="shared" si="11"/>
        <v>0</v>
      </c>
      <c r="I14" s="67">
        <f t="shared" si="16"/>
        <v>0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-0.33333333333333331</v>
      </c>
      <c r="V14" s="36">
        <f t="shared" si="7"/>
        <v>-0.33333333333333331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2" ht="17.399999999999999">
      <c r="A15" s="75"/>
      <c r="B15" s="65" t="str">
        <f t="shared" si="9"/>
        <v>mercredi</v>
      </c>
      <c r="C15" s="66">
        <f t="shared" si="10"/>
        <v>44566</v>
      </c>
      <c r="D15" s="157"/>
      <c r="E15" s="157"/>
      <c r="F15" s="157"/>
      <c r="G15" s="157"/>
      <c r="H15" s="160">
        <f t="shared" si="11"/>
        <v>0</v>
      </c>
      <c r="I15" s="67">
        <f t="shared" si="16"/>
        <v>0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0.33333333333333331</v>
      </c>
      <c r="U15" s="71">
        <f t="shared" si="6"/>
        <v>-0.33333333333333331</v>
      </c>
      <c r="V15" s="36">
        <f t="shared" si="7"/>
        <v>-0.33333333333333331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2" ht="17.399999999999999">
      <c r="A16" s="78"/>
      <c r="B16" s="65" t="str">
        <f t="shared" si="9"/>
        <v>jeudi</v>
      </c>
      <c r="C16" s="66">
        <f t="shared" si="10"/>
        <v>44567</v>
      </c>
      <c r="D16" s="157"/>
      <c r="E16" s="157"/>
      <c r="F16" s="157"/>
      <c r="G16" s="157"/>
      <c r="H16" s="139">
        <f t="shared" si="11"/>
        <v>0</v>
      </c>
      <c r="I16" s="67">
        <f t="shared" si="16"/>
        <v>0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-0.33333333333333331</v>
      </c>
      <c r="V16" s="36">
        <f t="shared" si="7"/>
        <v>-0.33333333333333331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2" ht="17.399999999999999">
      <c r="A17" s="75"/>
      <c r="B17" s="65" t="str">
        <f t="shared" si="9"/>
        <v>vendredi</v>
      </c>
      <c r="C17" s="66">
        <f t="shared" si="10"/>
        <v>44568</v>
      </c>
      <c r="D17" s="157"/>
      <c r="E17" s="157"/>
      <c r="F17" s="157"/>
      <c r="G17" s="157"/>
      <c r="H17" s="160">
        <f t="shared" si="11"/>
        <v>0</v>
      </c>
      <c r="I17" s="67">
        <f t="shared" si="16"/>
        <v>0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0.125</v>
      </c>
      <c r="U17" s="71">
        <f t="shared" si="6"/>
        <v>-0.125</v>
      </c>
      <c r="V17" s="36">
        <f t="shared" si="7"/>
        <v>-0.125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2" ht="17.399999999999999">
      <c r="A18" s="77"/>
      <c r="B18" s="65" t="str">
        <f t="shared" si="9"/>
        <v>samedi</v>
      </c>
      <c r="C18" s="66">
        <f t="shared" si="10"/>
        <v>44569</v>
      </c>
      <c r="D18" s="157"/>
      <c r="E18" s="157"/>
      <c r="F18" s="157"/>
      <c r="G18" s="157"/>
      <c r="H18" s="160">
        <f t="shared" si="11"/>
        <v>0</v>
      </c>
      <c r="I18" s="67">
        <f t="shared" si="16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2" ht="17.399999999999999">
      <c r="A19" s="75"/>
      <c r="B19" s="65" t="str">
        <f t="shared" si="9"/>
        <v>dimanche</v>
      </c>
      <c r="C19" s="66">
        <f t="shared" si="10"/>
        <v>44570</v>
      </c>
      <c r="D19" s="157"/>
      <c r="E19" s="157"/>
      <c r="F19" s="157"/>
      <c r="G19" s="157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</row>
    <row r="20" spans="1:32" ht="17.399999999999999">
      <c r="A20" s="77"/>
      <c r="B20" s="65" t="str">
        <f t="shared" si="9"/>
        <v>lundi</v>
      </c>
      <c r="C20" s="66">
        <f t="shared" si="10"/>
        <v>44571</v>
      </c>
      <c r="D20" s="157"/>
      <c r="E20" s="157"/>
      <c r="F20" s="157"/>
      <c r="G20" s="157"/>
      <c r="H20" s="160">
        <f t="shared" si="11"/>
        <v>0</v>
      </c>
      <c r="I20" s="67">
        <f t="shared" si="16"/>
        <v>0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-0.33333333333333331</v>
      </c>
      <c r="V20" s="36">
        <f t="shared" si="7"/>
        <v>-0.33333333333333331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</row>
    <row r="21" spans="1:32" ht="17.399999999999999">
      <c r="A21" s="75"/>
      <c r="B21" s="65" t="str">
        <f t="shared" si="9"/>
        <v>mardi</v>
      </c>
      <c r="C21" s="66">
        <f t="shared" si="10"/>
        <v>44572</v>
      </c>
      <c r="D21" s="157"/>
      <c r="E21" s="157"/>
      <c r="F21" s="157"/>
      <c r="G21" s="157"/>
      <c r="H21" s="160">
        <f t="shared" si="11"/>
        <v>0</v>
      </c>
      <c r="I21" s="67">
        <f t="shared" si="16"/>
        <v>0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-0.33333333333333331</v>
      </c>
      <c r="V21" s="36">
        <f t="shared" si="7"/>
        <v>-0.33333333333333331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2" ht="17.399999999999999">
      <c r="A22" s="75"/>
      <c r="B22" s="65" t="str">
        <f t="shared" si="9"/>
        <v>mercredi</v>
      </c>
      <c r="C22" s="66">
        <f t="shared" si="10"/>
        <v>44573</v>
      </c>
      <c r="D22" s="157"/>
      <c r="E22" s="157"/>
      <c r="F22" s="157"/>
      <c r="G22" s="157"/>
      <c r="H22" s="160">
        <f t="shared" si="11"/>
        <v>0</v>
      </c>
      <c r="I22" s="67">
        <f t="shared" si="16"/>
        <v>0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0.33333333333333331</v>
      </c>
      <c r="U22" s="71">
        <f t="shared" si="6"/>
        <v>-0.33333333333333331</v>
      </c>
      <c r="V22" s="36">
        <f t="shared" si="7"/>
        <v>-0.33333333333333331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2" ht="17.399999999999999">
      <c r="A23" s="78"/>
      <c r="B23" s="65" t="str">
        <f t="shared" si="9"/>
        <v>jeudi</v>
      </c>
      <c r="C23" s="66">
        <f t="shared" si="10"/>
        <v>44574</v>
      </c>
      <c r="D23" s="145"/>
      <c r="E23" s="145"/>
      <c r="F23" s="145"/>
      <c r="G23" s="145"/>
      <c r="H23" s="160">
        <f t="shared" si="11"/>
        <v>0</v>
      </c>
      <c r="I23" s="67">
        <f t="shared" si="16"/>
        <v>0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-0.33333333333333331</v>
      </c>
      <c r="V23" s="36">
        <f t="shared" si="7"/>
        <v>-0.33333333333333331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2" ht="18" customHeight="1">
      <c r="A24" s="75"/>
      <c r="B24" s="65" t="str">
        <f t="shared" si="9"/>
        <v>vendredi</v>
      </c>
      <c r="C24" s="66">
        <f t="shared" si="10"/>
        <v>44575</v>
      </c>
      <c r="D24" s="145"/>
      <c r="E24" s="145"/>
      <c r="F24" s="145"/>
      <c r="G24" s="145"/>
      <c r="H24" s="160">
        <f t="shared" si="11"/>
        <v>0</v>
      </c>
      <c r="I24" s="67">
        <f t="shared" si="16"/>
        <v>0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0.125</v>
      </c>
      <c r="U24" s="71">
        <f t="shared" si="6"/>
        <v>-0.125</v>
      </c>
      <c r="V24" s="36">
        <f t="shared" si="7"/>
        <v>-0.125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2" ht="17.399999999999999">
      <c r="A25" s="77"/>
      <c r="B25" s="65" t="str">
        <f t="shared" si="9"/>
        <v>samedi</v>
      </c>
      <c r="C25" s="66">
        <f t="shared" si="10"/>
        <v>44576</v>
      </c>
      <c r="D25" s="145"/>
      <c r="E25" s="145"/>
      <c r="F25" s="145"/>
      <c r="G25" s="145"/>
      <c r="H25" s="160">
        <f t="shared" si="11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2" ht="17.399999999999999">
      <c r="A26" s="75"/>
      <c r="B26" s="65" t="str">
        <f t="shared" si="9"/>
        <v>dimanche</v>
      </c>
      <c r="C26" s="66">
        <f t="shared" si="10"/>
        <v>44577</v>
      </c>
      <c r="D26" s="145"/>
      <c r="E26" s="145"/>
      <c r="F26" s="145"/>
      <c r="G26" s="145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2" ht="18" customHeight="1">
      <c r="A27" s="77"/>
      <c r="B27" s="65" t="str">
        <f t="shared" si="9"/>
        <v>lundi</v>
      </c>
      <c r="C27" s="66">
        <f t="shared" si="10"/>
        <v>44578</v>
      </c>
      <c r="D27" s="145"/>
      <c r="E27" s="145"/>
      <c r="F27" s="145"/>
      <c r="G27" s="145"/>
      <c r="H27" s="160">
        <f t="shared" si="11"/>
        <v>0</v>
      </c>
      <c r="I27" s="67">
        <f t="shared" si="16"/>
        <v>0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 t="shared" si="5"/>
        <v>0.33333333333333331</v>
      </c>
      <c r="U27" s="71">
        <f t="shared" si="6"/>
        <v>-0.33333333333333331</v>
      </c>
      <c r="V27" s="36">
        <f t="shared" si="7"/>
        <v>-0.33333333333333331</v>
      </c>
      <c r="X27" s="42"/>
      <c r="Y27" s="76">
        <f t="shared" si="15"/>
        <v>44578</v>
      </c>
      <c r="Z27" s="46"/>
      <c r="AB27" s="161">
        <f t="shared" si="17"/>
        <v>18</v>
      </c>
      <c r="AF27" s="161">
        <f t="shared" si="8"/>
        <v>0</v>
      </c>
    </row>
    <row r="28" spans="1:32" ht="18" customHeight="1">
      <c r="A28" s="75"/>
      <c r="B28" s="65" t="str">
        <f t="shared" si="9"/>
        <v>mardi</v>
      </c>
      <c r="C28" s="66">
        <f t="shared" si="10"/>
        <v>44579</v>
      </c>
      <c r="D28" s="145"/>
      <c r="E28" s="145"/>
      <c r="F28" s="145"/>
      <c r="G28" s="145"/>
      <c r="H28" s="160">
        <f t="shared" si="11"/>
        <v>0</v>
      </c>
      <c r="I28" s="67">
        <f t="shared" si="16"/>
        <v>0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0.33333333333333331</v>
      </c>
      <c r="U28" s="71">
        <f t="shared" si="6"/>
        <v>-0.33333333333333331</v>
      </c>
      <c r="V28" s="36">
        <f t="shared" si="7"/>
        <v>-0.33333333333333331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2" ht="17.399999999999999">
      <c r="A29" s="75"/>
      <c r="B29" s="65" t="str">
        <f t="shared" si="9"/>
        <v>mercredi</v>
      </c>
      <c r="C29" s="66">
        <f t="shared" si="10"/>
        <v>44580</v>
      </c>
      <c r="D29" s="145"/>
      <c r="E29" s="145"/>
      <c r="F29" s="145"/>
      <c r="G29" s="145"/>
      <c r="H29" s="160">
        <f t="shared" si="11"/>
        <v>0</v>
      </c>
      <c r="I29" s="67">
        <f t="shared" si="16"/>
        <v>0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0.33333333333333331</v>
      </c>
      <c r="U29" s="71">
        <f t="shared" si="6"/>
        <v>-0.33333333333333331</v>
      </c>
      <c r="V29" s="36">
        <f t="shared" si="7"/>
        <v>-0.33333333333333331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2" ht="17.399999999999999">
      <c r="A30" s="78"/>
      <c r="B30" s="65" t="str">
        <f t="shared" si="9"/>
        <v>jeudi</v>
      </c>
      <c r="C30" s="66">
        <f t="shared" si="10"/>
        <v>44581</v>
      </c>
      <c r="D30" s="145"/>
      <c r="E30" s="145"/>
      <c r="F30" s="145"/>
      <c r="G30" s="145"/>
      <c r="H30" s="160">
        <f t="shared" si="11"/>
        <v>0</v>
      </c>
      <c r="I30" s="67">
        <f t="shared" si="16"/>
        <v>0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-0.33333333333333331</v>
      </c>
      <c r="V30" s="36">
        <f t="shared" si="7"/>
        <v>-0.33333333333333331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2" ht="17.399999999999999">
      <c r="A31" s="75"/>
      <c r="B31" s="65" t="str">
        <f t="shared" si="9"/>
        <v>vendredi</v>
      </c>
      <c r="C31" s="66">
        <f t="shared" si="10"/>
        <v>44582</v>
      </c>
      <c r="D31" s="145"/>
      <c r="E31" s="145"/>
      <c r="F31" s="145"/>
      <c r="G31" s="145"/>
      <c r="H31" s="160">
        <f t="shared" si="11"/>
        <v>0</v>
      </c>
      <c r="I31" s="67">
        <f t="shared" si="16"/>
        <v>0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0.125</v>
      </c>
      <c r="U31" s="71">
        <f t="shared" si="6"/>
        <v>-0.125</v>
      </c>
      <c r="V31" s="36">
        <f t="shared" si="7"/>
        <v>-0.125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2" ht="17.399999999999999">
      <c r="A32" s="77"/>
      <c r="B32" s="65" t="str">
        <f t="shared" si="9"/>
        <v>samedi</v>
      </c>
      <c r="C32" s="66">
        <f t="shared" si="10"/>
        <v>44583</v>
      </c>
      <c r="D32" s="145"/>
      <c r="E32" s="145"/>
      <c r="F32" s="145"/>
      <c r="G32" s="145"/>
      <c r="H32" s="160">
        <f t="shared" si="11"/>
        <v>0</v>
      </c>
      <c r="I32" s="67">
        <f t="shared" si="16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145"/>
      <c r="E33" s="145"/>
      <c r="F33" s="145"/>
      <c r="G33" s="145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145"/>
      <c r="E34" s="145"/>
      <c r="F34" s="145"/>
      <c r="G34" s="145"/>
      <c r="H34" s="160">
        <f t="shared" si="11"/>
        <v>0</v>
      </c>
      <c r="I34" s="67">
        <f t="shared" si="16"/>
        <v>0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-0.33333333333333331</v>
      </c>
      <c r="V34" s="36">
        <f t="shared" si="7"/>
        <v>-0.33333333333333331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145"/>
      <c r="E35" s="145"/>
      <c r="F35" s="145"/>
      <c r="G35" s="145"/>
      <c r="H35" s="160">
        <f t="shared" si="11"/>
        <v>0</v>
      </c>
      <c r="I35" s="67">
        <f t="shared" si="16"/>
        <v>0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-0.33333333333333331</v>
      </c>
      <c r="V35" s="36">
        <f t="shared" si="7"/>
        <v>-0.33333333333333331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145"/>
      <c r="E36" s="145"/>
      <c r="F36" s="145"/>
      <c r="G36" s="145"/>
      <c r="H36" s="160">
        <f t="shared" si="11"/>
        <v>0</v>
      </c>
      <c r="I36" s="67">
        <f t="shared" si="16"/>
        <v>0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0.33333333333333331</v>
      </c>
      <c r="U36" s="71">
        <f t="shared" si="6"/>
        <v>-0.33333333333333331</v>
      </c>
      <c r="V36" s="36">
        <f t="shared" si="7"/>
        <v>-0.33333333333333331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145"/>
      <c r="E37" s="145"/>
      <c r="F37" s="145"/>
      <c r="G37" s="145"/>
      <c r="H37" s="160">
        <f t="shared" si="11"/>
        <v>0</v>
      </c>
      <c r="I37" s="67">
        <f t="shared" si="16"/>
        <v>0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-0.33333333333333331</v>
      </c>
      <c r="V37" s="36">
        <f t="shared" si="7"/>
        <v>-0.33333333333333331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145"/>
      <c r="E38" s="145"/>
      <c r="F38" s="145"/>
      <c r="G38" s="145"/>
      <c r="H38" s="160">
        <f t="shared" si="11"/>
        <v>0</v>
      </c>
      <c r="I38" s="67">
        <f t="shared" si="16"/>
        <v>0</v>
      </c>
      <c r="J38" s="164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0.125</v>
      </c>
      <c r="U38" s="71">
        <f t="shared" si="6"/>
        <v>-0.125</v>
      </c>
      <c r="V38" s="36">
        <f t="shared" si="7"/>
        <v>-0.125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145"/>
      <c r="E39" s="145"/>
      <c r="F39" s="145"/>
      <c r="G39" s="145"/>
      <c r="H39" s="160">
        <f t="shared" si="11"/>
        <v>0</v>
      </c>
      <c r="I39" s="67">
        <f t="shared" si="16"/>
        <v>0</v>
      </c>
      <c r="J39" s="164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145"/>
      <c r="E40" s="145"/>
      <c r="F40" s="145"/>
      <c r="G40" s="145"/>
      <c r="H40" s="160">
        <f t="shared" si="11"/>
        <v>0</v>
      </c>
      <c r="I40" s="67">
        <f t="shared" si="16"/>
        <v>0</v>
      </c>
      <c r="J40" s="164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146"/>
      <c r="E41" s="146"/>
      <c r="F41" s="146"/>
      <c r="G41" s="146"/>
      <c r="H41" s="160">
        <f t="shared" si="11"/>
        <v>0</v>
      </c>
      <c r="I41" s="67">
        <f t="shared" si="16"/>
        <v>0</v>
      </c>
      <c r="J41" s="164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-0.33333333333333331</v>
      </c>
      <c r="V41" s="81">
        <f t="shared" si="7"/>
        <v>-0.33333333333333331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0</v>
      </c>
      <c r="Q42" s="87"/>
      <c r="R42" s="87"/>
      <c r="S42" s="87"/>
      <c r="T42" s="86">
        <f>SUM(T11:T41)</f>
        <v>6.1666666666666661</v>
      </c>
      <c r="U42" s="88">
        <f>SUM(U11:U41)</f>
        <v>-6.1666666666666661</v>
      </c>
      <c r="V42" s="89">
        <f>SUM(V11:V41)</f>
        <v>-6.1666666666666661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0</v>
      </c>
      <c r="I43" s="96">
        <f>SUM(I11:I41)</f>
        <v>0</v>
      </c>
      <c r="J43" s="401"/>
      <c r="K43" s="46"/>
      <c r="L43" s="97">
        <f>SUM(L11:L42)</f>
        <v>0</v>
      </c>
      <c r="M43" s="98">
        <f>SUM(M11:M41)</f>
        <v>0</v>
      </c>
      <c r="O43" s="99"/>
      <c r="P43" s="100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SUM(P42+P43)</f>
        <v>0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 t="e">
        <v>#REF!</v>
      </c>
      <c r="H47" s="114" t="e">
        <f>-G47</f>
        <v>#REF!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-6.1666666666666661</v>
      </c>
      <c r="H48" s="114">
        <f>-G48</f>
        <v>6.1666666666666661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 t="e">
        <f>G47+G48</f>
        <v>#REF!</v>
      </c>
      <c r="H50" s="114" t="e">
        <f>-G50</f>
        <v>#REF!</v>
      </c>
      <c r="J50" s="153"/>
    </row>
    <row r="51" spans="1:22" ht="18" customHeight="1" thickBot="1"/>
    <row r="52" spans="1:22" ht="18.75" hidden="1" customHeight="1" thickBot="1">
      <c r="B52" s="417" t="s">
        <v>141</v>
      </c>
      <c r="C52" s="118" t="s">
        <v>142</v>
      </c>
      <c r="D52" s="119"/>
      <c r="E52" s="119"/>
      <c r="F52" s="120">
        <v>19</v>
      </c>
      <c r="G52" s="121" t="s">
        <v>143</v>
      </c>
    </row>
    <row r="53" spans="1:22" ht="18.75" customHeight="1" thickBot="1">
      <c r="B53" s="418"/>
      <c r="C53" s="118" t="s">
        <v>144</v>
      </c>
      <c r="D53" s="119"/>
      <c r="E53" s="119"/>
      <c r="F53" s="120">
        <v>19</v>
      </c>
      <c r="G53" s="121" t="s">
        <v>143</v>
      </c>
      <c r="H53" s="121" t="s">
        <v>143</v>
      </c>
    </row>
    <row r="54" spans="1:22" ht="18.75" customHeight="1" thickBot="1">
      <c r="B54" s="418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8.75" customHeight="1" thickBot="1">
      <c r="B55" s="418"/>
      <c r="C55" s="118" t="s">
        <v>146</v>
      </c>
      <c r="D55" s="119"/>
      <c r="E55" s="119"/>
      <c r="F55" s="120">
        <f>+F54</f>
        <v>0</v>
      </c>
      <c r="G55" s="121" t="s">
        <v>143</v>
      </c>
      <c r="H55" s="121" t="s">
        <v>143</v>
      </c>
    </row>
    <row r="56" spans="1:22" ht="18.75" customHeight="1" thickBot="1">
      <c r="B56" s="418"/>
      <c r="C56" s="118" t="s">
        <v>147</v>
      </c>
      <c r="D56" s="122"/>
      <c r="E56" s="122"/>
      <c r="F56" s="123">
        <f>F53-F55</f>
        <v>19</v>
      </c>
      <c r="G56" s="124" t="s">
        <v>143</v>
      </c>
      <c r="H56" s="121" t="s">
        <v>143</v>
      </c>
      <c r="V56" s="124" t="s">
        <v>143</v>
      </c>
    </row>
  </sheetData>
  <sheetProtection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1">
    <dataValidation type="list" allowBlank="1" showInputMessage="1" showErrorMessage="1" sqref="J11:J41" xr:uid="{0BDECE0C-81A8-49EA-ACF2-35F6E62DCE05}">
      <formula1>"JF,CP,MA,AT,CSS,ITT"</formula1>
    </dataValidation>
  </dataValidations>
  <hyperlinks>
    <hyperlink ref="P1:P2" location="'RECAP '!A1" display="Retour recap" xr:uid="{1A3275D4-CCD1-4B4A-A728-F8FC66F0BE33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508DB-08F6-4F0B-9D58-28C583CBE7E3}">
  <dimension ref="A1:AH56"/>
  <sheetViews>
    <sheetView zoomScaleNormal="100" workbookViewId="0">
      <pane xSplit="1" ySplit="10" topLeftCell="B11" activePane="bottomRight" state="frozen"/>
      <selection activeCell="C10" sqref="C10"/>
      <selection pane="topRight" activeCell="C10" sqref="C10"/>
      <selection pane="bottomLeft" activeCell="C10" sqref="C10"/>
      <selection pane="bottomRight" activeCell="P1" sqref="P1:P2"/>
    </sheetView>
  </sheetViews>
  <sheetFormatPr baseColWidth="10" defaultColWidth="11.44140625" defaultRowHeight="13.2"/>
  <cols>
    <col min="1" max="1" width="2.44140625" style="161" customWidth="1"/>
    <col min="2" max="2" width="11.44140625" style="161"/>
    <col min="3" max="3" width="14" style="161" bestFit="1" customWidth="1"/>
    <col min="4" max="8" width="11.5546875" style="161" bestFit="1" customWidth="1"/>
    <col min="9" max="9" width="9.44140625" style="161" bestFit="1" customWidth="1"/>
    <col min="10" max="10" width="14.5546875" style="161" customWidth="1"/>
    <col min="11" max="14" width="9.77734375" style="161" hidden="1" customWidth="1"/>
    <col min="15" max="15" width="12" style="161" customWidth="1"/>
    <col min="16" max="16" width="14.21875" style="161" customWidth="1"/>
    <col min="17" max="19" width="13.44140625" style="161" hidden="1" customWidth="1"/>
    <col min="20" max="20" width="12.77734375" style="161" customWidth="1"/>
    <col min="21" max="21" width="12.77734375" style="161" hidden="1" customWidth="1"/>
    <col min="22" max="22" width="11.5546875" style="161" hidden="1" customWidth="1"/>
    <col min="23" max="23" width="12.77734375" style="161" hidden="1" customWidth="1"/>
    <col min="24" max="32" width="11.44140625" style="161" hidden="1" customWidth="1"/>
    <col min="33" max="16384" width="11.44140625" style="161"/>
  </cols>
  <sheetData>
    <row r="1" spans="1:32" ht="14.4" thickTop="1" thickBot="1">
      <c r="A1" s="43"/>
      <c r="B1" s="44"/>
      <c r="C1" s="44"/>
      <c r="D1" s="44"/>
      <c r="E1" s="44"/>
      <c r="F1" s="44"/>
      <c r="G1" s="44"/>
      <c r="H1" s="44"/>
      <c r="I1" s="45"/>
      <c r="J1" s="46"/>
      <c r="K1" s="46"/>
      <c r="L1" s="46"/>
      <c r="M1" s="46"/>
      <c r="N1" s="46"/>
      <c r="P1" s="394" t="s">
        <v>209</v>
      </c>
    </row>
    <row r="2" spans="1:32" ht="18.75" customHeight="1" thickTop="1" thickBot="1">
      <c r="A2" s="47"/>
      <c r="B2" s="371" t="s">
        <v>113</v>
      </c>
      <c r="C2" s="372"/>
      <c r="D2" s="372"/>
      <c r="E2" s="373"/>
      <c r="F2" s="48" t="s">
        <v>114</v>
      </c>
      <c r="G2" s="49"/>
      <c r="H2" s="49"/>
      <c r="I2" s="49"/>
      <c r="J2" s="50">
        <f>+'(SB) SONIA 2022 (1)'!J2</f>
        <v>44562</v>
      </c>
      <c r="K2" s="46"/>
      <c r="L2" s="46"/>
      <c r="M2" s="46"/>
      <c r="N2" s="46"/>
      <c r="O2" s="46"/>
      <c r="P2" s="394"/>
      <c r="Q2" s="36"/>
      <c r="R2" s="36"/>
      <c r="S2" s="36"/>
      <c r="T2" s="36"/>
      <c r="U2" s="36"/>
      <c r="V2" s="36"/>
      <c r="W2" s="36"/>
    </row>
    <row r="3" spans="1:32" ht="13.5" customHeight="1" thickTop="1">
      <c r="A3" s="47"/>
      <c r="B3" s="374"/>
      <c r="C3" s="375"/>
      <c r="D3" s="375"/>
      <c r="E3" s="376"/>
      <c r="F3" s="380" t="str">
        <f>CHOOSE(MONTH(J2),"Janvier","Février","Mars","Avril","Mai","Juin","Juillet","Aout","Septembre","Octobre","Novembre","Décembre")</f>
        <v>Janvier</v>
      </c>
      <c r="G3" s="381"/>
      <c r="H3" s="381"/>
      <c r="I3" s="381"/>
      <c r="J3" s="51"/>
      <c r="K3" s="46"/>
      <c r="L3" s="46"/>
      <c r="M3" s="46"/>
      <c r="N3" s="46"/>
      <c r="O3" s="46"/>
      <c r="P3" s="36"/>
      <c r="Q3" s="36"/>
      <c r="R3" s="36"/>
      <c r="S3" s="36"/>
      <c r="T3" s="36"/>
      <c r="U3" s="36"/>
      <c r="V3" s="36"/>
      <c r="W3" s="36"/>
    </row>
    <row r="4" spans="1:32" ht="13.5" customHeight="1" thickBot="1">
      <c r="A4" s="47"/>
      <c r="B4" s="374"/>
      <c r="C4" s="375"/>
      <c r="D4" s="375"/>
      <c r="E4" s="376"/>
      <c r="F4" s="382"/>
      <c r="G4" s="382"/>
      <c r="H4" s="382"/>
      <c r="I4" s="383"/>
      <c r="J4" s="52">
        <f>EOMONTH(J2,0)</f>
        <v>44592</v>
      </c>
      <c r="K4" s="46"/>
      <c r="L4" s="46"/>
      <c r="M4" s="46"/>
      <c r="N4" s="46"/>
      <c r="O4" s="46"/>
      <c r="P4" s="36"/>
      <c r="Q4" s="36"/>
      <c r="R4" s="36"/>
      <c r="S4" s="36"/>
      <c r="T4" s="36"/>
      <c r="U4" s="36"/>
      <c r="V4" s="36"/>
      <c r="W4" s="36"/>
    </row>
    <row r="5" spans="1:32" ht="12.75" customHeight="1">
      <c r="A5" s="47"/>
      <c r="B5" s="374"/>
      <c r="C5" s="375"/>
      <c r="D5" s="375"/>
      <c r="E5" s="376"/>
      <c r="F5" s="384" t="s">
        <v>115</v>
      </c>
      <c r="G5" s="386" t="s">
        <v>94</v>
      </c>
      <c r="H5" s="387"/>
      <c r="I5" s="388"/>
      <c r="J5" s="53">
        <f>DAY(J4)</f>
        <v>31</v>
      </c>
      <c r="K5" s="53"/>
      <c r="L5" s="53"/>
      <c r="M5" s="53"/>
      <c r="N5" s="53"/>
      <c r="O5" s="53">
        <f>MONTH(J2)</f>
        <v>1</v>
      </c>
      <c r="P5" s="36"/>
      <c r="Q5" s="36"/>
      <c r="R5" s="36"/>
      <c r="S5" s="36"/>
      <c r="T5" s="392" t="s">
        <v>150</v>
      </c>
      <c r="U5" s="36"/>
      <c r="V5" s="36"/>
      <c r="W5" s="36"/>
      <c r="AD5" s="152" t="s">
        <v>117</v>
      </c>
      <c r="AE5" s="42">
        <v>0.33333333333333331</v>
      </c>
    </row>
    <row r="6" spans="1:32" ht="13.5" customHeight="1" thickBot="1">
      <c r="A6" s="47"/>
      <c r="B6" s="377"/>
      <c r="C6" s="378"/>
      <c r="D6" s="378"/>
      <c r="E6" s="379"/>
      <c r="F6" s="385"/>
      <c r="G6" s="389"/>
      <c r="H6" s="390"/>
      <c r="I6" s="391"/>
      <c r="J6" s="53">
        <f>+J5+O5</f>
        <v>32</v>
      </c>
      <c r="K6" s="53"/>
      <c r="L6" s="53"/>
      <c r="M6" s="53"/>
      <c r="N6" s="53"/>
      <c r="O6" s="53"/>
      <c r="P6" s="36"/>
      <c r="Q6" s="36"/>
      <c r="R6" s="36"/>
      <c r="S6" s="36"/>
      <c r="T6" s="393"/>
      <c r="U6" s="36"/>
      <c r="V6" s="36"/>
      <c r="W6" s="36"/>
      <c r="AD6" s="152" t="s">
        <v>118</v>
      </c>
      <c r="AE6" s="54">
        <v>0.33333333333333331</v>
      </c>
    </row>
    <row r="7" spans="1:32" ht="13.8" thickTop="1">
      <c r="A7" s="47"/>
      <c r="B7" s="46"/>
      <c r="C7" s="46"/>
      <c r="D7" s="46"/>
      <c r="E7" s="46"/>
      <c r="F7" s="46"/>
      <c r="G7" s="46"/>
      <c r="H7" s="46"/>
      <c r="I7" s="55"/>
      <c r="J7" s="53"/>
      <c r="K7" s="53"/>
      <c r="L7" s="53"/>
      <c r="M7" s="53"/>
      <c r="N7" s="53"/>
      <c r="O7" s="53"/>
      <c r="P7" s="36"/>
      <c r="Q7" s="36"/>
      <c r="R7" s="36"/>
      <c r="S7" s="36"/>
      <c r="T7" s="36"/>
      <c r="U7" s="36"/>
      <c r="V7" s="36"/>
      <c r="W7" s="36"/>
      <c r="AD7" s="152" t="s">
        <v>119</v>
      </c>
      <c r="AE7" s="42">
        <v>0.33333333333333331</v>
      </c>
    </row>
    <row r="8" spans="1:32" ht="13.8" thickBot="1">
      <c r="A8" s="47"/>
      <c r="B8" s="46"/>
      <c r="C8" s="46"/>
      <c r="D8" s="46"/>
      <c r="E8" s="46"/>
      <c r="F8" s="46"/>
      <c r="G8" s="46"/>
      <c r="H8" s="46"/>
      <c r="I8" s="55"/>
      <c r="J8" s="53"/>
      <c r="K8" s="53"/>
      <c r="L8" s="53"/>
      <c r="M8" s="53"/>
      <c r="N8" s="53"/>
      <c r="O8" s="53"/>
      <c r="P8" s="36"/>
      <c r="Q8" s="36"/>
      <c r="R8" s="36"/>
      <c r="S8" s="36"/>
      <c r="T8" s="36"/>
      <c r="U8" s="36"/>
      <c r="V8" s="36"/>
      <c r="W8" s="36"/>
      <c r="AD8" s="152" t="s">
        <v>120</v>
      </c>
      <c r="AE8" s="42">
        <v>0.33333333333333331</v>
      </c>
    </row>
    <row r="9" spans="1:32" ht="13.8" thickBot="1">
      <c r="A9" s="47"/>
      <c r="B9" s="56" t="s">
        <v>121</v>
      </c>
      <c r="C9" s="57" t="s">
        <v>122</v>
      </c>
      <c r="D9" s="58"/>
      <c r="E9" s="58"/>
      <c r="F9" s="58"/>
      <c r="G9" s="58"/>
      <c r="H9" s="59" t="s">
        <v>123</v>
      </c>
      <c r="I9" s="46"/>
      <c r="J9" s="413" t="s">
        <v>124</v>
      </c>
      <c r="K9" s="46"/>
      <c r="L9" s="46"/>
      <c r="M9" s="46"/>
      <c r="N9" s="415" t="s">
        <v>125</v>
      </c>
      <c r="O9" s="398" t="s">
        <v>126</v>
      </c>
      <c r="P9" s="398" t="s">
        <v>127</v>
      </c>
      <c r="Q9" s="165"/>
      <c r="R9" s="165"/>
      <c r="S9" s="165"/>
      <c r="T9" s="398" t="s">
        <v>128</v>
      </c>
      <c r="U9" s="398" t="s">
        <v>129</v>
      </c>
      <c r="V9" s="165"/>
      <c r="AD9" s="152" t="s">
        <v>130</v>
      </c>
      <c r="AE9" s="42">
        <v>0.25</v>
      </c>
      <c r="AF9" s="399" t="s">
        <v>52</v>
      </c>
    </row>
    <row r="10" spans="1:32" ht="13.8" thickBot="1">
      <c r="A10" s="47"/>
      <c r="B10" s="60"/>
      <c r="C10" s="61"/>
      <c r="D10" s="62" t="s">
        <v>131</v>
      </c>
      <c r="E10" s="62" t="s">
        <v>132</v>
      </c>
      <c r="F10" s="62" t="s">
        <v>131</v>
      </c>
      <c r="G10" s="62" t="s">
        <v>132</v>
      </c>
      <c r="H10" s="63"/>
      <c r="I10" s="46"/>
      <c r="J10" s="414"/>
      <c r="K10" s="46"/>
      <c r="L10" s="46"/>
      <c r="M10" s="46"/>
      <c r="N10" s="416"/>
      <c r="O10" s="398"/>
      <c r="P10" s="398"/>
      <c r="Q10" s="165"/>
      <c r="R10" s="165"/>
      <c r="S10" s="165"/>
      <c r="T10" s="398"/>
      <c r="U10" s="398"/>
      <c r="V10" s="165" t="s">
        <v>133</v>
      </c>
      <c r="AD10" s="152" t="s">
        <v>134</v>
      </c>
      <c r="AE10" s="42"/>
      <c r="AF10" s="398"/>
    </row>
    <row r="11" spans="1:32" ht="17.399999999999999">
      <c r="A11" s="64"/>
      <c r="B11" s="65" t="str">
        <f>TEXT(C11,"jjjjjjjjjjj")</f>
        <v>samedi</v>
      </c>
      <c r="C11" s="66">
        <f>J2</f>
        <v>44562</v>
      </c>
      <c r="D11" s="156"/>
      <c r="E11" s="156"/>
      <c r="F11" s="156"/>
      <c r="G11" s="156"/>
      <c r="H11" s="160">
        <f>IF(C11=0,0,((E11-D11)+(G11-F11)-N11))</f>
        <v>0</v>
      </c>
      <c r="I11" s="67">
        <f>H11*24</f>
        <v>0</v>
      </c>
      <c r="J11" s="164"/>
      <c r="K11" s="68" t="str">
        <f t="shared" ref="K11:K41" si="0">IF(J11="VA","1","0")</f>
        <v>0</v>
      </c>
      <c r="L11" s="68">
        <f t="shared" ref="L11:L41" si="1">K11-0</f>
        <v>0</v>
      </c>
      <c r="M11" s="69">
        <f t="shared" ref="M11:M41" si="2">IF(J11="RECUP",H11,0)</f>
        <v>0</v>
      </c>
      <c r="N11" s="149"/>
      <c r="O11" s="70" t="str">
        <f t="shared" ref="O11:O41" si="3">B11</f>
        <v>samedi</v>
      </c>
      <c r="P11" s="71">
        <f>IF(J11="AT","0:00",IF(J11="JF","0:00",IF(J11="CP","0:00",IF(J11="MA","0:00",IF(J11="CSS","0:00",IF(J11="ITT","0:00",H11))))))*S11</f>
        <v>0</v>
      </c>
      <c r="Q11" s="36" t="b">
        <f>AND(O11&lt;&gt;"dimanche",O11&lt;&gt;0)</f>
        <v>1</v>
      </c>
      <c r="R11" s="72" t="b">
        <f>AND(Q11=TRUE,O11="SAMEDI")</f>
        <v>1</v>
      </c>
      <c r="S11" s="73">
        <f t="shared" ref="S11:S41" si="4">IF(B11="",0,1)</f>
        <v>1</v>
      </c>
      <c r="T11" s="72">
        <f t="shared" ref="T11:T41" si="5">IF(J11="AT","0:00",IF(J11="JF","0:00",IF(J11="CP","0:00",IF(J11="MA","0:00",IF(J11="CSS","0:00",IF(J11="ITT","0:00",IF(B11="lundi",AE$5,IF(B11="mardi",AE$6,IF(B11="mercredi",AE$7,IF(B11="jeudi",AE$8,IF(B11="vendredi",AE$9,IF(B11="samedi",AE$10))))))))))))*Q11*S11</f>
        <v>0</v>
      </c>
      <c r="U11" s="71">
        <f t="shared" ref="U11:U41" si="6">P11-T11</f>
        <v>0</v>
      </c>
      <c r="V11" s="36">
        <f t="shared" ref="V11:V41" si="7">U11</f>
        <v>0</v>
      </c>
      <c r="X11" s="42"/>
      <c r="Y11" s="74">
        <f>J2</f>
        <v>44562</v>
      </c>
      <c r="Z11" s="46">
        <f>DAY(Y11)</f>
        <v>1</v>
      </c>
      <c r="AA11" s="161">
        <f>MONTH(Y11)</f>
        <v>1</v>
      </c>
      <c r="AB11" s="161">
        <f>+Z11+AA11</f>
        <v>2</v>
      </c>
      <c r="AD11" s="152"/>
      <c r="AF11" s="161">
        <f t="shared" ref="AF11:AF41" si="8">IF(J11="CP",1,0)</f>
        <v>0</v>
      </c>
    </row>
    <row r="12" spans="1:32" ht="17.399999999999999">
      <c r="A12" s="75"/>
      <c r="B12" s="65" t="str">
        <f t="shared" ref="B12:B41" si="9">TEXT(C12,"jjjjjjjjjjj")</f>
        <v>dimanche</v>
      </c>
      <c r="C12" s="66">
        <f t="shared" ref="C12:C41" si="10">IF(J$5&gt;Y12,"",Y12)</f>
        <v>44563</v>
      </c>
      <c r="D12" s="156"/>
      <c r="E12" s="156"/>
      <c r="F12" s="156"/>
      <c r="G12" s="156"/>
      <c r="H12" s="160">
        <f t="shared" ref="H12:H41" si="11">IF(C12=0,0,((E12-D12)+(G12-F12)-N12))</f>
        <v>0</v>
      </c>
      <c r="I12" s="67">
        <f>H12*24</f>
        <v>0</v>
      </c>
      <c r="J12" s="164"/>
      <c r="K12" s="68" t="str">
        <f t="shared" si="0"/>
        <v>0</v>
      </c>
      <c r="L12" s="68">
        <f t="shared" si="1"/>
        <v>0</v>
      </c>
      <c r="M12" s="69">
        <f t="shared" si="2"/>
        <v>0</v>
      </c>
      <c r="N12" s="149"/>
      <c r="O12" s="70" t="str">
        <f t="shared" si="3"/>
        <v>dimanche</v>
      </c>
      <c r="P12" s="71">
        <f t="shared" ref="P12:P41" si="12">IF(J12="AT","0:00",IF(J12="JF","0:00",IF(J12="CP","0:00",IF(J12="MA","0:00",IF(J12="CSS","0:00",IF(J12="ITT","0:00",H12))))))*S12</f>
        <v>0</v>
      </c>
      <c r="Q12" s="36" t="b">
        <f t="shared" ref="Q12:Q41" si="13">AND(O12&lt;&gt;"dimanche",O12&lt;&gt;0)</f>
        <v>0</v>
      </c>
      <c r="R12" s="72" t="b">
        <f t="shared" ref="R12:R41" si="14">AND(Q12=TRUE,O12="SAMEDI")</f>
        <v>0</v>
      </c>
      <c r="S12" s="73">
        <f t="shared" si="4"/>
        <v>1</v>
      </c>
      <c r="T12" s="72">
        <f t="shared" si="5"/>
        <v>0</v>
      </c>
      <c r="U12" s="71">
        <f t="shared" si="6"/>
        <v>0</v>
      </c>
      <c r="V12" s="36">
        <f t="shared" si="7"/>
        <v>0</v>
      </c>
      <c r="W12" s="42"/>
      <c r="X12" s="42"/>
      <c r="Y12" s="76">
        <f t="shared" ref="Y12:Y41" si="15">IF(J$6&lt;AB12,0,Y11+1)</f>
        <v>44563</v>
      </c>
      <c r="Z12" s="46"/>
      <c r="AB12" s="161">
        <f>AB11+1</f>
        <v>3</v>
      </c>
      <c r="AF12" s="161">
        <f t="shared" si="8"/>
        <v>0</v>
      </c>
    </row>
    <row r="13" spans="1:32" ht="17.399999999999999">
      <c r="A13" s="77"/>
      <c r="B13" s="65" t="str">
        <f t="shared" si="9"/>
        <v>lundi</v>
      </c>
      <c r="C13" s="66">
        <f t="shared" si="10"/>
        <v>44564</v>
      </c>
      <c r="D13" s="156"/>
      <c r="E13" s="156"/>
      <c r="F13" s="156"/>
      <c r="G13" s="156"/>
      <c r="H13" s="160">
        <f t="shared" si="11"/>
        <v>0</v>
      </c>
      <c r="I13" s="67">
        <f t="shared" ref="I13:I42" si="16">H13*24</f>
        <v>0</v>
      </c>
      <c r="J13" s="164"/>
      <c r="K13" s="68" t="str">
        <f t="shared" si="0"/>
        <v>0</v>
      </c>
      <c r="L13" s="68">
        <f t="shared" si="1"/>
        <v>0</v>
      </c>
      <c r="M13" s="69">
        <f t="shared" si="2"/>
        <v>0</v>
      </c>
      <c r="N13" s="149"/>
      <c r="O13" s="70" t="str">
        <f t="shared" si="3"/>
        <v>lundi</v>
      </c>
      <c r="P13" s="71">
        <f t="shared" si="12"/>
        <v>0</v>
      </c>
      <c r="Q13" s="36" t="b">
        <f t="shared" si="13"/>
        <v>1</v>
      </c>
      <c r="R13" s="72" t="b">
        <f t="shared" si="14"/>
        <v>0</v>
      </c>
      <c r="S13" s="73">
        <f t="shared" si="4"/>
        <v>1</v>
      </c>
      <c r="T13" s="72">
        <f t="shared" si="5"/>
        <v>0.33333333333333331</v>
      </c>
      <c r="U13" s="71">
        <f t="shared" si="6"/>
        <v>-0.33333333333333331</v>
      </c>
      <c r="V13" s="36">
        <f t="shared" si="7"/>
        <v>-0.33333333333333331</v>
      </c>
      <c r="X13" s="42"/>
      <c r="Y13" s="76">
        <f t="shared" si="15"/>
        <v>44564</v>
      </c>
      <c r="Z13" s="46"/>
      <c r="AB13" s="161">
        <f t="shared" ref="AB13:AB41" si="17">AB12+1</f>
        <v>4</v>
      </c>
      <c r="AF13" s="161">
        <f t="shared" si="8"/>
        <v>0</v>
      </c>
    </row>
    <row r="14" spans="1:32" ht="17.399999999999999">
      <c r="A14" s="75"/>
      <c r="B14" s="65" t="str">
        <f t="shared" si="9"/>
        <v>mardi</v>
      </c>
      <c r="C14" s="66">
        <f t="shared" si="10"/>
        <v>44565</v>
      </c>
      <c r="D14" s="156"/>
      <c r="E14" s="156"/>
      <c r="F14" s="156"/>
      <c r="G14" s="156"/>
      <c r="H14" s="160">
        <f t="shared" si="11"/>
        <v>0</v>
      </c>
      <c r="I14" s="67">
        <f t="shared" si="16"/>
        <v>0</v>
      </c>
      <c r="J14" s="164"/>
      <c r="K14" s="68" t="str">
        <f t="shared" si="0"/>
        <v>0</v>
      </c>
      <c r="L14" s="68">
        <f t="shared" si="1"/>
        <v>0</v>
      </c>
      <c r="M14" s="69">
        <f t="shared" si="2"/>
        <v>0</v>
      </c>
      <c r="N14" s="149"/>
      <c r="O14" s="70" t="str">
        <f t="shared" si="3"/>
        <v>mardi</v>
      </c>
      <c r="P14" s="71">
        <f t="shared" si="12"/>
        <v>0</v>
      </c>
      <c r="Q14" s="36" t="b">
        <f t="shared" si="13"/>
        <v>1</v>
      </c>
      <c r="R14" s="72" t="b">
        <f t="shared" si="14"/>
        <v>0</v>
      </c>
      <c r="S14" s="73">
        <f t="shared" si="4"/>
        <v>1</v>
      </c>
      <c r="T14" s="72">
        <f t="shared" si="5"/>
        <v>0.33333333333333331</v>
      </c>
      <c r="U14" s="71">
        <f t="shared" si="6"/>
        <v>-0.33333333333333331</v>
      </c>
      <c r="V14" s="36">
        <f t="shared" si="7"/>
        <v>-0.33333333333333331</v>
      </c>
      <c r="X14" s="42"/>
      <c r="Y14" s="76">
        <f t="shared" si="15"/>
        <v>44565</v>
      </c>
      <c r="Z14" s="46"/>
      <c r="AB14" s="161">
        <f t="shared" si="17"/>
        <v>5</v>
      </c>
      <c r="AF14" s="161">
        <f t="shared" si="8"/>
        <v>0</v>
      </c>
    </row>
    <row r="15" spans="1:32" ht="17.399999999999999">
      <c r="A15" s="75"/>
      <c r="B15" s="65" t="str">
        <f t="shared" si="9"/>
        <v>mercredi</v>
      </c>
      <c r="C15" s="66">
        <f t="shared" si="10"/>
        <v>44566</v>
      </c>
      <c r="D15" s="156"/>
      <c r="E15" s="156"/>
      <c r="F15" s="156"/>
      <c r="G15" s="156"/>
      <c r="H15" s="160">
        <f t="shared" si="11"/>
        <v>0</v>
      </c>
      <c r="I15" s="67">
        <f t="shared" si="16"/>
        <v>0</v>
      </c>
      <c r="J15" s="164"/>
      <c r="K15" s="68" t="str">
        <f t="shared" si="0"/>
        <v>0</v>
      </c>
      <c r="L15" s="68">
        <f t="shared" si="1"/>
        <v>0</v>
      </c>
      <c r="M15" s="69">
        <f t="shared" si="2"/>
        <v>0</v>
      </c>
      <c r="N15" s="149"/>
      <c r="O15" s="70" t="str">
        <f t="shared" si="3"/>
        <v>mercredi</v>
      </c>
      <c r="P15" s="71">
        <f t="shared" si="12"/>
        <v>0</v>
      </c>
      <c r="Q15" s="36" t="b">
        <f t="shared" si="13"/>
        <v>1</v>
      </c>
      <c r="R15" s="72" t="b">
        <f t="shared" si="14"/>
        <v>0</v>
      </c>
      <c r="S15" s="73">
        <f t="shared" si="4"/>
        <v>1</v>
      </c>
      <c r="T15" s="72">
        <f t="shared" si="5"/>
        <v>0.33333333333333331</v>
      </c>
      <c r="U15" s="71">
        <f t="shared" si="6"/>
        <v>-0.33333333333333331</v>
      </c>
      <c r="V15" s="36">
        <f t="shared" si="7"/>
        <v>-0.33333333333333331</v>
      </c>
      <c r="X15" s="42"/>
      <c r="Y15" s="76">
        <f t="shared" si="15"/>
        <v>44566</v>
      </c>
      <c r="Z15" s="46"/>
      <c r="AB15" s="161">
        <f t="shared" si="17"/>
        <v>6</v>
      </c>
      <c r="AF15" s="161">
        <f t="shared" si="8"/>
        <v>0</v>
      </c>
    </row>
    <row r="16" spans="1:32" ht="17.399999999999999">
      <c r="A16" s="78"/>
      <c r="B16" s="65" t="str">
        <f t="shared" si="9"/>
        <v>jeudi</v>
      </c>
      <c r="C16" s="66">
        <f t="shared" si="10"/>
        <v>44567</v>
      </c>
      <c r="D16" s="156"/>
      <c r="E16" s="156"/>
      <c r="F16" s="156"/>
      <c r="G16" s="156"/>
      <c r="H16" s="160">
        <f t="shared" si="11"/>
        <v>0</v>
      </c>
      <c r="I16" s="67">
        <f t="shared" si="16"/>
        <v>0</v>
      </c>
      <c r="J16" s="164"/>
      <c r="K16" s="68" t="str">
        <f t="shared" si="0"/>
        <v>0</v>
      </c>
      <c r="L16" s="68">
        <f t="shared" si="1"/>
        <v>0</v>
      </c>
      <c r="M16" s="69">
        <f t="shared" si="2"/>
        <v>0</v>
      </c>
      <c r="N16" s="149"/>
      <c r="O16" s="70" t="str">
        <f t="shared" si="3"/>
        <v>jeudi</v>
      </c>
      <c r="P16" s="71">
        <f t="shared" si="12"/>
        <v>0</v>
      </c>
      <c r="Q16" s="36" t="b">
        <f t="shared" si="13"/>
        <v>1</v>
      </c>
      <c r="R16" s="72" t="b">
        <f t="shared" si="14"/>
        <v>0</v>
      </c>
      <c r="S16" s="73">
        <f t="shared" si="4"/>
        <v>1</v>
      </c>
      <c r="T16" s="72">
        <f t="shared" si="5"/>
        <v>0.33333333333333331</v>
      </c>
      <c r="U16" s="71">
        <f t="shared" si="6"/>
        <v>-0.33333333333333331</v>
      </c>
      <c r="V16" s="36">
        <f t="shared" si="7"/>
        <v>-0.33333333333333331</v>
      </c>
      <c r="X16" s="42"/>
      <c r="Y16" s="76">
        <f t="shared" si="15"/>
        <v>44567</v>
      </c>
      <c r="Z16" s="46"/>
      <c r="AB16" s="161">
        <f t="shared" si="17"/>
        <v>7</v>
      </c>
      <c r="AF16" s="161">
        <f t="shared" si="8"/>
        <v>0</v>
      </c>
    </row>
    <row r="17" spans="1:34" ht="17.399999999999999">
      <c r="A17" s="75"/>
      <c r="B17" s="65" t="str">
        <f t="shared" si="9"/>
        <v>vendredi</v>
      </c>
      <c r="C17" s="66">
        <f t="shared" si="10"/>
        <v>44568</v>
      </c>
      <c r="D17" s="156"/>
      <c r="E17" s="156"/>
      <c r="F17" s="156"/>
      <c r="G17" s="156"/>
      <c r="H17" s="160">
        <f t="shared" si="11"/>
        <v>0</v>
      </c>
      <c r="I17" s="67">
        <f t="shared" si="16"/>
        <v>0</v>
      </c>
      <c r="J17" s="164"/>
      <c r="K17" s="68" t="str">
        <f t="shared" si="0"/>
        <v>0</v>
      </c>
      <c r="L17" s="68">
        <f t="shared" si="1"/>
        <v>0</v>
      </c>
      <c r="M17" s="69">
        <f t="shared" si="2"/>
        <v>0</v>
      </c>
      <c r="N17" s="149"/>
      <c r="O17" s="70" t="str">
        <f t="shared" si="3"/>
        <v>vendredi</v>
      </c>
      <c r="P17" s="71">
        <f t="shared" si="12"/>
        <v>0</v>
      </c>
      <c r="Q17" s="36" t="b">
        <f t="shared" si="13"/>
        <v>1</v>
      </c>
      <c r="R17" s="72" t="b">
        <f t="shared" si="14"/>
        <v>0</v>
      </c>
      <c r="S17" s="73">
        <f t="shared" si="4"/>
        <v>1</v>
      </c>
      <c r="T17" s="72">
        <f t="shared" si="5"/>
        <v>0.25</v>
      </c>
      <c r="U17" s="71">
        <f t="shared" si="6"/>
        <v>-0.25</v>
      </c>
      <c r="V17" s="36">
        <f t="shared" si="7"/>
        <v>-0.25</v>
      </c>
      <c r="X17" s="42"/>
      <c r="Y17" s="76">
        <f t="shared" si="15"/>
        <v>44568</v>
      </c>
      <c r="Z17" s="46"/>
      <c r="AB17" s="161">
        <f t="shared" si="17"/>
        <v>8</v>
      </c>
      <c r="AF17" s="161">
        <f t="shared" si="8"/>
        <v>0</v>
      </c>
    </row>
    <row r="18" spans="1:34" ht="17.399999999999999">
      <c r="A18" s="77"/>
      <c r="B18" s="65" t="str">
        <f t="shared" si="9"/>
        <v>samedi</v>
      </c>
      <c r="C18" s="66">
        <f t="shared" si="10"/>
        <v>44569</v>
      </c>
      <c r="D18" s="156"/>
      <c r="E18" s="156"/>
      <c r="F18" s="156"/>
      <c r="G18" s="156"/>
      <c r="H18" s="160">
        <f t="shared" si="11"/>
        <v>0</v>
      </c>
      <c r="I18" s="67">
        <f t="shared" si="16"/>
        <v>0</v>
      </c>
      <c r="J18" s="164"/>
      <c r="K18" s="68" t="str">
        <f t="shared" si="0"/>
        <v>0</v>
      </c>
      <c r="L18" s="68">
        <f t="shared" si="1"/>
        <v>0</v>
      </c>
      <c r="M18" s="69">
        <f t="shared" si="2"/>
        <v>0</v>
      </c>
      <c r="N18" s="149"/>
      <c r="O18" s="70" t="str">
        <f t="shared" si="3"/>
        <v>samedi</v>
      </c>
      <c r="P18" s="71">
        <f t="shared" si="12"/>
        <v>0</v>
      </c>
      <c r="Q18" s="36" t="b">
        <f t="shared" si="13"/>
        <v>1</v>
      </c>
      <c r="R18" s="72" t="b">
        <f t="shared" si="14"/>
        <v>1</v>
      </c>
      <c r="S18" s="73">
        <f t="shared" si="4"/>
        <v>1</v>
      </c>
      <c r="T18" s="72">
        <f t="shared" si="5"/>
        <v>0</v>
      </c>
      <c r="U18" s="71">
        <f t="shared" si="6"/>
        <v>0</v>
      </c>
      <c r="V18" s="36">
        <f t="shared" si="7"/>
        <v>0</v>
      </c>
      <c r="X18" s="42"/>
      <c r="Y18" s="76">
        <f t="shared" si="15"/>
        <v>44569</v>
      </c>
      <c r="Z18" s="46"/>
      <c r="AB18" s="161">
        <f t="shared" si="17"/>
        <v>9</v>
      </c>
      <c r="AF18" s="161">
        <f t="shared" si="8"/>
        <v>0</v>
      </c>
    </row>
    <row r="19" spans="1:34" ht="17.399999999999999">
      <c r="A19" s="75"/>
      <c r="B19" s="65" t="str">
        <f t="shared" si="9"/>
        <v>dimanche</v>
      </c>
      <c r="C19" s="66">
        <f t="shared" si="10"/>
        <v>44570</v>
      </c>
      <c r="D19" s="156"/>
      <c r="E19" s="156"/>
      <c r="F19" s="156"/>
      <c r="G19" s="156"/>
      <c r="H19" s="160">
        <f t="shared" si="11"/>
        <v>0</v>
      </c>
      <c r="I19" s="67">
        <f t="shared" si="16"/>
        <v>0</v>
      </c>
      <c r="J19" s="164"/>
      <c r="K19" s="68" t="str">
        <f t="shared" si="0"/>
        <v>0</v>
      </c>
      <c r="L19" s="68">
        <f t="shared" si="1"/>
        <v>0</v>
      </c>
      <c r="M19" s="69">
        <f t="shared" si="2"/>
        <v>0</v>
      </c>
      <c r="N19" s="149"/>
      <c r="O19" s="70" t="str">
        <f t="shared" si="3"/>
        <v>dimanche</v>
      </c>
      <c r="P19" s="71">
        <f t="shared" si="12"/>
        <v>0</v>
      </c>
      <c r="Q19" s="36" t="b">
        <f t="shared" si="13"/>
        <v>0</v>
      </c>
      <c r="R19" s="72" t="b">
        <f t="shared" si="14"/>
        <v>0</v>
      </c>
      <c r="S19" s="73">
        <f t="shared" si="4"/>
        <v>1</v>
      </c>
      <c r="T19" s="72">
        <f t="shared" si="5"/>
        <v>0</v>
      </c>
      <c r="U19" s="71">
        <f t="shared" si="6"/>
        <v>0</v>
      </c>
      <c r="V19" s="36">
        <f t="shared" si="7"/>
        <v>0</v>
      </c>
      <c r="X19" s="42"/>
      <c r="Y19" s="76">
        <f t="shared" si="15"/>
        <v>44570</v>
      </c>
      <c r="Z19" s="46"/>
      <c r="AB19" s="161">
        <f t="shared" si="17"/>
        <v>10</v>
      </c>
      <c r="AF19" s="161">
        <f t="shared" si="8"/>
        <v>0</v>
      </c>
      <c r="AH19" s="152"/>
    </row>
    <row r="20" spans="1:34" ht="17.399999999999999">
      <c r="A20" s="77"/>
      <c r="B20" s="65" t="str">
        <f t="shared" si="9"/>
        <v>lundi</v>
      </c>
      <c r="C20" s="66">
        <f t="shared" si="10"/>
        <v>44571</v>
      </c>
      <c r="D20" s="156"/>
      <c r="E20" s="156"/>
      <c r="F20" s="156"/>
      <c r="G20" s="156"/>
      <c r="H20" s="160">
        <f t="shared" si="11"/>
        <v>0</v>
      </c>
      <c r="I20" s="67">
        <f t="shared" si="16"/>
        <v>0</v>
      </c>
      <c r="J20" s="164"/>
      <c r="K20" s="68" t="str">
        <f t="shared" si="0"/>
        <v>0</v>
      </c>
      <c r="L20" s="68">
        <f t="shared" si="1"/>
        <v>0</v>
      </c>
      <c r="M20" s="69">
        <f t="shared" si="2"/>
        <v>0</v>
      </c>
      <c r="N20" s="149"/>
      <c r="O20" s="70" t="str">
        <f t="shared" si="3"/>
        <v>lundi</v>
      </c>
      <c r="P20" s="71">
        <f t="shared" si="12"/>
        <v>0</v>
      </c>
      <c r="Q20" s="36" t="b">
        <f t="shared" si="13"/>
        <v>1</v>
      </c>
      <c r="R20" s="72" t="b">
        <f t="shared" si="14"/>
        <v>0</v>
      </c>
      <c r="S20" s="73">
        <f t="shared" si="4"/>
        <v>1</v>
      </c>
      <c r="T20" s="72">
        <f t="shared" si="5"/>
        <v>0.33333333333333331</v>
      </c>
      <c r="U20" s="71">
        <f t="shared" si="6"/>
        <v>-0.33333333333333331</v>
      </c>
      <c r="V20" s="36">
        <f t="shared" si="7"/>
        <v>-0.33333333333333331</v>
      </c>
      <c r="X20" s="42"/>
      <c r="Y20" s="76">
        <f t="shared" si="15"/>
        <v>44571</v>
      </c>
      <c r="Z20" s="46"/>
      <c r="AB20" s="161">
        <f t="shared" si="17"/>
        <v>11</v>
      </c>
      <c r="AF20" s="161">
        <f t="shared" si="8"/>
        <v>0</v>
      </c>
      <c r="AH20" s="152"/>
    </row>
    <row r="21" spans="1:34" ht="17.399999999999999">
      <c r="A21" s="75"/>
      <c r="B21" s="65" t="str">
        <f t="shared" si="9"/>
        <v>mardi</v>
      </c>
      <c r="C21" s="66">
        <f t="shared" si="10"/>
        <v>44572</v>
      </c>
      <c r="D21" s="156"/>
      <c r="E21" s="156"/>
      <c r="F21" s="156"/>
      <c r="G21" s="156"/>
      <c r="H21" s="160">
        <f t="shared" si="11"/>
        <v>0</v>
      </c>
      <c r="I21" s="67">
        <f t="shared" si="16"/>
        <v>0</v>
      </c>
      <c r="J21" s="164"/>
      <c r="K21" s="68" t="str">
        <f t="shared" si="0"/>
        <v>0</v>
      </c>
      <c r="L21" s="68">
        <f t="shared" si="1"/>
        <v>0</v>
      </c>
      <c r="M21" s="69">
        <f t="shared" si="2"/>
        <v>0</v>
      </c>
      <c r="N21" s="149"/>
      <c r="O21" s="70" t="str">
        <f t="shared" si="3"/>
        <v>mardi</v>
      </c>
      <c r="P21" s="71">
        <f t="shared" si="12"/>
        <v>0</v>
      </c>
      <c r="Q21" s="36" t="b">
        <f t="shared" si="13"/>
        <v>1</v>
      </c>
      <c r="R21" s="72" t="b">
        <f t="shared" si="14"/>
        <v>0</v>
      </c>
      <c r="S21" s="73">
        <f t="shared" si="4"/>
        <v>1</v>
      </c>
      <c r="T21" s="72">
        <f t="shared" si="5"/>
        <v>0.33333333333333331</v>
      </c>
      <c r="U21" s="71">
        <f t="shared" si="6"/>
        <v>-0.33333333333333331</v>
      </c>
      <c r="V21" s="36">
        <f t="shared" si="7"/>
        <v>-0.33333333333333331</v>
      </c>
      <c r="X21" s="42"/>
      <c r="Y21" s="76">
        <f t="shared" si="15"/>
        <v>44572</v>
      </c>
      <c r="Z21" s="46"/>
      <c r="AB21" s="161">
        <f t="shared" si="17"/>
        <v>12</v>
      </c>
      <c r="AF21" s="161">
        <f t="shared" si="8"/>
        <v>0</v>
      </c>
    </row>
    <row r="22" spans="1:34" ht="17.399999999999999">
      <c r="A22" s="75"/>
      <c r="B22" s="65" t="str">
        <f t="shared" si="9"/>
        <v>mercredi</v>
      </c>
      <c r="C22" s="66">
        <f t="shared" si="10"/>
        <v>44573</v>
      </c>
      <c r="D22" s="156"/>
      <c r="E22" s="156"/>
      <c r="F22" s="156"/>
      <c r="G22" s="156"/>
      <c r="H22" s="160">
        <f t="shared" si="11"/>
        <v>0</v>
      </c>
      <c r="I22" s="67">
        <f t="shared" si="16"/>
        <v>0</v>
      </c>
      <c r="J22" s="164"/>
      <c r="K22" s="68" t="str">
        <f t="shared" si="0"/>
        <v>0</v>
      </c>
      <c r="L22" s="68">
        <f t="shared" si="1"/>
        <v>0</v>
      </c>
      <c r="M22" s="69">
        <f t="shared" si="2"/>
        <v>0</v>
      </c>
      <c r="N22" s="149"/>
      <c r="O22" s="70" t="str">
        <f t="shared" si="3"/>
        <v>mercredi</v>
      </c>
      <c r="P22" s="71">
        <f t="shared" si="12"/>
        <v>0</v>
      </c>
      <c r="Q22" s="36" t="b">
        <f t="shared" si="13"/>
        <v>1</v>
      </c>
      <c r="R22" s="72" t="b">
        <f t="shared" si="14"/>
        <v>0</v>
      </c>
      <c r="S22" s="73">
        <f t="shared" si="4"/>
        <v>1</v>
      </c>
      <c r="T22" s="72">
        <f t="shared" si="5"/>
        <v>0.33333333333333331</v>
      </c>
      <c r="U22" s="71">
        <f t="shared" si="6"/>
        <v>-0.33333333333333331</v>
      </c>
      <c r="V22" s="36">
        <f t="shared" si="7"/>
        <v>-0.33333333333333331</v>
      </c>
      <c r="X22" s="42"/>
      <c r="Y22" s="76">
        <f t="shared" si="15"/>
        <v>44573</v>
      </c>
      <c r="Z22" s="46"/>
      <c r="AB22" s="161">
        <f t="shared" si="17"/>
        <v>13</v>
      </c>
      <c r="AF22" s="161">
        <f t="shared" si="8"/>
        <v>0</v>
      </c>
    </row>
    <row r="23" spans="1:34" ht="17.399999999999999">
      <c r="A23" s="78"/>
      <c r="B23" s="65" t="str">
        <f t="shared" si="9"/>
        <v>jeudi</v>
      </c>
      <c r="C23" s="66">
        <f t="shared" si="10"/>
        <v>44574</v>
      </c>
      <c r="D23" s="156"/>
      <c r="E23" s="156"/>
      <c r="F23" s="156"/>
      <c r="G23" s="156"/>
      <c r="H23" s="160">
        <f t="shared" si="11"/>
        <v>0</v>
      </c>
      <c r="I23" s="67">
        <f t="shared" si="16"/>
        <v>0</v>
      </c>
      <c r="J23" s="164"/>
      <c r="K23" s="68" t="str">
        <f t="shared" si="0"/>
        <v>0</v>
      </c>
      <c r="L23" s="68">
        <f t="shared" si="1"/>
        <v>0</v>
      </c>
      <c r="M23" s="69">
        <f t="shared" si="2"/>
        <v>0</v>
      </c>
      <c r="N23" s="149"/>
      <c r="O23" s="70" t="str">
        <f t="shared" si="3"/>
        <v>jeudi</v>
      </c>
      <c r="P23" s="71">
        <f t="shared" si="12"/>
        <v>0</v>
      </c>
      <c r="Q23" s="36" t="b">
        <f t="shared" si="13"/>
        <v>1</v>
      </c>
      <c r="R23" s="72" t="b">
        <f t="shared" si="14"/>
        <v>0</v>
      </c>
      <c r="S23" s="73">
        <f t="shared" si="4"/>
        <v>1</v>
      </c>
      <c r="T23" s="72">
        <f t="shared" si="5"/>
        <v>0.33333333333333331</v>
      </c>
      <c r="U23" s="71">
        <f t="shared" si="6"/>
        <v>-0.33333333333333331</v>
      </c>
      <c r="V23" s="36">
        <f t="shared" si="7"/>
        <v>-0.33333333333333331</v>
      </c>
      <c r="X23" s="42"/>
      <c r="Y23" s="76">
        <f t="shared" si="15"/>
        <v>44574</v>
      </c>
      <c r="Z23" s="46"/>
      <c r="AB23" s="161">
        <f t="shared" si="17"/>
        <v>14</v>
      </c>
      <c r="AF23" s="161">
        <f t="shared" si="8"/>
        <v>0</v>
      </c>
    </row>
    <row r="24" spans="1:34" ht="18" customHeight="1">
      <c r="A24" s="75"/>
      <c r="B24" s="65" t="str">
        <f t="shared" si="9"/>
        <v>vendredi</v>
      </c>
      <c r="C24" s="66">
        <f t="shared" si="10"/>
        <v>44575</v>
      </c>
      <c r="D24" s="156"/>
      <c r="E24" s="156"/>
      <c r="F24" s="156"/>
      <c r="G24" s="156"/>
      <c r="H24" s="160">
        <f t="shared" si="11"/>
        <v>0</v>
      </c>
      <c r="I24" s="67">
        <f t="shared" si="16"/>
        <v>0</v>
      </c>
      <c r="J24" s="164"/>
      <c r="K24" s="68" t="str">
        <f t="shared" si="0"/>
        <v>0</v>
      </c>
      <c r="L24" s="68">
        <f t="shared" si="1"/>
        <v>0</v>
      </c>
      <c r="M24" s="69">
        <f t="shared" si="2"/>
        <v>0</v>
      </c>
      <c r="N24" s="149"/>
      <c r="O24" s="70" t="str">
        <f t="shared" si="3"/>
        <v>vendredi</v>
      </c>
      <c r="P24" s="71">
        <f t="shared" si="12"/>
        <v>0</v>
      </c>
      <c r="Q24" s="36" t="b">
        <f t="shared" si="13"/>
        <v>1</v>
      </c>
      <c r="R24" s="72" t="b">
        <f t="shared" si="14"/>
        <v>0</v>
      </c>
      <c r="S24" s="73">
        <f t="shared" si="4"/>
        <v>1</v>
      </c>
      <c r="T24" s="72">
        <f t="shared" si="5"/>
        <v>0.25</v>
      </c>
      <c r="U24" s="71">
        <f t="shared" si="6"/>
        <v>-0.25</v>
      </c>
      <c r="V24" s="36">
        <f t="shared" si="7"/>
        <v>-0.25</v>
      </c>
      <c r="X24" s="42"/>
      <c r="Y24" s="76">
        <f t="shared" si="15"/>
        <v>44575</v>
      </c>
      <c r="Z24" s="46"/>
      <c r="AB24" s="161">
        <f t="shared" si="17"/>
        <v>15</v>
      </c>
      <c r="AF24" s="161">
        <f t="shared" si="8"/>
        <v>0</v>
      </c>
    </row>
    <row r="25" spans="1:34" ht="17.399999999999999">
      <c r="A25" s="77"/>
      <c r="B25" s="65" t="str">
        <f t="shared" si="9"/>
        <v>samedi</v>
      </c>
      <c r="C25" s="66">
        <f t="shared" si="10"/>
        <v>44576</v>
      </c>
      <c r="D25" s="156"/>
      <c r="E25" s="156"/>
      <c r="F25" s="156"/>
      <c r="G25" s="156"/>
      <c r="H25" s="160">
        <f t="shared" si="11"/>
        <v>0</v>
      </c>
      <c r="I25" s="67">
        <f t="shared" si="16"/>
        <v>0</v>
      </c>
      <c r="J25" s="164"/>
      <c r="K25" s="68" t="str">
        <f t="shared" si="0"/>
        <v>0</v>
      </c>
      <c r="L25" s="68">
        <f t="shared" si="1"/>
        <v>0</v>
      </c>
      <c r="M25" s="69">
        <f t="shared" si="2"/>
        <v>0</v>
      </c>
      <c r="N25" s="149"/>
      <c r="O25" s="70" t="str">
        <f t="shared" si="3"/>
        <v>samedi</v>
      </c>
      <c r="P25" s="71">
        <f t="shared" si="12"/>
        <v>0</v>
      </c>
      <c r="Q25" s="36" t="b">
        <f t="shared" si="13"/>
        <v>1</v>
      </c>
      <c r="R25" s="72" t="b">
        <f t="shared" si="14"/>
        <v>1</v>
      </c>
      <c r="S25" s="73">
        <f t="shared" si="4"/>
        <v>1</v>
      </c>
      <c r="T25" s="72">
        <f t="shared" si="5"/>
        <v>0</v>
      </c>
      <c r="U25" s="71">
        <f t="shared" si="6"/>
        <v>0</v>
      </c>
      <c r="V25" s="36">
        <f t="shared" si="7"/>
        <v>0</v>
      </c>
      <c r="X25" s="42"/>
      <c r="Y25" s="76">
        <f t="shared" si="15"/>
        <v>44576</v>
      </c>
      <c r="Z25" s="46"/>
      <c r="AB25" s="161">
        <f t="shared" si="17"/>
        <v>16</v>
      </c>
      <c r="AF25" s="161">
        <f t="shared" si="8"/>
        <v>0</v>
      </c>
    </row>
    <row r="26" spans="1:34" ht="17.399999999999999">
      <c r="A26" s="75"/>
      <c r="B26" s="65" t="str">
        <f t="shared" si="9"/>
        <v>dimanche</v>
      </c>
      <c r="C26" s="66">
        <f t="shared" si="10"/>
        <v>44577</v>
      </c>
      <c r="D26" s="156"/>
      <c r="E26" s="156"/>
      <c r="F26" s="156"/>
      <c r="G26" s="156"/>
      <c r="H26" s="160">
        <f t="shared" si="11"/>
        <v>0</v>
      </c>
      <c r="I26" s="67">
        <f t="shared" si="16"/>
        <v>0</v>
      </c>
      <c r="J26" s="164"/>
      <c r="K26" s="68" t="str">
        <f t="shared" si="0"/>
        <v>0</v>
      </c>
      <c r="L26" s="68">
        <f t="shared" si="1"/>
        <v>0</v>
      </c>
      <c r="M26" s="69">
        <f t="shared" si="2"/>
        <v>0</v>
      </c>
      <c r="N26" s="149"/>
      <c r="O26" s="70" t="str">
        <f t="shared" si="3"/>
        <v>dimanche</v>
      </c>
      <c r="P26" s="71">
        <f t="shared" si="12"/>
        <v>0</v>
      </c>
      <c r="Q26" s="36" t="b">
        <f t="shared" si="13"/>
        <v>0</v>
      </c>
      <c r="R26" s="72" t="b">
        <f t="shared" si="14"/>
        <v>0</v>
      </c>
      <c r="S26" s="73">
        <f t="shared" si="4"/>
        <v>1</v>
      </c>
      <c r="T26" s="72">
        <f t="shared" si="5"/>
        <v>0</v>
      </c>
      <c r="U26" s="71">
        <f t="shared" si="6"/>
        <v>0</v>
      </c>
      <c r="V26" s="36">
        <f t="shared" si="7"/>
        <v>0</v>
      </c>
      <c r="X26" s="42"/>
      <c r="Y26" s="76">
        <f t="shared" si="15"/>
        <v>44577</v>
      </c>
      <c r="Z26" s="46"/>
      <c r="AB26" s="161">
        <f t="shared" si="17"/>
        <v>17</v>
      </c>
      <c r="AF26" s="161">
        <f t="shared" si="8"/>
        <v>0</v>
      </c>
    </row>
    <row r="27" spans="1:34" ht="18" customHeight="1">
      <c r="A27" s="77"/>
      <c r="B27" s="65" t="str">
        <f t="shared" si="9"/>
        <v>lundi</v>
      </c>
      <c r="C27" s="66">
        <f t="shared" si="10"/>
        <v>44578</v>
      </c>
      <c r="D27" s="156"/>
      <c r="E27" s="156"/>
      <c r="F27" s="156"/>
      <c r="G27" s="156"/>
      <c r="H27" s="160">
        <f t="shared" si="11"/>
        <v>0</v>
      </c>
      <c r="I27" s="67">
        <f t="shared" si="16"/>
        <v>0</v>
      </c>
      <c r="J27" s="164"/>
      <c r="K27" s="68" t="str">
        <f t="shared" si="0"/>
        <v>0</v>
      </c>
      <c r="L27" s="68">
        <f t="shared" si="1"/>
        <v>0</v>
      </c>
      <c r="M27" s="69">
        <f t="shared" si="2"/>
        <v>0</v>
      </c>
      <c r="N27" s="149"/>
      <c r="O27" s="70" t="str">
        <f t="shared" si="3"/>
        <v>lundi</v>
      </c>
      <c r="P27" s="71">
        <f t="shared" si="12"/>
        <v>0</v>
      </c>
      <c r="Q27" s="36" t="b">
        <f t="shared" si="13"/>
        <v>1</v>
      </c>
      <c r="R27" s="72" t="b">
        <f t="shared" si="14"/>
        <v>0</v>
      </c>
      <c r="S27" s="73">
        <f t="shared" si="4"/>
        <v>1</v>
      </c>
      <c r="T27" s="72">
        <f>IF(J27="AT","0:00",IF(J27="JF","0:00",IF(J27="CP","0:00",IF(J27="MA","0:00",IF(J27="CSS","0:00",IF(J27="ITT","0:00",IF(B27="lundi",AE$5,IF(B27="mardi",AE$6,IF(B27="mercredi",AE$7,IF(B27="jeudi",AE$8,IF(B27="vendredi",AE$9,IF(B27="samedi",AE$10))))))))))))*Q27*S27</f>
        <v>0.33333333333333331</v>
      </c>
      <c r="U27" s="71">
        <f>P27-T27</f>
        <v>-0.33333333333333331</v>
      </c>
      <c r="V27" s="36">
        <f>U27</f>
        <v>-0.33333333333333331</v>
      </c>
      <c r="X27" s="42"/>
      <c r="Y27" s="76">
        <f>IF(J$6&lt;AB27,0,Y26+1)</f>
        <v>44578</v>
      </c>
      <c r="Z27" s="46"/>
      <c r="AB27" s="161">
        <f t="shared" si="17"/>
        <v>18</v>
      </c>
      <c r="AF27" s="161">
        <f>IF(J27="CP",1,0)</f>
        <v>0</v>
      </c>
    </row>
    <row r="28" spans="1:34" ht="18" customHeight="1">
      <c r="A28" s="75"/>
      <c r="B28" s="65" t="str">
        <f t="shared" si="9"/>
        <v>mardi</v>
      </c>
      <c r="C28" s="66">
        <f t="shared" si="10"/>
        <v>44579</v>
      </c>
      <c r="D28" s="156"/>
      <c r="E28" s="156"/>
      <c r="F28" s="156"/>
      <c r="G28" s="156"/>
      <c r="H28" s="160">
        <f t="shared" si="11"/>
        <v>0</v>
      </c>
      <c r="I28" s="67">
        <f t="shared" si="16"/>
        <v>0</v>
      </c>
      <c r="J28" s="164"/>
      <c r="K28" s="68" t="str">
        <f t="shared" si="0"/>
        <v>0</v>
      </c>
      <c r="L28" s="68">
        <f t="shared" si="1"/>
        <v>0</v>
      </c>
      <c r="M28" s="69">
        <f t="shared" si="2"/>
        <v>0</v>
      </c>
      <c r="N28" s="149"/>
      <c r="O28" s="70" t="str">
        <f t="shared" si="3"/>
        <v>mardi</v>
      </c>
      <c r="P28" s="71">
        <f t="shared" si="12"/>
        <v>0</v>
      </c>
      <c r="Q28" s="36" t="b">
        <f t="shared" si="13"/>
        <v>1</v>
      </c>
      <c r="R28" s="72" t="b">
        <f t="shared" si="14"/>
        <v>0</v>
      </c>
      <c r="S28" s="73">
        <f t="shared" si="4"/>
        <v>1</v>
      </c>
      <c r="T28" s="72">
        <f t="shared" si="5"/>
        <v>0.33333333333333331</v>
      </c>
      <c r="U28" s="71">
        <f t="shared" si="6"/>
        <v>-0.33333333333333331</v>
      </c>
      <c r="V28" s="36">
        <f t="shared" si="7"/>
        <v>-0.33333333333333331</v>
      </c>
      <c r="X28" s="42"/>
      <c r="Y28" s="76">
        <f t="shared" si="15"/>
        <v>44579</v>
      </c>
      <c r="Z28" s="46"/>
      <c r="AB28" s="161">
        <f t="shared" si="17"/>
        <v>19</v>
      </c>
      <c r="AF28" s="161">
        <f t="shared" si="8"/>
        <v>0</v>
      </c>
    </row>
    <row r="29" spans="1:34" ht="17.399999999999999">
      <c r="A29" s="75"/>
      <c r="B29" s="65" t="str">
        <f t="shared" si="9"/>
        <v>mercredi</v>
      </c>
      <c r="C29" s="66">
        <f t="shared" si="10"/>
        <v>44580</v>
      </c>
      <c r="D29" s="156"/>
      <c r="E29" s="156"/>
      <c r="F29" s="156"/>
      <c r="G29" s="156"/>
      <c r="H29" s="160">
        <f t="shared" si="11"/>
        <v>0</v>
      </c>
      <c r="I29" s="67">
        <f t="shared" si="16"/>
        <v>0</v>
      </c>
      <c r="J29" s="164"/>
      <c r="K29" s="68" t="str">
        <f t="shared" si="0"/>
        <v>0</v>
      </c>
      <c r="L29" s="68">
        <f t="shared" si="1"/>
        <v>0</v>
      </c>
      <c r="M29" s="69">
        <f t="shared" si="2"/>
        <v>0</v>
      </c>
      <c r="N29" s="149"/>
      <c r="O29" s="70" t="str">
        <f t="shared" si="3"/>
        <v>mercredi</v>
      </c>
      <c r="P29" s="71">
        <f t="shared" si="12"/>
        <v>0</v>
      </c>
      <c r="Q29" s="36" t="b">
        <f t="shared" si="13"/>
        <v>1</v>
      </c>
      <c r="R29" s="72" t="b">
        <f t="shared" si="14"/>
        <v>0</v>
      </c>
      <c r="S29" s="73">
        <f t="shared" si="4"/>
        <v>1</v>
      </c>
      <c r="T29" s="72">
        <f t="shared" si="5"/>
        <v>0.33333333333333331</v>
      </c>
      <c r="U29" s="71">
        <f t="shared" si="6"/>
        <v>-0.33333333333333331</v>
      </c>
      <c r="V29" s="36">
        <f t="shared" si="7"/>
        <v>-0.33333333333333331</v>
      </c>
      <c r="X29" s="42"/>
      <c r="Y29" s="76">
        <f t="shared" si="15"/>
        <v>44580</v>
      </c>
      <c r="Z29" s="46"/>
      <c r="AB29" s="161">
        <f t="shared" si="17"/>
        <v>20</v>
      </c>
      <c r="AF29" s="161">
        <f t="shared" si="8"/>
        <v>0</v>
      </c>
    </row>
    <row r="30" spans="1:34" ht="17.399999999999999">
      <c r="A30" s="78"/>
      <c r="B30" s="65" t="str">
        <f t="shared" si="9"/>
        <v>jeudi</v>
      </c>
      <c r="C30" s="66">
        <f t="shared" si="10"/>
        <v>44581</v>
      </c>
      <c r="D30" s="156"/>
      <c r="E30" s="156"/>
      <c r="F30" s="156"/>
      <c r="G30" s="156"/>
      <c r="H30" s="160">
        <f t="shared" si="11"/>
        <v>0</v>
      </c>
      <c r="I30" s="67">
        <f t="shared" si="16"/>
        <v>0</v>
      </c>
      <c r="J30" s="164"/>
      <c r="K30" s="68" t="str">
        <f t="shared" si="0"/>
        <v>0</v>
      </c>
      <c r="L30" s="68">
        <f t="shared" si="1"/>
        <v>0</v>
      </c>
      <c r="M30" s="69">
        <f t="shared" si="2"/>
        <v>0</v>
      </c>
      <c r="N30" s="149"/>
      <c r="O30" s="70" t="str">
        <f t="shared" si="3"/>
        <v>jeudi</v>
      </c>
      <c r="P30" s="71">
        <f t="shared" si="12"/>
        <v>0</v>
      </c>
      <c r="Q30" s="36" t="b">
        <f t="shared" si="13"/>
        <v>1</v>
      </c>
      <c r="R30" s="72" t="b">
        <f t="shared" si="14"/>
        <v>0</v>
      </c>
      <c r="S30" s="73">
        <f t="shared" si="4"/>
        <v>1</v>
      </c>
      <c r="T30" s="72">
        <f t="shared" si="5"/>
        <v>0.33333333333333331</v>
      </c>
      <c r="U30" s="71">
        <f t="shared" si="6"/>
        <v>-0.33333333333333331</v>
      </c>
      <c r="V30" s="36">
        <f t="shared" si="7"/>
        <v>-0.33333333333333331</v>
      </c>
      <c r="X30" s="42"/>
      <c r="Y30" s="76">
        <f t="shared" si="15"/>
        <v>44581</v>
      </c>
      <c r="Z30" s="46"/>
      <c r="AB30" s="161">
        <f t="shared" si="17"/>
        <v>21</v>
      </c>
      <c r="AF30" s="161">
        <f t="shared" si="8"/>
        <v>0</v>
      </c>
    </row>
    <row r="31" spans="1:34" ht="17.399999999999999">
      <c r="A31" s="75"/>
      <c r="B31" s="65" t="str">
        <f t="shared" si="9"/>
        <v>vendredi</v>
      </c>
      <c r="C31" s="66">
        <f t="shared" si="10"/>
        <v>44582</v>
      </c>
      <c r="D31" s="156"/>
      <c r="E31" s="156"/>
      <c r="F31" s="156"/>
      <c r="G31" s="156"/>
      <c r="H31" s="160">
        <f t="shared" si="11"/>
        <v>0</v>
      </c>
      <c r="I31" s="67">
        <f t="shared" si="16"/>
        <v>0</v>
      </c>
      <c r="J31" s="164"/>
      <c r="K31" s="68" t="str">
        <f t="shared" si="0"/>
        <v>0</v>
      </c>
      <c r="L31" s="68">
        <f t="shared" si="1"/>
        <v>0</v>
      </c>
      <c r="M31" s="69">
        <f t="shared" si="2"/>
        <v>0</v>
      </c>
      <c r="N31" s="149"/>
      <c r="O31" s="70" t="str">
        <f t="shared" si="3"/>
        <v>vendredi</v>
      </c>
      <c r="P31" s="71">
        <f t="shared" si="12"/>
        <v>0</v>
      </c>
      <c r="Q31" s="36" t="b">
        <f t="shared" si="13"/>
        <v>1</v>
      </c>
      <c r="R31" s="72" t="b">
        <f t="shared" si="14"/>
        <v>0</v>
      </c>
      <c r="S31" s="73">
        <f t="shared" si="4"/>
        <v>1</v>
      </c>
      <c r="T31" s="72">
        <f t="shared" si="5"/>
        <v>0.25</v>
      </c>
      <c r="U31" s="71">
        <f t="shared" si="6"/>
        <v>-0.25</v>
      </c>
      <c r="V31" s="36">
        <f t="shared" si="7"/>
        <v>-0.25</v>
      </c>
      <c r="X31" s="42"/>
      <c r="Y31" s="76">
        <f t="shared" si="15"/>
        <v>44582</v>
      </c>
      <c r="Z31" s="46"/>
      <c r="AB31" s="161">
        <f t="shared" si="17"/>
        <v>22</v>
      </c>
      <c r="AF31" s="161">
        <f t="shared" si="8"/>
        <v>0</v>
      </c>
    </row>
    <row r="32" spans="1:34" ht="17.399999999999999">
      <c r="A32" s="77"/>
      <c r="B32" s="65" t="str">
        <f t="shared" si="9"/>
        <v>samedi</v>
      </c>
      <c r="C32" s="66">
        <f t="shared" si="10"/>
        <v>44583</v>
      </c>
      <c r="D32" s="156"/>
      <c r="E32" s="156"/>
      <c r="F32" s="156"/>
      <c r="G32" s="156"/>
      <c r="H32" s="160">
        <f t="shared" si="11"/>
        <v>0</v>
      </c>
      <c r="I32" s="67">
        <f t="shared" si="16"/>
        <v>0</v>
      </c>
      <c r="J32" s="164"/>
      <c r="K32" s="68" t="str">
        <f t="shared" si="0"/>
        <v>0</v>
      </c>
      <c r="L32" s="68">
        <f t="shared" si="1"/>
        <v>0</v>
      </c>
      <c r="M32" s="69">
        <f t="shared" si="2"/>
        <v>0</v>
      </c>
      <c r="N32" s="149"/>
      <c r="O32" s="70" t="str">
        <f t="shared" si="3"/>
        <v>samedi</v>
      </c>
      <c r="P32" s="71">
        <f t="shared" si="12"/>
        <v>0</v>
      </c>
      <c r="Q32" s="36" t="b">
        <f t="shared" si="13"/>
        <v>1</v>
      </c>
      <c r="R32" s="72" t="b">
        <f t="shared" si="14"/>
        <v>1</v>
      </c>
      <c r="S32" s="73">
        <f t="shared" si="4"/>
        <v>1</v>
      </c>
      <c r="T32" s="72">
        <f t="shared" si="5"/>
        <v>0</v>
      </c>
      <c r="U32" s="71">
        <f t="shared" si="6"/>
        <v>0</v>
      </c>
      <c r="V32" s="36">
        <f t="shared" si="7"/>
        <v>0</v>
      </c>
      <c r="X32" s="42"/>
      <c r="Y32" s="76">
        <f t="shared" si="15"/>
        <v>44583</v>
      </c>
      <c r="Z32" s="46"/>
      <c r="AB32" s="161">
        <f t="shared" si="17"/>
        <v>23</v>
      </c>
      <c r="AF32" s="161">
        <f t="shared" si="8"/>
        <v>0</v>
      </c>
    </row>
    <row r="33" spans="1:32" ht="17.399999999999999">
      <c r="A33" s="75"/>
      <c r="B33" s="65" t="str">
        <f t="shared" si="9"/>
        <v>dimanche</v>
      </c>
      <c r="C33" s="66">
        <f t="shared" si="10"/>
        <v>44584</v>
      </c>
      <c r="D33" s="156"/>
      <c r="E33" s="156"/>
      <c r="F33" s="156"/>
      <c r="G33" s="156"/>
      <c r="H33" s="160">
        <f t="shared" si="11"/>
        <v>0</v>
      </c>
      <c r="I33" s="67">
        <f t="shared" si="16"/>
        <v>0</v>
      </c>
      <c r="J33" s="164"/>
      <c r="K33" s="68" t="str">
        <f t="shared" si="0"/>
        <v>0</v>
      </c>
      <c r="L33" s="68">
        <f t="shared" si="1"/>
        <v>0</v>
      </c>
      <c r="M33" s="69">
        <f t="shared" si="2"/>
        <v>0</v>
      </c>
      <c r="N33" s="149"/>
      <c r="O33" s="70" t="str">
        <f t="shared" si="3"/>
        <v>dimanche</v>
      </c>
      <c r="P33" s="71">
        <f t="shared" si="12"/>
        <v>0</v>
      </c>
      <c r="Q33" s="36" t="b">
        <f t="shared" si="13"/>
        <v>0</v>
      </c>
      <c r="R33" s="72" t="b">
        <f t="shared" si="14"/>
        <v>0</v>
      </c>
      <c r="S33" s="73">
        <f t="shared" si="4"/>
        <v>1</v>
      </c>
      <c r="T33" s="72">
        <f t="shared" si="5"/>
        <v>0</v>
      </c>
      <c r="U33" s="71">
        <f t="shared" si="6"/>
        <v>0</v>
      </c>
      <c r="V33" s="36">
        <f t="shared" si="7"/>
        <v>0</v>
      </c>
      <c r="X33" s="42"/>
      <c r="Y33" s="76">
        <f t="shared" si="15"/>
        <v>44584</v>
      </c>
      <c r="Z33" s="46"/>
      <c r="AB33" s="161">
        <f t="shared" si="17"/>
        <v>24</v>
      </c>
      <c r="AF33" s="161">
        <f t="shared" si="8"/>
        <v>0</v>
      </c>
    </row>
    <row r="34" spans="1:32" ht="17.399999999999999">
      <c r="A34" s="77"/>
      <c r="B34" s="65" t="str">
        <f t="shared" si="9"/>
        <v>lundi</v>
      </c>
      <c r="C34" s="66">
        <f t="shared" si="10"/>
        <v>44585</v>
      </c>
      <c r="D34" s="156"/>
      <c r="E34" s="156"/>
      <c r="F34" s="156"/>
      <c r="G34" s="156"/>
      <c r="H34" s="160">
        <f t="shared" si="11"/>
        <v>0</v>
      </c>
      <c r="I34" s="67">
        <f t="shared" si="16"/>
        <v>0</v>
      </c>
      <c r="J34" s="164"/>
      <c r="K34" s="68" t="str">
        <f t="shared" si="0"/>
        <v>0</v>
      </c>
      <c r="L34" s="68">
        <f t="shared" si="1"/>
        <v>0</v>
      </c>
      <c r="M34" s="69">
        <f t="shared" si="2"/>
        <v>0</v>
      </c>
      <c r="N34" s="149"/>
      <c r="O34" s="70" t="str">
        <f t="shared" si="3"/>
        <v>lundi</v>
      </c>
      <c r="P34" s="71">
        <f t="shared" si="12"/>
        <v>0</v>
      </c>
      <c r="Q34" s="36" t="b">
        <f t="shared" si="13"/>
        <v>1</v>
      </c>
      <c r="R34" s="72" t="b">
        <f t="shared" si="14"/>
        <v>0</v>
      </c>
      <c r="S34" s="73">
        <f t="shared" si="4"/>
        <v>1</v>
      </c>
      <c r="T34" s="72">
        <f t="shared" si="5"/>
        <v>0.33333333333333331</v>
      </c>
      <c r="U34" s="71">
        <f t="shared" si="6"/>
        <v>-0.33333333333333331</v>
      </c>
      <c r="V34" s="36">
        <f t="shared" si="7"/>
        <v>-0.33333333333333331</v>
      </c>
      <c r="X34" s="42"/>
      <c r="Y34" s="76">
        <f t="shared" si="15"/>
        <v>44585</v>
      </c>
      <c r="Z34" s="46"/>
      <c r="AB34" s="161">
        <f t="shared" si="17"/>
        <v>25</v>
      </c>
      <c r="AF34" s="161">
        <f t="shared" si="8"/>
        <v>0</v>
      </c>
    </row>
    <row r="35" spans="1:32" ht="17.399999999999999">
      <c r="A35" s="75"/>
      <c r="B35" s="65" t="str">
        <f t="shared" si="9"/>
        <v>mardi</v>
      </c>
      <c r="C35" s="66">
        <f t="shared" si="10"/>
        <v>44586</v>
      </c>
      <c r="D35" s="156"/>
      <c r="E35" s="156"/>
      <c r="F35" s="156"/>
      <c r="G35" s="156"/>
      <c r="H35" s="160">
        <f t="shared" si="11"/>
        <v>0</v>
      </c>
      <c r="I35" s="67">
        <f t="shared" si="16"/>
        <v>0</v>
      </c>
      <c r="J35" s="164"/>
      <c r="K35" s="68" t="str">
        <f t="shared" si="0"/>
        <v>0</v>
      </c>
      <c r="L35" s="68">
        <f t="shared" si="1"/>
        <v>0</v>
      </c>
      <c r="M35" s="69">
        <f t="shared" si="2"/>
        <v>0</v>
      </c>
      <c r="N35" s="149"/>
      <c r="O35" s="70" t="str">
        <f t="shared" si="3"/>
        <v>mardi</v>
      </c>
      <c r="P35" s="71">
        <f t="shared" si="12"/>
        <v>0</v>
      </c>
      <c r="Q35" s="36" t="b">
        <f t="shared" si="13"/>
        <v>1</v>
      </c>
      <c r="R35" s="72" t="b">
        <f t="shared" si="14"/>
        <v>0</v>
      </c>
      <c r="S35" s="73">
        <f t="shared" si="4"/>
        <v>1</v>
      </c>
      <c r="T35" s="72">
        <f t="shared" si="5"/>
        <v>0.33333333333333331</v>
      </c>
      <c r="U35" s="71">
        <f t="shared" si="6"/>
        <v>-0.33333333333333331</v>
      </c>
      <c r="V35" s="36">
        <f t="shared" si="7"/>
        <v>-0.33333333333333331</v>
      </c>
      <c r="X35" s="42"/>
      <c r="Y35" s="76">
        <f t="shared" si="15"/>
        <v>44586</v>
      </c>
      <c r="Z35" s="46"/>
      <c r="AB35" s="161">
        <f t="shared" si="17"/>
        <v>26</v>
      </c>
      <c r="AF35" s="161">
        <f t="shared" si="8"/>
        <v>0</v>
      </c>
    </row>
    <row r="36" spans="1:32" ht="17.399999999999999">
      <c r="A36" s="75"/>
      <c r="B36" s="65" t="str">
        <f t="shared" si="9"/>
        <v>mercredi</v>
      </c>
      <c r="C36" s="66">
        <f t="shared" si="10"/>
        <v>44587</v>
      </c>
      <c r="D36" s="156"/>
      <c r="E36" s="156"/>
      <c r="F36" s="156"/>
      <c r="G36" s="156"/>
      <c r="H36" s="160">
        <f t="shared" si="11"/>
        <v>0</v>
      </c>
      <c r="I36" s="67">
        <f t="shared" si="16"/>
        <v>0</v>
      </c>
      <c r="J36" s="164"/>
      <c r="K36" s="68" t="str">
        <f t="shared" si="0"/>
        <v>0</v>
      </c>
      <c r="L36" s="68">
        <f t="shared" si="1"/>
        <v>0</v>
      </c>
      <c r="M36" s="69">
        <f t="shared" si="2"/>
        <v>0</v>
      </c>
      <c r="N36" s="149"/>
      <c r="O36" s="70" t="str">
        <f t="shared" si="3"/>
        <v>mercredi</v>
      </c>
      <c r="P36" s="71">
        <f t="shared" si="12"/>
        <v>0</v>
      </c>
      <c r="Q36" s="36" t="b">
        <f t="shared" si="13"/>
        <v>1</v>
      </c>
      <c r="R36" s="72" t="b">
        <f t="shared" si="14"/>
        <v>0</v>
      </c>
      <c r="S36" s="73">
        <f t="shared" si="4"/>
        <v>1</v>
      </c>
      <c r="T36" s="72">
        <f t="shared" si="5"/>
        <v>0.33333333333333331</v>
      </c>
      <c r="U36" s="71">
        <f t="shared" si="6"/>
        <v>-0.33333333333333331</v>
      </c>
      <c r="V36" s="36">
        <f t="shared" si="7"/>
        <v>-0.33333333333333331</v>
      </c>
      <c r="X36" s="42"/>
      <c r="Y36" s="76">
        <f t="shared" si="15"/>
        <v>44587</v>
      </c>
      <c r="Z36" s="46"/>
      <c r="AB36" s="161">
        <f t="shared" si="17"/>
        <v>27</v>
      </c>
      <c r="AF36" s="161">
        <f t="shared" si="8"/>
        <v>0</v>
      </c>
    </row>
    <row r="37" spans="1:32" ht="17.399999999999999">
      <c r="A37" s="78"/>
      <c r="B37" s="65" t="str">
        <f t="shared" si="9"/>
        <v>jeudi</v>
      </c>
      <c r="C37" s="66">
        <f t="shared" si="10"/>
        <v>44588</v>
      </c>
      <c r="D37" s="156"/>
      <c r="E37" s="156"/>
      <c r="F37" s="156"/>
      <c r="G37" s="156"/>
      <c r="H37" s="160">
        <f t="shared" si="11"/>
        <v>0</v>
      </c>
      <c r="I37" s="67">
        <f t="shared" si="16"/>
        <v>0</v>
      </c>
      <c r="J37" s="164"/>
      <c r="K37" s="68" t="str">
        <f t="shared" si="0"/>
        <v>0</v>
      </c>
      <c r="L37" s="68">
        <f t="shared" si="1"/>
        <v>0</v>
      </c>
      <c r="M37" s="69">
        <f t="shared" si="2"/>
        <v>0</v>
      </c>
      <c r="N37" s="149"/>
      <c r="O37" s="70" t="str">
        <f t="shared" si="3"/>
        <v>jeudi</v>
      </c>
      <c r="P37" s="71">
        <f t="shared" si="12"/>
        <v>0</v>
      </c>
      <c r="Q37" s="36" t="b">
        <f t="shared" si="13"/>
        <v>1</v>
      </c>
      <c r="R37" s="72" t="b">
        <f t="shared" si="14"/>
        <v>0</v>
      </c>
      <c r="S37" s="73">
        <f t="shared" si="4"/>
        <v>1</v>
      </c>
      <c r="T37" s="72">
        <f t="shared" si="5"/>
        <v>0.33333333333333331</v>
      </c>
      <c r="U37" s="71">
        <f t="shared" si="6"/>
        <v>-0.33333333333333331</v>
      </c>
      <c r="V37" s="36">
        <f t="shared" si="7"/>
        <v>-0.33333333333333331</v>
      </c>
      <c r="X37" s="42"/>
      <c r="Y37" s="76">
        <f t="shared" si="15"/>
        <v>44588</v>
      </c>
      <c r="Z37" s="46"/>
      <c r="AB37" s="161">
        <f t="shared" si="17"/>
        <v>28</v>
      </c>
      <c r="AF37" s="161">
        <f t="shared" si="8"/>
        <v>0</v>
      </c>
    </row>
    <row r="38" spans="1:32" ht="17.399999999999999">
      <c r="A38" s="75"/>
      <c r="B38" s="65" t="str">
        <f t="shared" si="9"/>
        <v>vendredi</v>
      </c>
      <c r="C38" s="66">
        <f t="shared" si="10"/>
        <v>44589</v>
      </c>
      <c r="D38" s="156"/>
      <c r="E38" s="156"/>
      <c r="F38" s="156"/>
      <c r="G38" s="156"/>
      <c r="H38" s="160">
        <f t="shared" si="11"/>
        <v>0</v>
      </c>
      <c r="I38" s="67">
        <f t="shared" si="16"/>
        <v>0</v>
      </c>
      <c r="J38" s="155"/>
      <c r="K38" s="68" t="str">
        <f t="shared" si="0"/>
        <v>0</v>
      </c>
      <c r="L38" s="68">
        <f t="shared" si="1"/>
        <v>0</v>
      </c>
      <c r="M38" s="69">
        <f t="shared" si="2"/>
        <v>0</v>
      </c>
      <c r="N38" s="149"/>
      <c r="O38" s="70" t="str">
        <f t="shared" si="3"/>
        <v>vendredi</v>
      </c>
      <c r="P38" s="71">
        <f t="shared" si="12"/>
        <v>0</v>
      </c>
      <c r="Q38" s="36" t="b">
        <f t="shared" si="13"/>
        <v>1</v>
      </c>
      <c r="R38" s="72" t="b">
        <f t="shared" si="14"/>
        <v>0</v>
      </c>
      <c r="S38" s="73">
        <f t="shared" si="4"/>
        <v>1</v>
      </c>
      <c r="T38" s="72">
        <f t="shared" si="5"/>
        <v>0.25</v>
      </c>
      <c r="U38" s="71">
        <f t="shared" si="6"/>
        <v>-0.25</v>
      </c>
      <c r="V38" s="36">
        <f t="shared" si="7"/>
        <v>-0.25</v>
      </c>
      <c r="X38" s="42"/>
      <c r="Y38" s="76">
        <f t="shared" si="15"/>
        <v>44589</v>
      </c>
      <c r="Z38" s="46"/>
      <c r="AB38" s="161">
        <f t="shared" si="17"/>
        <v>29</v>
      </c>
      <c r="AF38" s="161">
        <f t="shared" si="8"/>
        <v>0</v>
      </c>
    </row>
    <row r="39" spans="1:32" ht="17.399999999999999">
      <c r="A39" s="77"/>
      <c r="B39" s="65" t="str">
        <f t="shared" si="9"/>
        <v>samedi</v>
      </c>
      <c r="C39" s="66">
        <f t="shared" si="10"/>
        <v>44590</v>
      </c>
      <c r="D39" s="156"/>
      <c r="E39" s="156"/>
      <c r="F39" s="156"/>
      <c r="G39" s="156"/>
      <c r="H39" s="160">
        <f t="shared" si="11"/>
        <v>0</v>
      </c>
      <c r="I39" s="67">
        <f t="shared" si="16"/>
        <v>0</v>
      </c>
      <c r="J39" s="155"/>
      <c r="K39" s="68" t="str">
        <f t="shared" si="0"/>
        <v>0</v>
      </c>
      <c r="L39" s="68">
        <f t="shared" si="1"/>
        <v>0</v>
      </c>
      <c r="M39" s="69">
        <f t="shared" si="2"/>
        <v>0</v>
      </c>
      <c r="N39" s="149"/>
      <c r="O39" s="70" t="str">
        <f t="shared" si="3"/>
        <v>samedi</v>
      </c>
      <c r="P39" s="71">
        <f t="shared" si="12"/>
        <v>0</v>
      </c>
      <c r="Q39" s="36" t="b">
        <f t="shared" si="13"/>
        <v>1</v>
      </c>
      <c r="R39" s="72" t="b">
        <f t="shared" si="14"/>
        <v>1</v>
      </c>
      <c r="S39" s="73">
        <f t="shared" si="4"/>
        <v>1</v>
      </c>
      <c r="T39" s="72">
        <f t="shared" si="5"/>
        <v>0</v>
      </c>
      <c r="U39" s="71">
        <f t="shared" si="6"/>
        <v>0</v>
      </c>
      <c r="V39" s="36">
        <f t="shared" si="7"/>
        <v>0</v>
      </c>
      <c r="X39" s="42"/>
      <c r="Y39" s="76">
        <f t="shared" si="15"/>
        <v>44590</v>
      </c>
      <c r="Z39" s="46"/>
      <c r="AB39" s="161">
        <f t="shared" si="17"/>
        <v>30</v>
      </c>
      <c r="AF39" s="161">
        <f t="shared" si="8"/>
        <v>0</v>
      </c>
    </row>
    <row r="40" spans="1:32" ht="17.399999999999999">
      <c r="A40" s="75"/>
      <c r="B40" s="65" t="str">
        <f t="shared" si="9"/>
        <v>dimanche</v>
      </c>
      <c r="C40" s="66">
        <f t="shared" si="10"/>
        <v>44591</v>
      </c>
      <c r="D40" s="156"/>
      <c r="E40" s="156"/>
      <c r="F40" s="156"/>
      <c r="G40" s="156"/>
      <c r="H40" s="160">
        <f t="shared" si="11"/>
        <v>0</v>
      </c>
      <c r="I40" s="67">
        <f t="shared" si="16"/>
        <v>0</v>
      </c>
      <c r="J40" s="155"/>
      <c r="K40" s="68" t="str">
        <f t="shared" si="0"/>
        <v>0</v>
      </c>
      <c r="L40" s="68">
        <f t="shared" si="1"/>
        <v>0</v>
      </c>
      <c r="M40" s="69">
        <f t="shared" si="2"/>
        <v>0</v>
      </c>
      <c r="N40" s="149"/>
      <c r="O40" s="70" t="str">
        <f t="shared" si="3"/>
        <v>dimanche</v>
      </c>
      <c r="P40" s="71">
        <f t="shared" si="12"/>
        <v>0</v>
      </c>
      <c r="Q40" s="36" t="b">
        <f t="shared" si="13"/>
        <v>0</v>
      </c>
      <c r="R40" s="72" t="b">
        <f t="shared" si="14"/>
        <v>0</v>
      </c>
      <c r="S40" s="73">
        <f t="shared" si="4"/>
        <v>1</v>
      </c>
      <c r="T40" s="72">
        <f t="shared" si="5"/>
        <v>0</v>
      </c>
      <c r="U40" s="71">
        <f t="shared" si="6"/>
        <v>0</v>
      </c>
      <c r="V40" s="36">
        <f t="shared" si="7"/>
        <v>0</v>
      </c>
      <c r="X40" s="42"/>
      <c r="Y40" s="76">
        <f t="shared" si="15"/>
        <v>44591</v>
      </c>
      <c r="Z40" s="46"/>
      <c r="AB40" s="161">
        <f t="shared" si="17"/>
        <v>31</v>
      </c>
      <c r="AF40" s="161">
        <f t="shared" si="8"/>
        <v>0</v>
      </c>
    </row>
    <row r="41" spans="1:32" ht="18" thickBot="1">
      <c r="A41" s="78"/>
      <c r="B41" s="65" t="str">
        <f t="shared" si="9"/>
        <v>lundi</v>
      </c>
      <c r="C41" s="66">
        <f t="shared" si="10"/>
        <v>44592</v>
      </c>
      <c r="D41" s="163"/>
      <c r="E41" s="163"/>
      <c r="F41" s="163"/>
      <c r="G41" s="163"/>
      <c r="H41" s="160">
        <f t="shared" si="11"/>
        <v>0</v>
      </c>
      <c r="I41" s="67">
        <f t="shared" si="16"/>
        <v>0</v>
      </c>
      <c r="J41" s="155"/>
      <c r="K41" s="68" t="str">
        <f t="shared" si="0"/>
        <v>0</v>
      </c>
      <c r="L41" s="68">
        <f t="shared" si="1"/>
        <v>0</v>
      </c>
      <c r="M41" s="69">
        <f t="shared" si="2"/>
        <v>0</v>
      </c>
      <c r="N41" s="149"/>
      <c r="O41" s="79" t="str">
        <f t="shared" si="3"/>
        <v>lundi</v>
      </c>
      <c r="P41" s="71">
        <f t="shared" si="12"/>
        <v>0</v>
      </c>
      <c r="Q41" s="36" t="b">
        <f t="shared" si="13"/>
        <v>1</v>
      </c>
      <c r="R41" s="72" t="b">
        <f t="shared" si="14"/>
        <v>0</v>
      </c>
      <c r="S41" s="73">
        <f t="shared" si="4"/>
        <v>1</v>
      </c>
      <c r="T41" s="72">
        <f t="shared" si="5"/>
        <v>0.33333333333333331</v>
      </c>
      <c r="U41" s="80">
        <f t="shared" si="6"/>
        <v>-0.33333333333333331</v>
      </c>
      <c r="V41" s="81">
        <f t="shared" si="7"/>
        <v>-0.33333333333333331</v>
      </c>
      <c r="X41" s="42"/>
      <c r="Y41" s="76">
        <f t="shared" si="15"/>
        <v>44592</v>
      </c>
      <c r="Z41" s="46"/>
      <c r="AB41" s="161">
        <f t="shared" si="17"/>
        <v>32</v>
      </c>
      <c r="AF41" s="161">
        <f t="shared" si="8"/>
        <v>0</v>
      </c>
    </row>
    <row r="42" spans="1:32" ht="15">
      <c r="A42" s="47"/>
      <c r="B42" s="82"/>
      <c r="C42" s="83"/>
      <c r="D42" s="150"/>
      <c r="E42" s="151"/>
      <c r="F42" s="151"/>
      <c r="G42" s="151"/>
      <c r="H42" s="84"/>
      <c r="I42" s="67">
        <f t="shared" si="16"/>
        <v>0</v>
      </c>
      <c r="J42" s="400"/>
      <c r="K42" s="46"/>
      <c r="L42" s="85"/>
      <c r="M42" s="85"/>
      <c r="N42" s="85"/>
      <c r="O42" s="46"/>
      <c r="P42" s="86">
        <f>SUM(P11:P41)</f>
        <v>0</v>
      </c>
      <c r="Q42" s="87"/>
      <c r="R42" s="87"/>
      <c r="S42" s="87"/>
      <c r="T42" s="86">
        <f>SUM(T11:T41)</f>
        <v>6.6666666666666652</v>
      </c>
      <c r="U42" s="88">
        <f>SUM(U11:U41)</f>
        <v>-6.6666666666666652</v>
      </c>
      <c r="V42" s="89">
        <f>SUM(V11:V41)</f>
        <v>-6.6666666666666652</v>
      </c>
      <c r="AF42" s="161">
        <f>SUM(AF11:AF41)</f>
        <v>0</v>
      </c>
    </row>
    <row r="43" spans="1:32" ht="15.75" customHeight="1" thickBot="1">
      <c r="A43" s="90"/>
      <c r="B43" s="91" t="s">
        <v>135</v>
      </c>
      <c r="C43" s="92"/>
      <c r="D43" s="93"/>
      <c r="E43" s="94"/>
      <c r="F43" s="94"/>
      <c r="G43" s="94"/>
      <c r="H43" s="95">
        <f>I43</f>
        <v>0</v>
      </c>
      <c r="I43" s="96">
        <f>SUM(I11:I41)</f>
        <v>0</v>
      </c>
      <c r="J43" s="401"/>
      <c r="K43" s="46"/>
      <c r="L43" s="97">
        <f>SUM(L11:L42)</f>
        <v>0</v>
      </c>
      <c r="M43" s="98">
        <f>SUM(M11:M41)</f>
        <v>0</v>
      </c>
      <c r="O43" s="99"/>
      <c r="P43" s="137"/>
      <c r="U43" s="153"/>
    </row>
    <row r="44" spans="1:32" ht="15.75" customHeight="1" thickBot="1">
      <c r="A44" s="102"/>
      <c r="B44" s="103"/>
      <c r="C44" s="104"/>
      <c r="D44" s="105"/>
      <c r="E44" s="106"/>
      <c r="F44" s="106"/>
      <c r="G44" s="106"/>
      <c r="H44" s="107"/>
      <c r="I44" s="108">
        <f>H44*24</f>
        <v>0</v>
      </c>
      <c r="J44" s="46"/>
      <c r="K44" s="46"/>
      <c r="L44" s="46"/>
      <c r="M44" s="46"/>
      <c r="N44" s="46"/>
      <c r="P44" s="86">
        <f>SUM(P42:P43)</f>
        <v>0</v>
      </c>
      <c r="V44" s="42"/>
    </row>
    <row r="45" spans="1:32" ht="18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X45" s="153"/>
    </row>
    <row r="46" spans="1:32" ht="18.75" customHeight="1" thickBot="1">
      <c r="A46" s="109"/>
      <c r="B46" s="110"/>
      <c r="C46" s="110"/>
      <c r="K46" s="46"/>
      <c r="L46" s="46"/>
      <c r="M46" s="46"/>
      <c r="N46" s="46"/>
      <c r="W46" s="111"/>
    </row>
    <row r="47" spans="1:32" ht="18.75" customHeight="1" thickBot="1">
      <c r="A47" s="112"/>
      <c r="B47" s="402" t="s">
        <v>136</v>
      </c>
      <c r="C47" s="404" t="s">
        <v>137</v>
      </c>
      <c r="D47" s="405"/>
      <c r="E47" s="405"/>
      <c r="F47" s="406"/>
      <c r="G47" s="113" t="e">
        <v>#REF!</v>
      </c>
      <c r="H47" s="114" t="e">
        <f>-G47</f>
        <v>#REF!</v>
      </c>
    </row>
    <row r="48" spans="1:32" ht="25.8" thickBot="1">
      <c r="A48" s="115"/>
      <c r="B48" s="403"/>
      <c r="C48" s="404" t="s">
        <v>151</v>
      </c>
      <c r="D48" s="405"/>
      <c r="E48" s="405"/>
      <c r="F48" s="406"/>
      <c r="G48" s="113">
        <f>U42</f>
        <v>-6.6666666666666652</v>
      </c>
      <c r="H48" s="114">
        <f>-G48</f>
        <v>6.6666666666666652</v>
      </c>
    </row>
    <row r="49" spans="1:22" ht="18.75" hidden="1" customHeight="1" thickBot="1">
      <c r="A49" s="116"/>
      <c r="B49" s="403"/>
      <c r="C49" s="407" t="s">
        <v>139</v>
      </c>
      <c r="D49" s="408"/>
      <c r="E49" s="408"/>
      <c r="F49" s="409"/>
      <c r="G49" s="117"/>
      <c r="H49" s="114"/>
    </row>
    <row r="50" spans="1:22" ht="16.5" customHeight="1" thickBot="1">
      <c r="B50" s="403"/>
      <c r="C50" s="410" t="s">
        <v>140</v>
      </c>
      <c r="D50" s="411"/>
      <c r="E50" s="411"/>
      <c r="F50" s="412"/>
      <c r="G50" s="113" t="e">
        <f>G47+G48</f>
        <v>#REF!</v>
      </c>
      <c r="H50" s="114" t="e">
        <f>-G50</f>
        <v>#REF!</v>
      </c>
      <c r="O50" s="153"/>
    </row>
    <row r="51" spans="1:22" ht="18" customHeight="1" thickBot="1"/>
    <row r="52" spans="1:22" ht="18.75" hidden="1" customHeight="1" thickBot="1">
      <c r="B52" s="417" t="s">
        <v>141</v>
      </c>
      <c r="C52" s="118" t="s">
        <v>142</v>
      </c>
      <c r="D52" s="119"/>
      <c r="E52" s="119"/>
      <c r="F52" s="120">
        <v>20</v>
      </c>
      <c r="G52" s="121" t="s">
        <v>143</v>
      </c>
    </row>
    <row r="53" spans="1:22" ht="18.75" customHeight="1" thickBot="1">
      <c r="B53" s="418"/>
      <c r="C53" s="118" t="s">
        <v>144</v>
      </c>
      <c r="D53" s="119"/>
      <c r="E53" s="119"/>
      <c r="F53" s="120">
        <v>20</v>
      </c>
      <c r="G53" s="121" t="s">
        <v>143</v>
      </c>
      <c r="H53" s="121" t="s">
        <v>143</v>
      </c>
    </row>
    <row r="54" spans="1:22" ht="18.75" customHeight="1" thickBot="1">
      <c r="B54" s="418"/>
      <c r="C54" s="118" t="s">
        <v>145</v>
      </c>
      <c r="D54" s="119"/>
      <c r="E54" s="119"/>
      <c r="F54" s="120">
        <f>+AF42</f>
        <v>0</v>
      </c>
      <c r="G54" s="121" t="s">
        <v>143</v>
      </c>
      <c r="H54" s="121" t="s">
        <v>143</v>
      </c>
    </row>
    <row r="55" spans="1:22" ht="16.95" customHeight="1" thickBot="1">
      <c r="B55" s="418"/>
      <c r="C55" s="118" t="s">
        <v>146</v>
      </c>
      <c r="D55" s="119"/>
      <c r="E55" s="119"/>
      <c r="F55" s="120">
        <f>F54</f>
        <v>0</v>
      </c>
      <c r="G55" s="121" t="s">
        <v>143</v>
      </c>
      <c r="H55" s="121" t="s">
        <v>143</v>
      </c>
    </row>
    <row r="56" spans="1:22" ht="18.75" customHeight="1" thickBot="1">
      <c r="B56" s="418"/>
      <c r="C56" s="118" t="s">
        <v>147</v>
      </c>
      <c r="D56" s="122"/>
      <c r="E56" s="122"/>
      <c r="F56" s="123">
        <f>F53-F55</f>
        <v>20</v>
      </c>
      <c r="G56" s="124" t="s">
        <v>143</v>
      </c>
      <c r="H56" s="121" t="s">
        <v>143</v>
      </c>
      <c r="V56" s="124" t="s">
        <v>143</v>
      </c>
    </row>
  </sheetData>
  <sheetProtection formatCells="0" selectLockedCells="1"/>
  <mergeCells count="20">
    <mergeCell ref="B52:B56"/>
    <mergeCell ref="U9:U10"/>
    <mergeCell ref="AF9:AF10"/>
    <mergeCell ref="J42:J43"/>
    <mergeCell ref="B47:B50"/>
    <mergeCell ref="C47:F47"/>
    <mergeCell ref="C48:F48"/>
    <mergeCell ref="C49:F49"/>
    <mergeCell ref="C50:F50"/>
    <mergeCell ref="J9:J10"/>
    <mergeCell ref="N9:N10"/>
    <mergeCell ref="O9:O10"/>
    <mergeCell ref="P9:P10"/>
    <mergeCell ref="T9:T10"/>
    <mergeCell ref="B2:E6"/>
    <mergeCell ref="F3:I4"/>
    <mergeCell ref="F5:F6"/>
    <mergeCell ref="G5:I6"/>
    <mergeCell ref="T5:T6"/>
    <mergeCell ref="P1:P2"/>
  </mergeCells>
  <dataValidations count="2">
    <dataValidation type="list" allowBlank="1" showInputMessage="1" showErrorMessage="1" sqref="J57:J1048576 J42:J54 J1 J3:J10" xr:uid="{1EEC7EE8-DD85-40FC-9D18-C104A22FAB8E}">
      <formula1>"JF,CP,MA,AT,CSS,ITT,CO"</formula1>
    </dataValidation>
    <dataValidation type="list" allowBlank="1" showInputMessage="1" showErrorMessage="1" sqref="J11:J41" xr:uid="{6E925AE2-41A7-4FC0-93AA-B94C9CC35A20}">
      <formula1>"JF,CP,MA,AT,CSS,ITT"</formula1>
    </dataValidation>
  </dataValidations>
  <hyperlinks>
    <hyperlink ref="P1:P2" location="'RECAP '!A1" display="Retour recap" xr:uid="{B9FD617C-FF4F-4814-A97D-740200625C22}"/>
  </hyperlinks>
  <pageMargins left="0.15748031496062992" right="0.15748031496062992" top="0.74803149606299213" bottom="0.51181102362204722" header="0.51181102362204722" footer="0.51181102362204722"/>
  <pageSetup paperSize="9" scale="55" orientation="portrait" r:id="rId1"/>
  <headerFooter alignWithMargins="0">
    <oddFooter>&amp;REdition du &amp;D</oddFooter>
  </headerFooter>
  <legacy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C07A7-FE40-48A1-8A21-CE18A1F5ED01}">
  <dimension ref="A1:Q376"/>
  <sheetViews>
    <sheetView topLeftCell="A347" zoomScaleNormal="100" workbookViewId="0">
      <selection activeCell="C373" sqref="C373"/>
    </sheetView>
  </sheetViews>
  <sheetFormatPr baseColWidth="10" defaultColWidth="10.88671875" defaultRowHeight="14.4"/>
  <cols>
    <col min="1" max="1" width="10.88671875" style="2"/>
    <col min="2" max="2" width="2.88671875" style="2" bestFit="1" customWidth="1"/>
    <col min="3" max="3" width="10.88671875" style="2"/>
    <col min="4" max="4" width="1.77734375" style="2" bestFit="1" customWidth="1"/>
    <col min="5" max="5" width="10.88671875" style="2" customWidth="1"/>
    <col min="6" max="6" width="5.44140625" style="2" customWidth="1"/>
    <col min="7" max="7" width="2.88671875" style="2" bestFit="1" customWidth="1"/>
    <col min="8" max="8" width="10.88671875" style="2"/>
    <col min="9" max="9" width="1.77734375" style="2" bestFit="1" customWidth="1"/>
    <col min="10" max="10" width="10.88671875" style="2"/>
    <col min="11" max="11" width="1.77734375" style="2" bestFit="1" customWidth="1"/>
    <col min="12" max="12" width="10.88671875" style="4"/>
    <col min="13" max="13" width="10.88671875" style="2"/>
    <col min="14" max="14" width="10.88671875" style="2" customWidth="1"/>
    <col min="15" max="16384" width="10.88671875" style="2"/>
  </cols>
  <sheetData>
    <row r="1" spans="1:17" ht="18.600000000000001" thickBot="1">
      <c r="A1" s="431" t="s">
        <v>1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3"/>
    </row>
    <row r="3" spans="1:17">
      <c r="A3" s="3" t="s">
        <v>2</v>
      </c>
    </row>
    <row r="4" spans="1:17">
      <c r="B4" s="429" t="s">
        <v>3</v>
      </c>
      <c r="C4" s="429"/>
      <c r="D4" s="429"/>
      <c r="E4" s="429"/>
      <c r="G4" s="429" t="s">
        <v>4</v>
      </c>
      <c r="H4" s="429"/>
      <c r="I4" s="429"/>
      <c r="J4" s="429"/>
      <c r="P4" s="430" t="s">
        <v>5</v>
      </c>
      <c r="Q4" s="430"/>
    </row>
    <row r="5" spans="1:17">
      <c r="A5" s="2" t="s">
        <v>6</v>
      </c>
      <c r="B5" s="4" t="s">
        <v>7</v>
      </c>
      <c r="C5" s="5">
        <v>0.375</v>
      </c>
      <c r="D5" s="4" t="s">
        <v>8</v>
      </c>
      <c r="E5" s="5">
        <v>0.52083333333333337</v>
      </c>
      <c r="F5" s="6"/>
      <c r="G5" s="4" t="s">
        <v>7</v>
      </c>
      <c r="H5" s="5">
        <v>0.5625</v>
      </c>
      <c r="I5" s="4" t="s">
        <v>8</v>
      </c>
      <c r="J5" s="5">
        <v>0.75</v>
      </c>
      <c r="K5" s="7" t="s">
        <v>9</v>
      </c>
      <c r="L5" s="5">
        <f t="shared" ref="L5:L10" si="0">+(E5-C5)+(J5-H5)</f>
        <v>0.33333333333333337</v>
      </c>
      <c r="M5" s="2" t="s">
        <v>10</v>
      </c>
      <c r="N5" s="2" t="s">
        <v>11</v>
      </c>
    </row>
    <row r="6" spans="1:17">
      <c r="A6" s="2" t="s">
        <v>12</v>
      </c>
      <c r="B6" s="4" t="s">
        <v>7</v>
      </c>
      <c r="C6" s="5">
        <v>0.375</v>
      </c>
      <c r="D6" s="4" t="s">
        <v>8</v>
      </c>
      <c r="E6" s="5">
        <v>0.52083333333333337</v>
      </c>
      <c r="G6" s="4" t="s">
        <v>7</v>
      </c>
      <c r="H6" s="5">
        <v>0.5625</v>
      </c>
      <c r="I6" s="4" t="s">
        <v>8</v>
      </c>
      <c r="J6" s="5">
        <v>0.66666666666666663</v>
      </c>
      <c r="K6" s="7" t="s">
        <v>9</v>
      </c>
      <c r="L6" s="5">
        <f t="shared" si="0"/>
        <v>0.25</v>
      </c>
      <c r="M6" s="2" t="s">
        <v>10</v>
      </c>
      <c r="N6" s="2" t="s">
        <v>13</v>
      </c>
    </row>
    <row r="7" spans="1:17">
      <c r="A7" s="2" t="s">
        <v>14</v>
      </c>
      <c r="B7" s="4" t="s">
        <v>7</v>
      </c>
      <c r="C7" s="5">
        <v>0.375</v>
      </c>
      <c r="D7" s="4" t="s">
        <v>8</v>
      </c>
      <c r="E7" s="5">
        <v>0.52083333333333337</v>
      </c>
      <c r="G7" s="4" t="s">
        <v>7</v>
      </c>
      <c r="H7" s="5">
        <v>0.5625</v>
      </c>
      <c r="I7" s="4" t="s">
        <v>8</v>
      </c>
      <c r="J7" s="5">
        <v>0.66666666666666663</v>
      </c>
      <c r="K7" s="7" t="s">
        <v>9</v>
      </c>
      <c r="L7" s="5">
        <f t="shared" si="0"/>
        <v>0.25</v>
      </c>
      <c r="M7" s="2" t="s">
        <v>10</v>
      </c>
      <c r="N7" s="2" t="s">
        <v>15</v>
      </c>
    </row>
    <row r="8" spans="1:17">
      <c r="A8" s="2" t="s">
        <v>16</v>
      </c>
      <c r="B8" s="4" t="s">
        <v>7</v>
      </c>
      <c r="C8" s="5">
        <v>0.375</v>
      </c>
      <c r="D8" s="4" t="s">
        <v>8</v>
      </c>
      <c r="E8" s="5">
        <v>0.52083333333333337</v>
      </c>
      <c r="G8" s="4" t="s">
        <v>7</v>
      </c>
      <c r="H8" s="5">
        <v>0.5625</v>
      </c>
      <c r="I8" s="4" t="s">
        <v>8</v>
      </c>
      <c r="J8" s="5">
        <v>0.66666666666666663</v>
      </c>
      <c r="K8" s="7" t="s">
        <v>9</v>
      </c>
      <c r="L8" s="5">
        <f t="shared" si="0"/>
        <v>0.25</v>
      </c>
      <c r="M8" s="2" t="s">
        <v>10</v>
      </c>
    </row>
    <row r="9" spans="1:17">
      <c r="A9" s="2" t="s">
        <v>17</v>
      </c>
      <c r="B9" s="4" t="s">
        <v>7</v>
      </c>
      <c r="C9" s="5">
        <v>0.375</v>
      </c>
      <c r="D9" s="4" t="s">
        <v>8</v>
      </c>
      <c r="E9" s="5">
        <v>0.52083333333333337</v>
      </c>
      <c r="G9" s="4" t="s">
        <v>7</v>
      </c>
      <c r="H9" s="5">
        <v>0.5625</v>
      </c>
      <c r="I9" s="4" t="s">
        <v>8</v>
      </c>
      <c r="J9" s="5">
        <v>0.66666666666666663</v>
      </c>
      <c r="K9" s="7" t="s">
        <v>9</v>
      </c>
      <c r="L9" s="5">
        <f t="shared" si="0"/>
        <v>0.25</v>
      </c>
      <c r="M9" s="2" t="s">
        <v>10</v>
      </c>
    </row>
    <row r="10" spans="1:17">
      <c r="A10" s="2" t="s">
        <v>18</v>
      </c>
      <c r="B10" s="4" t="s">
        <v>7</v>
      </c>
      <c r="C10" s="5">
        <v>0.375</v>
      </c>
      <c r="D10" s="4" t="s">
        <v>8</v>
      </c>
      <c r="E10" s="5">
        <v>0.52083333333333337</v>
      </c>
      <c r="G10" s="4" t="s">
        <v>7</v>
      </c>
      <c r="H10" s="5">
        <v>0.5625</v>
      </c>
      <c r="I10" s="4" t="s">
        <v>8</v>
      </c>
      <c r="J10" s="5">
        <v>0.66666666666666663</v>
      </c>
      <c r="K10" s="7" t="s">
        <v>9</v>
      </c>
      <c r="L10" s="5">
        <f t="shared" si="0"/>
        <v>0.25</v>
      </c>
      <c r="M10" s="2" t="s">
        <v>10</v>
      </c>
    </row>
    <row r="11" spans="1:17">
      <c r="A11" s="2" t="s">
        <v>19</v>
      </c>
      <c r="B11" s="4" t="s">
        <v>7</v>
      </c>
      <c r="C11" s="8" t="s">
        <v>20</v>
      </c>
      <c r="D11" s="4" t="s">
        <v>8</v>
      </c>
      <c r="E11" s="8" t="s">
        <v>20</v>
      </c>
      <c r="G11" s="4" t="s">
        <v>7</v>
      </c>
      <c r="H11" s="8" t="s">
        <v>20</v>
      </c>
      <c r="I11" s="4" t="s">
        <v>8</v>
      </c>
      <c r="J11" s="8" t="s">
        <v>20</v>
      </c>
      <c r="K11" s="7" t="s">
        <v>9</v>
      </c>
      <c r="L11" s="8" t="s">
        <v>20</v>
      </c>
      <c r="M11" s="2" t="s">
        <v>10</v>
      </c>
    </row>
    <row r="12" spans="1:17">
      <c r="B12" s="4"/>
      <c r="C12" s="4"/>
      <c r="D12" s="4"/>
      <c r="E12" s="4"/>
      <c r="G12" s="4"/>
      <c r="H12" s="4"/>
      <c r="I12" s="4"/>
      <c r="J12" s="4"/>
    </row>
    <row r="13" spans="1:17">
      <c r="A13" s="2" t="s">
        <v>21</v>
      </c>
      <c r="B13" s="4"/>
      <c r="C13" s="9">
        <f>SUM(L5:L11)</f>
        <v>1.5833333333333335</v>
      </c>
      <c r="D13" s="4"/>
      <c r="E13" s="4"/>
      <c r="G13" s="4"/>
      <c r="H13" s="4"/>
      <c r="I13" s="4"/>
      <c r="J13" s="4"/>
    </row>
    <row r="14" spans="1:17">
      <c r="B14" s="4"/>
      <c r="C14" s="4"/>
      <c r="D14" s="4"/>
      <c r="E14" s="4"/>
      <c r="G14" s="4"/>
      <c r="H14" s="4"/>
      <c r="I14" s="4"/>
      <c r="J14" s="4"/>
    </row>
    <row r="15" spans="1:17">
      <c r="B15" s="4"/>
      <c r="C15" s="4"/>
      <c r="D15" s="4"/>
      <c r="E15" s="4"/>
      <c r="G15" s="4"/>
      <c r="H15" s="4"/>
      <c r="I15" s="4"/>
      <c r="J15" s="4"/>
    </row>
    <row r="16" spans="1:17">
      <c r="A16" s="10" t="s">
        <v>22</v>
      </c>
      <c r="B16" s="4"/>
      <c r="C16" s="4"/>
      <c r="D16" s="4"/>
      <c r="E16" s="4"/>
      <c r="G16" s="4"/>
      <c r="H16" s="4"/>
      <c r="I16" s="4"/>
      <c r="J16" s="4"/>
    </row>
    <row r="17" spans="1:17">
      <c r="B17" s="429" t="s">
        <v>3</v>
      </c>
      <c r="C17" s="429"/>
      <c r="D17" s="429"/>
      <c r="E17" s="429"/>
      <c r="G17" s="429" t="s">
        <v>4</v>
      </c>
      <c r="H17" s="429"/>
      <c r="I17" s="429"/>
      <c r="J17" s="429"/>
      <c r="P17" s="430" t="s">
        <v>5</v>
      </c>
      <c r="Q17" s="430"/>
    </row>
    <row r="18" spans="1:17">
      <c r="A18" s="2" t="s">
        <v>6</v>
      </c>
      <c r="B18" s="4" t="s">
        <v>7</v>
      </c>
      <c r="C18" s="5">
        <v>0.33333333333333331</v>
      </c>
      <c r="D18" s="4" t="s">
        <v>8</v>
      </c>
      <c r="E18" s="5">
        <v>0.5</v>
      </c>
      <c r="F18" s="6"/>
      <c r="G18" s="4" t="s">
        <v>7</v>
      </c>
      <c r="H18" s="5">
        <v>0.54166666666666663</v>
      </c>
      <c r="I18" s="4" t="s">
        <v>8</v>
      </c>
      <c r="J18" s="5">
        <v>0.70833333333333337</v>
      </c>
      <c r="K18" s="7" t="s">
        <v>9</v>
      </c>
      <c r="L18" s="5">
        <f>+(E18-C18)+(J18-H18)</f>
        <v>0.33333333333333343</v>
      </c>
      <c r="M18" s="2" t="s">
        <v>10</v>
      </c>
      <c r="N18" s="2" t="s">
        <v>23</v>
      </c>
    </row>
    <row r="19" spans="1:17">
      <c r="A19" s="2" t="s">
        <v>12</v>
      </c>
      <c r="B19" s="4" t="s">
        <v>7</v>
      </c>
      <c r="C19" s="5">
        <v>0.33333333333333331</v>
      </c>
      <c r="D19" s="4" t="s">
        <v>8</v>
      </c>
      <c r="E19" s="5">
        <v>0.5</v>
      </c>
      <c r="G19" s="4" t="s">
        <v>7</v>
      </c>
      <c r="H19" s="5">
        <v>0.54166666666666663</v>
      </c>
      <c r="I19" s="4" t="s">
        <v>8</v>
      </c>
      <c r="J19" s="5">
        <v>0.70833333333333337</v>
      </c>
      <c r="K19" s="7" t="s">
        <v>9</v>
      </c>
      <c r="L19" s="5">
        <f>+(E19-C19)+(J19-H19)</f>
        <v>0.33333333333333343</v>
      </c>
      <c r="M19" s="2" t="s">
        <v>10</v>
      </c>
      <c r="N19" s="2" t="s">
        <v>24</v>
      </c>
    </row>
    <row r="20" spans="1:17">
      <c r="A20" s="2" t="s">
        <v>14</v>
      </c>
      <c r="B20" s="4" t="s">
        <v>7</v>
      </c>
      <c r="C20" s="5">
        <v>0.33333333333333331</v>
      </c>
      <c r="D20" s="4" t="s">
        <v>8</v>
      </c>
      <c r="E20" s="5">
        <v>0.5</v>
      </c>
      <c r="G20" s="4" t="s">
        <v>7</v>
      </c>
      <c r="H20" s="5">
        <v>0.54166666666666663</v>
      </c>
      <c r="I20" s="4" t="s">
        <v>8</v>
      </c>
      <c r="J20" s="5">
        <v>0.625</v>
      </c>
      <c r="K20" s="7" t="s">
        <v>9</v>
      </c>
      <c r="L20" s="5">
        <f>+(E20-C20)+(J20-H20)</f>
        <v>0.25000000000000006</v>
      </c>
      <c r="M20" s="2" t="s">
        <v>10</v>
      </c>
      <c r="N20" s="2" t="s">
        <v>25</v>
      </c>
    </row>
    <row r="21" spans="1:17">
      <c r="A21" s="2" t="s">
        <v>16</v>
      </c>
      <c r="B21" s="4" t="s">
        <v>7</v>
      </c>
      <c r="C21" s="5">
        <v>0.33333333333333331</v>
      </c>
      <c r="D21" s="4" t="s">
        <v>8</v>
      </c>
      <c r="E21" s="5">
        <v>0.5</v>
      </c>
      <c r="G21" s="4" t="s">
        <v>7</v>
      </c>
      <c r="H21" s="5">
        <v>0.54166666666666663</v>
      </c>
      <c r="I21" s="4" t="s">
        <v>8</v>
      </c>
      <c r="J21" s="5">
        <v>0.70833333333333337</v>
      </c>
      <c r="K21" s="7" t="s">
        <v>9</v>
      </c>
      <c r="L21" s="5">
        <f>+(E21-C21)+(J21-H21)</f>
        <v>0.33333333333333343</v>
      </c>
      <c r="M21" s="2" t="s">
        <v>10</v>
      </c>
      <c r="N21" s="2" t="s">
        <v>26</v>
      </c>
    </row>
    <row r="22" spans="1:17">
      <c r="A22" s="2" t="s">
        <v>17</v>
      </c>
      <c r="B22" s="4" t="s">
        <v>7</v>
      </c>
      <c r="C22" s="5">
        <v>0.33333333333333331</v>
      </c>
      <c r="D22" s="4" t="s">
        <v>8</v>
      </c>
      <c r="E22" s="5">
        <v>0.5</v>
      </c>
      <c r="G22" s="4" t="s">
        <v>7</v>
      </c>
      <c r="H22" s="5">
        <v>0.54166666666666663</v>
      </c>
      <c r="I22" s="4" t="s">
        <v>8</v>
      </c>
      <c r="J22" s="5">
        <v>0.70833333333333337</v>
      </c>
      <c r="K22" s="7" t="s">
        <v>9</v>
      </c>
      <c r="L22" s="5">
        <f>+(E22-C22)+(J22-H22)</f>
        <v>0.33333333333333343</v>
      </c>
      <c r="M22" s="2" t="s">
        <v>10</v>
      </c>
      <c r="N22" s="2" t="s">
        <v>27</v>
      </c>
    </row>
    <row r="23" spans="1:17">
      <c r="A23" s="2" t="s">
        <v>18</v>
      </c>
      <c r="B23" s="4" t="s">
        <v>7</v>
      </c>
      <c r="C23" s="8" t="s">
        <v>20</v>
      </c>
      <c r="D23" s="4" t="s">
        <v>8</v>
      </c>
      <c r="E23" s="8" t="s">
        <v>20</v>
      </c>
      <c r="G23" s="4" t="s">
        <v>7</v>
      </c>
      <c r="H23" s="8" t="s">
        <v>20</v>
      </c>
      <c r="I23" s="4" t="s">
        <v>8</v>
      </c>
      <c r="J23" s="8" t="s">
        <v>20</v>
      </c>
      <c r="K23" s="7" t="s">
        <v>9</v>
      </c>
      <c r="L23" s="8" t="s">
        <v>20</v>
      </c>
      <c r="M23" s="2" t="s">
        <v>10</v>
      </c>
    </row>
    <row r="24" spans="1:17">
      <c r="A24" s="2" t="s">
        <v>19</v>
      </c>
      <c r="B24" s="4" t="s">
        <v>7</v>
      </c>
      <c r="C24" s="8" t="s">
        <v>20</v>
      </c>
      <c r="D24" s="4" t="s">
        <v>8</v>
      </c>
      <c r="E24" s="8" t="s">
        <v>20</v>
      </c>
      <c r="G24" s="4" t="s">
        <v>7</v>
      </c>
      <c r="H24" s="8" t="s">
        <v>20</v>
      </c>
      <c r="I24" s="4" t="s">
        <v>8</v>
      </c>
      <c r="J24" s="8" t="s">
        <v>20</v>
      </c>
      <c r="K24" s="7" t="s">
        <v>9</v>
      </c>
      <c r="L24" s="8" t="s">
        <v>20</v>
      </c>
      <c r="M24" s="2" t="s">
        <v>10</v>
      </c>
    </row>
    <row r="25" spans="1:17">
      <c r="B25" s="4"/>
      <c r="C25" s="4"/>
      <c r="D25" s="4"/>
      <c r="E25" s="4"/>
      <c r="G25" s="4"/>
      <c r="H25" s="4"/>
      <c r="I25" s="4"/>
      <c r="J25" s="4"/>
    </row>
    <row r="26" spans="1:17">
      <c r="A26" s="2" t="s">
        <v>21</v>
      </c>
      <c r="B26" s="4"/>
      <c r="C26" s="9">
        <f>SUM(L18:L24)</f>
        <v>1.5833333333333339</v>
      </c>
      <c r="D26" s="4"/>
      <c r="E26" s="4"/>
      <c r="G26" s="4"/>
      <c r="H26" s="4"/>
      <c r="I26" s="4"/>
      <c r="J26" s="4"/>
    </row>
    <row r="27" spans="1:17">
      <c r="B27" s="4"/>
      <c r="C27" s="4"/>
      <c r="D27" s="4"/>
      <c r="E27" s="4"/>
      <c r="G27" s="4"/>
      <c r="H27" s="4"/>
      <c r="I27" s="4"/>
      <c r="J27" s="4"/>
    </row>
    <row r="28" spans="1:17">
      <c r="B28" s="4"/>
      <c r="C28" s="4"/>
      <c r="D28" s="4"/>
      <c r="E28" s="4"/>
      <c r="G28" s="4"/>
      <c r="H28" s="4"/>
      <c r="I28" s="4"/>
      <c r="J28" s="4"/>
    </row>
    <row r="29" spans="1:17">
      <c r="A29" s="11" t="s">
        <v>28</v>
      </c>
      <c r="B29" s="4"/>
      <c r="C29" s="4"/>
      <c r="D29" s="4"/>
      <c r="E29" s="4"/>
      <c r="G29" s="4"/>
      <c r="H29" s="4"/>
      <c r="I29" s="4"/>
      <c r="J29" s="4"/>
    </row>
    <row r="30" spans="1:17">
      <c r="B30" s="4"/>
      <c r="C30" s="4"/>
      <c r="D30" s="4"/>
      <c r="E30" s="4"/>
      <c r="G30" s="4"/>
      <c r="H30" s="4"/>
      <c r="I30" s="4"/>
      <c r="J30" s="4"/>
    </row>
    <row r="31" spans="1:17">
      <c r="A31" s="12" t="s">
        <v>29</v>
      </c>
      <c r="B31" s="4"/>
      <c r="C31" s="4"/>
      <c r="D31" s="4"/>
      <c r="E31" s="4"/>
      <c r="G31" s="4"/>
      <c r="H31" s="4"/>
      <c r="I31" s="4"/>
      <c r="J31" s="4"/>
    </row>
    <row r="32" spans="1:17">
      <c r="B32" s="429" t="s">
        <v>3</v>
      </c>
      <c r="C32" s="429"/>
      <c r="D32" s="429"/>
      <c r="E32" s="429"/>
      <c r="G32" s="429" t="s">
        <v>4</v>
      </c>
      <c r="H32" s="429"/>
      <c r="I32" s="429"/>
      <c r="J32" s="429"/>
    </row>
    <row r="33" spans="1:17">
      <c r="A33" s="2" t="s">
        <v>6</v>
      </c>
      <c r="B33" s="4" t="s">
        <v>7</v>
      </c>
      <c r="C33" s="5">
        <v>0.375</v>
      </c>
      <c r="D33" s="4" t="s">
        <v>8</v>
      </c>
      <c r="E33" s="5">
        <v>0.52083333333333337</v>
      </c>
      <c r="F33" s="6"/>
      <c r="G33" s="4" t="s">
        <v>7</v>
      </c>
      <c r="H33" s="5">
        <v>0.5625</v>
      </c>
      <c r="I33" s="4" t="s">
        <v>8</v>
      </c>
      <c r="J33" s="5">
        <v>0.66666666666666663</v>
      </c>
      <c r="K33" s="7" t="s">
        <v>9</v>
      </c>
      <c r="L33" s="5">
        <f>+(E33-C33)+(J33-H33)</f>
        <v>0.25</v>
      </c>
      <c r="M33" s="2" t="s">
        <v>10</v>
      </c>
      <c r="N33" s="2" t="s">
        <v>30</v>
      </c>
      <c r="P33" s="430" t="s">
        <v>5</v>
      </c>
      <c r="Q33" s="430"/>
    </row>
    <row r="34" spans="1:17">
      <c r="A34" s="2" t="s">
        <v>12</v>
      </c>
      <c r="B34" s="4" t="s">
        <v>7</v>
      </c>
      <c r="C34" s="5">
        <v>0.375</v>
      </c>
      <c r="D34" s="4" t="s">
        <v>8</v>
      </c>
      <c r="E34" s="5">
        <v>0.52083333333333337</v>
      </c>
      <c r="G34" s="4" t="s">
        <v>7</v>
      </c>
      <c r="H34" s="5">
        <v>0.5625</v>
      </c>
      <c r="I34" s="4" t="s">
        <v>8</v>
      </c>
      <c r="J34" s="5">
        <v>0.75</v>
      </c>
      <c r="K34" s="7" t="s">
        <v>9</v>
      </c>
      <c r="L34" s="5">
        <f>+(E34-C34)+(J34-H34)</f>
        <v>0.33333333333333337</v>
      </c>
      <c r="M34" s="2" t="s">
        <v>10</v>
      </c>
    </row>
    <row r="35" spans="1:17">
      <c r="A35" s="2" t="s">
        <v>14</v>
      </c>
      <c r="B35" s="4" t="s">
        <v>7</v>
      </c>
      <c r="C35" s="8" t="s">
        <v>20</v>
      </c>
      <c r="D35" s="4" t="s">
        <v>8</v>
      </c>
      <c r="E35" s="8" t="s">
        <v>20</v>
      </c>
      <c r="G35" s="4" t="s">
        <v>7</v>
      </c>
      <c r="H35" s="8" t="s">
        <v>20</v>
      </c>
      <c r="I35" s="4" t="s">
        <v>8</v>
      </c>
      <c r="J35" s="8" t="s">
        <v>20</v>
      </c>
      <c r="K35" s="7" t="s">
        <v>9</v>
      </c>
      <c r="L35" s="8" t="s">
        <v>20</v>
      </c>
      <c r="M35" s="2" t="s">
        <v>10</v>
      </c>
    </row>
    <row r="36" spans="1:17">
      <c r="A36" s="2" t="s">
        <v>16</v>
      </c>
      <c r="B36" s="4" t="s">
        <v>7</v>
      </c>
      <c r="C36" s="5">
        <v>0.375</v>
      </c>
      <c r="D36" s="4" t="s">
        <v>8</v>
      </c>
      <c r="E36" s="5">
        <v>0.52083333333333337</v>
      </c>
      <c r="G36" s="4" t="s">
        <v>7</v>
      </c>
      <c r="H36" s="5">
        <v>0.5625</v>
      </c>
      <c r="I36" s="4" t="s">
        <v>8</v>
      </c>
      <c r="J36" s="5">
        <v>0.75</v>
      </c>
      <c r="K36" s="7" t="s">
        <v>9</v>
      </c>
      <c r="L36" s="5">
        <f>+(E36-C36)+(J36-H36)</f>
        <v>0.33333333333333337</v>
      </c>
      <c r="M36" s="2" t="s">
        <v>10</v>
      </c>
    </row>
    <row r="37" spans="1:17">
      <c r="A37" s="2" t="s">
        <v>17</v>
      </c>
      <c r="B37" s="4" t="s">
        <v>7</v>
      </c>
      <c r="C37" s="5">
        <v>0.375</v>
      </c>
      <c r="D37" s="4" t="s">
        <v>8</v>
      </c>
      <c r="E37" s="5">
        <v>0.52083333333333337</v>
      </c>
      <c r="G37" s="4" t="s">
        <v>7</v>
      </c>
      <c r="H37" s="5">
        <v>0.5625</v>
      </c>
      <c r="I37" s="4" t="s">
        <v>8</v>
      </c>
      <c r="J37" s="5">
        <v>0.75</v>
      </c>
      <c r="K37" s="7" t="s">
        <v>9</v>
      </c>
      <c r="L37" s="5">
        <f>+(E37-C37)+(J37-H37)</f>
        <v>0.33333333333333337</v>
      </c>
      <c r="M37" s="2" t="s">
        <v>10</v>
      </c>
    </row>
    <row r="38" spans="1:17">
      <c r="A38" s="2" t="s">
        <v>18</v>
      </c>
      <c r="B38" s="4" t="s">
        <v>7</v>
      </c>
      <c r="C38" s="5">
        <v>0.375</v>
      </c>
      <c r="D38" s="4" t="s">
        <v>8</v>
      </c>
      <c r="E38" s="5">
        <v>0.52083333333333337</v>
      </c>
      <c r="G38" s="4" t="s">
        <v>7</v>
      </c>
      <c r="H38" s="5">
        <v>0.5625</v>
      </c>
      <c r="I38" s="4" t="s">
        <v>8</v>
      </c>
      <c r="J38" s="5">
        <v>0.75</v>
      </c>
      <c r="K38" s="7" t="s">
        <v>9</v>
      </c>
      <c r="L38" s="5">
        <f>+(E38-C38)+(J38-H38)</f>
        <v>0.33333333333333337</v>
      </c>
      <c r="M38" s="2" t="s">
        <v>10</v>
      </c>
    </row>
    <row r="39" spans="1:17">
      <c r="A39" s="2" t="s">
        <v>19</v>
      </c>
      <c r="B39" s="4" t="s">
        <v>7</v>
      </c>
      <c r="C39" s="8" t="s">
        <v>20</v>
      </c>
      <c r="D39" s="4" t="s">
        <v>8</v>
      </c>
      <c r="E39" s="8" t="s">
        <v>20</v>
      </c>
      <c r="G39" s="4" t="s">
        <v>7</v>
      </c>
      <c r="H39" s="8" t="s">
        <v>20</v>
      </c>
      <c r="I39" s="4" t="s">
        <v>8</v>
      </c>
      <c r="J39" s="8" t="s">
        <v>20</v>
      </c>
      <c r="K39" s="7" t="s">
        <v>9</v>
      </c>
      <c r="L39" s="8" t="s">
        <v>20</v>
      </c>
      <c r="M39" s="2" t="s">
        <v>10</v>
      </c>
    </row>
    <row r="40" spans="1:17">
      <c r="B40" s="4"/>
      <c r="C40" s="4"/>
      <c r="D40" s="4"/>
      <c r="E40" s="4"/>
      <c r="G40" s="4"/>
      <c r="H40" s="4"/>
      <c r="I40" s="4"/>
      <c r="J40" s="4"/>
    </row>
    <row r="41" spans="1:17">
      <c r="A41" s="2" t="s">
        <v>21</v>
      </c>
      <c r="B41" s="4"/>
      <c r="C41" s="9">
        <f>SUM(L33:L39)</f>
        <v>1.5833333333333335</v>
      </c>
      <c r="D41" s="4"/>
      <c r="E41" s="4"/>
      <c r="G41" s="4"/>
      <c r="H41" s="4"/>
      <c r="I41" s="4"/>
      <c r="J41" s="4"/>
    </row>
    <row r="42" spans="1:17" s="13" customFormat="1">
      <c r="B42" s="14"/>
      <c r="C42" s="14"/>
      <c r="D42" s="14"/>
      <c r="E42" s="14"/>
      <c r="G42" s="14"/>
      <c r="H42" s="14"/>
      <c r="I42" s="14"/>
      <c r="J42" s="14"/>
      <c r="L42" s="14"/>
    </row>
    <row r="43" spans="1:17">
      <c r="B43" s="4"/>
      <c r="C43" s="4"/>
      <c r="D43" s="4"/>
      <c r="E43" s="4"/>
      <c r="G43" s="4"/>
      <c r="H43" s="4"/>
      <c r="I43" s="4"/>
      <c r="J43" s="4"/>
    </row>
    <row r="44" spans="1:17">
      <c r="A44" s="12" t="s">
        <v>31</v>
      </c>
      <c r="B44" s="4"/>
      <c r="C44" s="4"/>
      <c r="D44" s="4"/>
      <c r="E44" s="4"/>
      <c r="G44" s="4"/>
      <c r="H44" s="4"/>
      <c r="I44" s="4"/>
      <c r="J44" s="4"/>
    </row>
    <row r="45" spans="1:17">
      <c r="B45" s="429" t="s">
        <v>3</v>
      </c>
      <c r="C45" s="429"/>
      <c r="D45" s="429"/>
      <c r="E45" s="429"/>
      <c r="G45" s="429" t="s">
        <v>4</v>
      </c>
      <c r="H45" s="429"/>
      <c r="I45" s="429"/>
      <c r="J45" s="429"/>
    </row>
    <row r="46" spans="1:17">
      <c r="A46" s="2" t="s">
        <v>6</v>
      </c>
      <c r="B46" s="4" t="s">
        <v>7</v>
      </c>
      <c r="C46" s="5">
        <v>0.375</v>
      </c>
      <c r="D46" s="4" t="s">
        <v>8</v>
      </c>
      <c r="E46" s="5">
        <v>0.52083333333333337</v>
      </c>
      <c r="F46" s="6"/>
      <c r="G46" s="4" t="s">
        <v>7</v>
      </c>
      <c r="H46" s="5">
        <v>0.5625</v>
      </c>
      <c r="I46" s="4" t="s">
        <v>8</v>
      </c>
      <c r="J46" s="5">
        <v>0.75</v>
      </c>
      <c r="K46" s="7" t="s">
        <v>9</v>
      </c>
      <c r="L46" s="5">
        <f>+(E46-C46)+(J46-H46)</f>
        <v>0.33333333333333337</v>
      </c>
      <c r="M46" s="2" t="s">
        <v>10</v>
      </c>
      <c r="P46" s="430" t="s">
        <v>5</v>
      </c>
      <c r="Q46" s="430"/>
    </row>
    <row r="47" spans="1:17">
      <c r="A47" s="2" t="s">
        <v>12</v>
      </c>
      <c r="B47" s="4" t="s">
        <v>7</v>
      </c>
      <c r="C47" s="5">
        <v>0.375</v>
      </c>
      <c r="D47" s="4" t="s">
        <v>8</v>
      </c>
      <c r="E47" s="5">
        <v>0.52083333333333337</v>
      </c>
      <c r="G47" s="4" t="s">
        <v>7</v>
      </c>
      <c r="H47" s="5">
        <v>0.5625</v>
      </c>
      <c r="I47" s="4" t="s">
        <v>8</v>
      </c>
      <c r="J47" s="5">
        <v>0.75</v>
      </c>
      <c r="K47" s="7" t="s">
        <v>9</v>
      </c>
      <c r="L47" s="5">
        <f>+(E47-C47)+(J47-H47)</f>
        <v>0.33333333333333337</v>
      </c>
      <c r="M47" s="2" t="s">
        <v>10</v>
      </c>
    </row>
    <row r="48" spans="1:17">
      <c r="A48" s="2" t="s">
        <v>14</v>
      </c>
      <c r="B48" s="4" t="s">
        <v>7</v>
      </c>
      <c r="C48" s="5">
        <v>0.375</v>
      </c>
      <c r="D48" s="4" t="s">
        <v>8</v>
      </c>
      <c r="E48" s="5">
        <v>0.52083333333333337</v>
      </c>
      <c r="G48" s="4" t="s">
        <v>7</v>
      </c>
      <c r="H48" s="5">
        <v>0.5625</v>
      </c>
      <c r="I48" s="4" t="s">
        <v>8</v>
      </c>
      <c r="J48" s="5">
        <v>0.66666666666666663</v>
      </c>
      <c r="K48" s="7" t="s">
        <v>9</v>
      </c>
      <c r="L48" s="5">
        <f>+(E48-C48)+(J48-H48)</f>
        <v>0.25</v>
      </c>
      <c r="M48" s="2" t="s">
        <v>10</v>
      </c>
    </row>
    <row r="49" spans="1:17">
      <c r="A49" s="2" t="s">
        <v>16</v>
      </c>
      <c r="B49" s="4" t="s">
        <v>7</v>
      </c>
      <c r="C49" s="5">
        <v>0.375</v>
      </c>
      <c r="D49" s="4" t="s">
        <v>8</v>
      </c>
      <c r="E49" s="5">
        <v>0.52083333333333337</v>
      </c>
      <c r="G49" s="4" t="s">
        <v>7</v>
      </c>
      <c r="H49" s="5">
        <v>0.5625</v>
      </c>
      <c r="I49" s="4" t="s">
        <v>8</v>
      </c>
      <c r="J49" s="5">
        <v>0.75</v>
      </c>
      <c r="K49" s="7" t="s">
        <v>9</v>
      </c>
      <c r="L49" s="5">
        <f>+(E49-C49)+(J49-H49)</f>
        <v>0.33333333333333337</v>
      </c>
      <c r="M49" s="2" t="s">
        <v>10</v>
      </c>
    </row>
    <row r="50" spans="1:17">
      <c r="A50" s="2" t="s">
        <v>17</v>
      </c>
      <c r="B50" s="4" t="s">
        <v>7</v>
      </c>
      <c r="C50" s="5">
        <v>0.375</v>
      </c>
      <c r="D50" s="4" t="s">
        <v>8</v>
      </c>
      <c r="E50" s="5">
        <v>0.52083333333333337</v>
      </c>
      <c r="G50" s="4" t="s">
        <v>7</v>
      </c>
      <c r="H50" s="5">
        <v>0.5625</v>
      </c>
      <c r="I50" s="4" t="s">
        <v>8</v>
      </c>
      <c r="J50" s="5">
        <v>0.75</v>
      </c>
      <c r="K50" s="7" t="s">
        <v>9</v>
      </c>
      <c r="L50" s="5">
        <f>+(E50-C50)+(J50-H50)</f>
        <v>0.33333333333333337</v>
      </c>
      <c r="M50" s="2" t="s">
        <v>10</v>
      </c>
    </row>
    <row r="51" spans="1:17">
      <c r="A51" s="2" t="s">
        <v>18</v>
      </c>
      <c r="B51" s="4" t="s">
        <v>7</v>
      </c>
      <c r="C51" s="8" t="s">
        <v>20</v>
      </c>
      <c r="D51" s="4" t="s">
        <v>8</v>
      </c>
      <c r="E51" s="8" t="s">
        <v>20</v>
      </c>
      <c r="G51" s="4" t="s">
        <v>7</v>
      </c>
      <c r="H51" s="8" t="s">
        <v>20</v>
      </c>
      <c r="I51" s="4" t="s">
        <v>8</v>
      </c>
      <c r="J51" s="8" t="s">
        <v>20</v>
      </c>
      <c r="K51" s="7" t="s">
        <v>9</v>
      </c>
      <c r="L51" s="8" t="s">
        <v>20</v>
      </c>
      <c r="M51" s="2" t="s">
        <v>10</v>
      </c>
    </row>
    <row r="52" spans="1:17">
      <c r="A52" s="2" t="s">
        <v>19</v>
      </c>
      <c r="B52" s="4" t="s">
        <v>7</v>
      </c>
      <c r="C52" s="8" t="s">
        <v>20</v>
      </c>
      <c r="D52" s="4" t="s">
        <v>8</v>
      </c>
      <c r="E52" s="8" t="s">
        <v>20</v>
      </c>
      <c r="G52" s="4" t="s">
        <v>7</v>
      </c>
      <c r="H52" s="8" t="s">
        <v>20</v>
      </c>
      <c r="I52" s="4" t="s">
        <v>8</v>
      </c>
      <c r="J52" s="8" t="s">
        <v>20</v>
      </c>
      <c r="K52" s="7" t="s">
        <v>9</v>
      </c>
      <c r="L52" s="8" t="s">
        <v>20</v>
      </c>
      <c r="M52" s="2" t="s">
        <v>10</v>
      </c>
    </row>
    <row r="54" spans="1:17">
      <c r="A54" s="2" t="s">
        <v>32</v>
      </c>
      <c r="C54" s="9">
        <f>SUM(L46:L52)</f>
        <v>1.5833333333333335</v>
      </c>
    </row>
    <row r="55" spans="1:17">
      <c r="C55" s="9"/>
    </row>
    <row r="56" spans="1:17">
      <c r="C56" s="9"/>
    </row>
    <row r="57" spans="1:17">
      <c r="A57" s="15" t="s">
        <v>33</v>
      </c>
      <c r="B57" s="4"/>
      <c r="C57" s="4"/>
      <c r="D57" s="4"/>
      <c r="E57" s="4"/>
      <c r="G57" s="4"/>
      <c r="H57" s="4"/>
      <c r="I57" s="4"/>
      <c r="J57" s="4"/>
    </row>
    <row r="58" spans="1:17">
      <c r="B58" s="4"/>
      <c r="C58" s="4"/>
      <c r="D58" s="4"/>
      <c r="E58" s="4"/>
      <c r="G58" s="4"/>
      <c r="H58" s="4"/>
      <c r="I58" s="4"/>
      <c r="J58" s="4"/>
    </row>
    <row r="59" spans="1:17">
      <c r="A59" s="12" t="s">
        <v>29</v>
      </c>
      <c r="B59" s="4"/>
      <c r="C59" s="4"/>
      <c r="D59" s="4"/>
      <c r="E59" s="4"/>
      <c r="G59" s="4"/>
      <c r="H59" s="4"/>
      <c r="I59" s="4"/>
      <c r="J59" s="4"/>
    </row>
    <row r="60" spans="1:17">
      <c r="B60" s="429" t="s">
        <v>3</v>
      </c>
      <c r="C60" s="429"/>
      <c r="D60" s="429"/>
      <c r="E60" s="429"/>
      <c r="G60" s="429" t="s">
        <v>4</v>
      </c>
      <c r="H60" s="429"/>
      <c r="I60" s="429"/>
      <c r="J60" s="429"/>
      <c r="P60" s="430" t="s">
        <v>5</v>
      </c>
      <c r="Q60" s="430"/>
    </row>
    <row r="61" spans="1:17">
      <c r="A61" s="2" t="s">
        <v>6</v>
      </c>
      <c r="B61" s="4" t="s">
        <v>7</v>
      </c>
      <c r="C61" s="5" t="s">
        <v>20</v>
      </c>
      <c r="D61" s="4" t="s">
        <v>8</v>
      </c>
      <c r="E61" s="5" t="s">
        <v>20</v>
      </c>
      <c r="F61" s="6"/>
      <c r="G61" s="4" t="s">
        <v>7</v>
      </c>
      <c r="H61" s="5" t="s">
        <v>20</v>
      </c>
      <c r="I61" s="4" t="s">
        <v>8</v>
      </c>
      <c r="J61" s="5" t="s">
        <v>20</v>
      </c>
      <c r="K61" s="7" t="s">
        <v>9</v>
      </c>
      <c r="L61" s="5" t="s">
        <v>20</v>
      </c>
      <c r="M61" s="2" t="s">
        <v>10</v>
      </c>
      <c r="N61" s="2" t="s">
        <v>34</v>
      </c>
    </row>
    <row r="62" spans="1:17">
      <c r="A62" s="2" t="s">
        <v>12</v>
      </c>
      <c r="B62" s="4" t="s">
        <v>7</v>
      </c>
      <c r="C62" s="5">
        <v>0.35416666666666669</v>
      </c>
      <c r="D62" s="4" t="s">
        <v>8</v>
      </c>
      <c r="E62" s="5">
        <v>0.52083333333333337</v>
      </c>
      <c r="F62" s="6"/>
      <c r="G62" s="4" t="s">
        <v>7</v>
      </c>
      <c r="H62" s="5">
        <v>0.5625</v>
      </c>
      <c r="I62" s="4" t="s">
        <v>8</v>
      </c>
      <c r="J62" s="5">
        <v>0.72916666666666663</v>
      </c>
      <c r="K62" s="7" t="s">
        <v>9</v>
      </c>
      <c r="L62" s="5">
        <f>+(E62-C62)+(J62-H62)</f>
        <v>0.33333333333333331</v>
      </c>
      <c r="M62" s="2" t="s">
        <v>10</v>
      </c>
    </row>
    <row r="63" spans="1:17">
      <c r="A63" s="2" t="s">
        <v>14</v>
      </c>
      <c r="B63" s="4" t="s">
        <v>7</v>
      </c>
      <c r="C63" s="5">
        <v>0.35416666666666669</v>
      </c>
      <c r="D63" s="4" t="s">
        <v>8</v>
      </c>
      <c r="E63" s="5">
        <v>0.52083333333333337</v>
      </c>
      <c r="F63" s="6"/>
      <c r="G63" s="4" t="s">
        <v>7</v>
      </c>
      <c r="H63" s="8">
        <v>0.5625</v>
      </c>
      <c r="I63" s="4" t="s">
        <v>8</v>
      </c>
      <c r="J63" s="8">
        <v>0.64583333333333337</v>
      </c>
      <c r="K63" s="7" t="s">
        <v>9</v>
      </c>
      <c r="L63" s="5">
        <f>+(E63-C63)+(J63-H63)</f>
        <v>0.25000000000000006</v>
      </c>
      <c r="M63" s="2" t="s">
        <v>10</v>
      </c>
    </row>
    <row r="64" spans="1:17">
      <c r="A64" s="2" t="s">
        <v>16</v>
      </c>
      <c r="B64" s="4" t="s">
        <v>7</v>
      </c>
      <c r="C64" s="5">
        <v>0.35416666666666669</v>
      </c>
      <c r="D64" s="4" t="s">
        <v>8</v>
      </c>
      <c r="E64" s="5">
        <v>0.52083333333333337</v>
      </c>
      <c r="G64" s="4" t="s">
        <v>7</v>
      </c>
      <c r="H64" s="5">
        <v>0.5625</v>
      </c>
      <c r="I64" s="4" t="s">
        <v>8</v>
      </c>
      <c r="J64" s="5">
        <v>0.72916666666666663</v>
      </c>
      <c r="K64" s="7" t="s">
        <v>9</v>
      </c>
      <c r="L64" s="5">
        <f>+(E64-C64)+(J64-H64)</f>
        <v>0.33333333333333331</v>
      </c>
      <c r="M64" s="2" t="s">
        <v>10</v>
      </c>
    </row>
    <row r="65" spans="1:17">
      <c r="A65" s="2" t="s">
        <v>17</v>
      </c>
      <c r="B65" s="4" t="s">
        <v>7</v>
      </c>
      <c r="C65" s="5">
        <v>0.35416666666666669</v>
      </c>
      <c r="D65" s="4" t="s">
        <v>8</v>
      </c>
      <c r="E65" s="5">
        <v>0.52083333333333337</v>
      </c>
      <c r="G65" s="4" t="s">
        <v>7</v>
      </c>
      <c r="H65" s="5">
        <v>0.5625</v>
      </c>
      <c r="I65" s="4" t="s">
        <v>8</v>
      </c>
      <c r="J65" s="5">
        <v>0.72916666666666663</v>
      </c>
      <c r="K65" s="7" t="s">
        <v>9</v>
      </c>
      <c r="L65" s="5">
        <f>+(E65-C65)+(J65-H65)</f>
        <v>0.33333333333333331</v>
      </c>
      <c r="M65" s="2" t="s">
        <v>10</v>
      </c>
    </row>
    <row r="66" spans="1:17">
      <c r="A66" s="2" t="s">
        <v>18</v>
      </c>
      <c r="B66" s="4" t="s">
        <v>7</v>
      </c>
      <c r="C66" s="8">
        <v>0.35416666666666669</v>
      </c>
      <c r="D66" s="4" t="s">
        <v>8</v>
      </c>
      <c r="E66" s="8">
        <v>0.52083333333333337</v>
      </c>
      <c r="G66" s="4" t="s">
        <v>7</v>
      </c>
      <c r="H66" s="8">
        <v>0.5625</v>
      </c>
      <c r="I66" s="4" t="s">
        <v>8</v>
      </c>
      <c r="J66" s="8">
        <v>0.72916666666666663</v>
      </c>
      <c r="K66" s="7" t="s">
        <v>9</v>
      </c>
      <c r="L66" s="5">
        <f>+(E66-C66)+(J66-H66)</f>
        <v>0.33333333333333331</v>
      </c>
      <c r="M66" s="2" t="s">
        <v>10</v>
      </c>
    </row>
    <row r="67" spans="1:17">
      <c r="A67" s="2" t="s">
        <v>19</v>
      </c>
      <c r="B67" s="4" t="s">
        <v>7</v>
      </c>
      <c r="C67" s="8" t="s">
        <v>20</v>
      </c>
      <c r="D67" s="4" t="s">
        <v>8</v>
      </c>
      <c r="E67" s="8" t="s">
        <v>20</v>
      </c>
      <c r="G67" s="4" t="s">
        <v>7</v>
      </c>
      <c r="H67" s="8" t="s">
        <v>20</v>
      </c>
      <c r="I67" s="4" t="s">
        <v>8</v>
      </c>
      <c r="J67" s="8" t="s">
        <v>20</v>
      </c>
      <c r="K67" s="7" t="s">
        <v>9</v>
      </c>
      <c r="L67" s="8" t="s">
        <v>20</v>
      </c>
      <c r="M67" s="2" t="s">
        <v>10</v>
      </c>
    </row>
    <row r="68" spans="1:17">
      <c r="B68" s="4"/>
      <c r="C68" s="4"/>
      <c r="D68" s="4"/>
      <c r="E68" s="4"/>
      <c r="G68" s="4"/>
      <c r="H68" s="4"/>
      <c r="I68" s="4"/>
      <c r="J68" s="4"/>
    </row>
    <row r="69" spans="1:17">
      <c r="A69" s="2" t="s">
        <v>21</v>
      </c>
      <c r="B69" s="4"/>
      <c r="C69" s="9">
        <f>SUM(L61:L67)</f>
        <v>1.5833333333333333</v>
      </c>
      <c r="D69" s="4"/>
      <c r="E69" s="4"/>
      <c r="G69" s="4"/>
      <c r="H69" s="4"/>
      <c r="I69" s="4"/>
      <c r="J69" s="4"/>
    </row>
    <row r="70" spans="1:17" s="13" customFormat="1">
      <c r="B70" s="14"/>
      <c r="C70" s="14"/>
      <c r="D70" s="14"/>
      <c r="E70" s="14"/>
      <c r="G70" s="14"/>
      <c r="H70" s="14"/>
      <c r="I70" s="14"/>
      <c r="J70" s="14"/>
      <c r="L70" s="14"/>
    </row>
    <row r="71" spans="1:17">
      <c r="B71" s="4"/>
      <c r="C71" s="4"/>
      <c r="D71" s="4"/>
      <c r="E71" s="4"/>
      <c r="G71" s="4"/>
      <c r="H71" s="4"/>
      <c r="I71" s="4"/>
      <c r="J71" s="4"/>
    </row>
    <row r="72" spans="1:17">
      <c r="A72" s="12" t="s">
        <v>31</v>
      </c>
      <c r="B72" s="4"/>
      <c r="C72" s="4"/>
      <c r="D72" s="4"/>
      <c r="E72" s="4"/>
      <c r="G72" s="4"/>
      <c r="H72" s="4"/>
      <c r="I72" s="4"/>
      <c r="J72" s="4"/>
    </row>
    <row r="73" spans="1:17">
      <c r="B73" s="429" t="s">
        <v>3</v>
      </c>
      <c r="C73" s="429"/>
      <c r="D73" s="429"/>
      <c r="E73" s="429"/>
      <c r="G73" s="429" t="s">
        <v>4</v>
      </c>
      <c r="H73" s="429"/>
      <c r="I73" s="429"/>
      <c r="J73" s="429"/>
      <c r="P73" s="430" t="s">
        <v>5</v>
      </c>
      <c r="Q73" s="430"/>
    </row>
    <row r="74" spans="1:17">
      <c r="A74" s="2" t="s">
        <v>6</v>
      </c>
      <c r="B74" s="4" t="s">
        <v>7</v>
      </c>
      <c r="C74" s="5">
        <v>0.35416666666666669</v>
      </c>
      <c r="D74" s="4" t="s">
        <v>8</v>
      </c>
      <c r="E74" s="5">
        <v>0.52083333333333337</v>
      </c>
      <c r="F74" s="6"/>
      <c r="G74" s="4" t="s">
        <v>7</v>
      </c>
      <c r="H74" s="5">
        <v>0.5625</v>
      </c>
      <c r="I74" s="4" t="s">
        <v>8</v>
      </c>
      <c r="J74" s="5">
        <v>0.72916666666666663</v>
      </c>
      <c r="K74" s="7" t="s">
        <v>9</v>
      </c>
      <c r="L74" s="5">
        <f>+(E74-C74)+(J74-H74)</f>
        <v>0.33333333333333331</v>
      </c>
      <c r="M74" s="2" t="s">
        <v>10</v>
      </c>
    </row>
    <row r="75" spans="1:17">
      <c r="A75" s="2" t="s">
        <v>12</v>
      </c>
      <c r="B75" s="4" t="s">
        <v>7</v>
      </c>
      <c r="C75" s="5">
        <v>0.35416666666666669</v>
      </c>
      <c r="D75" s="4" t="s">
        <v>8</v>
      </c>
      <c r="E75" s="5">
        <v>0.52083333333333337</v>
      </c>
      <c r="F75" s="6"/>
      <c r="G75" s="4" t="s">
        <v>7</v>
      </c>
      <c r="H75" s="5">
        <v>0.5625</v>
      </c>
      <c r="I75" s="4" t="s">
        <v>8</v>
      </c>
      <c r="J75" s="5">
        <v>0.72916666666666663</v>
      </c>
      <c r="K75" s="7" t="s">
        <v>9</v>
      </c>
      <c r="L75" s="5">
        <f>+(E75-C75)+(J75-H75)</f>
        <v>0.33333333333333331</v>
      </c>
      <c r="M75" s="2" t="s">
        <v>10</v>
      </c>
    </row>
    <row r="76" spans="1:17">
      <c r="A76" s="2" t="s">
        <v>14</v>
      </c>
      <c r="B76" s="4" t="s">
        <v>7</v>
      </c>
      <c r="C76" s="5">
        <v>0.35416666666666669</v>
      </c>
      <c r="D76" s="4" t="s">
        <v>8</v>
      </c>
      <c r="E76" s="5">
        <v>0.52083333333333337</v>
      </c>
      <c r="F76" s="6"/>
      <c r="G76" s="4" t="s">
        <v>7</v>
      </c>
      <c r="H76" s="8">
        <v>0.5625</v>
      </c>
      <c r="I76" s="4" t="s">
        <v>8</v>
      </c>
      <c r="J76" s="8">
        <v>0.64583333333333337</v>
      </c>
      <c r="K76" s="7" t="s">
        <v>9</v>
      </c>
      <c r="L76" s="5">
        <f>+(E76-C76)+(J76-H76)</f>
        <v>0.25000000000000006</v>
      </c>
      <c r="M76" s="2" t="s">
        <v>10</v>
      </c>
    </row>
    <row r="77" spans="1:17">
      <c r="A77" s="2" t="s">
        <v>16</v>
      </c>
      <c r="B77" s="4" t="s">
        <v>7</v>
      </c>
      <c r="C77" s="5">
        <v>0.35416666666666669</v>
      </c>
      <c r="D77" s="4" t="s">
        <v>8</v>
      </c>
      <c r="E77" s="5">
        <v>0.52083333333333337</v>
      </c>
      <c r="G77" s="4" t="s">
        <v>7</v>
      </c>
      <c r="H77" s="5">
        <v>0.5625</v>
      </c>
      <c r="I77" s="4" t="s">
        <v>8</v>
      </c>
      <c r="J77" s="5">
        <v>0.72916666666666663</v>
      </c>
      <c r="K77" s="7" t="s">
        <v>9</v>
      </c>
      <c r="L77" s="5">
        <f>+(E77-C77)+(J77-H77)</f>
        <v>0.33333333333333331</v>
      </c>
      <c r="M77" s="2" t="s">
        <v>10</v>
      </c>
    </row>
    <row r="78" spans="1:17">
      <c r="A78" s="2" t="s">
        <v>17</v>
      </c>
      <c r="B78" s="4" t="s">
        <v>7</v>
      </c>
      <c r="C78" s="5">
        <v>0.35416666666666669</v>
      </c>
      <c r="D78" s="4" t="s">
        <v>8</v>
      </c>
      <c r="E78" s="5">
        <v>0.52083333333333337</v>
      </c>
      <c r="G78" s="4" t="s">
        <v>7</v>
      </c>
      <c r="H78" s="5">
        <v>0.5625</v>
      </c>
      <c r="I78" s="4" t="s">
        <v>8</v>
      </c>
      <c r="J78" s="5">
        <v>0.72916666666666663</v>
      </c>
      <c r="K78" s="7" t="s">
        <v>9</v>
      </c>
      <c r="L78" s="5">
        <f>+(E78-C78)+(J78-H78)</f>
        <v>0.33333333333333331</v>
      </c>
      <c r="M78" s="2" t="s">
        <v>10</v>
      </c>
    </row>
    <row r="79" spans="1:17">
      <c r="A79" s="2" t="s">
        <v>18</v>
      </c>
      <c r="B79" s="4" t="s">
        <v>7</v>
      </c>
      <c r="C79" s="8" t="s">
        <v>20</v>
      </c>
      <c r="D79" s="4" t="s">
        <v>8</v>
      </c>
      <c r="E79" s="8" t="s">
        <v>20</v>
      </c>
      <c r="G79" s="4" t="s">
        <v>7</v>
      </c>
      <c r="H79" s="8" t="s">
        <v>20</v>
      </c>
      <c r="I79" s="4" t="s">
        <v>8</v>
      </c>
      <c r="J79" s="8" t="s">
        <v>20</v>
      </c>
      <c r="K79" s="7" t="s">
        <v>9</v>
      </c>
      <c r="L79" s="5" t="s">
        <v>20</v>
      </c>
      <c r="M79" s="2" t="s">
        <v>10</v>
      </c>
    </row>
    <row r="80" spans="1:17">
      <c r="A80" s="2" t="s">
        <v>19</v>
      </c>
      <c r="B80" s="4" t="s">
        <v>7</v>
      </c>
      <c r="C80" s="8" t="s">
        <v>20</v>
      </c>
      <c r="D80" s="4" t="s">
        <v>8</v>
      </c>
      <c r="E80" s="8" t="s">
        <v>20</v>
      </c>
      <c r="G80" s="4" t="s">
        <v>7</v>
      </c>
      <c r="H80" s="8" t="s">
        <v>20</v>
      </c>
      <c r="I80" s="4" t="s">
        <v>8</v>
      </c>
      <c r="J80" s="8" t="s">
        <v>20</v>
      </c>
      <c r="K80" s="7" t="s">
        <v>9</v>
      </c>
      <c r="L80" s="8" t="s">
        <v>20</v>
      </c>
      <c r="M80" s="2" t="s">
        <v>10</v>
      </c>
    </row>
    <row r="82" spans="1:17">
      <c r="A82" s="2" t="s">
        <v>32</v>
      </c>
      <c r="C82" s="9">
        <f>SUM(L74:L80)</f>
        <v>1.5833333333333333</v>
      </c>
    </row>
    <row r="84" spans="1:17">
      <c r="A84" s="16" t="s">
        <v>35</v>
      </c>
    </row>
    <row r="86" spans="1:17">
      <c r="A86" s="2" t="s">
        <v>29</v>
      </c>
    </row>
    <row r="87" spans="1:17">
      <c r="B87" s="2" t="s">
        <v>3</v>
      </c>
      <c r="G87" s="2" t="s">
        <v>4</v>
      </c>
    </row>
    <row r="88" spans="1:17">
      <c r="A88" s="2" t="s">
        <v>6</v>
      </c>
      <c r="B88" s="2" t="s">
        <v>7</v>
      </c>
      <c r="C88" s="5">
        <v>0.35416666666666669</v>
      </c>
      <c r="D88" s="5" t="s">
        <v>8</v>
      </c>
      <c r="E88" s="5">
        <v>0.52083333333333337</v>
      </c>
      <c r="F88" s="5"/>
      <c r="G88" s="5" t="s">
        <v>7</v>
      </c>
      <c r="H88" s="5">
        <v>0.5625</v>
      </c>
      <c r="I88" s="5" t="s">
        <v>8</v>
      </c>
      <c r="J88" s="5">
        <v>0.77083333333333337</v>
      </c>
      <c r="K88" s="5" t="s">
        <v>9</v>
      </c>
      <c r="L88" s="5">
        <v>0.37500000000000006</v>
      </c>
      <c r="M88" s="2" t="s">
        <v>10</v>
      </c>
      <c r="N88" s="2" t="s">
        <v>36</v>
      </c>
      <c r="P88" s="430" t="s">
        <v>5</v>
      </c>
      <c r="Q88" s="430"/>
    </row>
    <row r="89" spans="1:17">
      <c r="A89" s="2" t="s">
        <v>12</v>
      </c>
      <c r="B89" s="2" t="s">
        <v>7</v>
      </c>
      <c r="C89" s="5">
        <v>0.35416666666666669</v>
      </c>
      <c r="D89" s="5" t="s">
        <v>8</v>
      </c>
      <c r="E89" s="5">
        <v>0.52083333333333337</v>
      </c>
      <c r="F89" s="5"/>
      <c r="G89" s="5" t="s">
        <v>7</v>
      </c>
      <c r="H89" s="5">
        <v>0.5625</v>
      </c>
      <c r="I89" s="5" t="s">
        <v>8</v>
      </c>
      <c r="J89" s="5">
        <v>0.72916666666666663</v>
      </c>
      <c r="K89" s="5" t="s">
        <v>9</v>
      </c>
      <c r="L89" s="5">
        <v>0.33333333333333331</v>
      </c>
      <c r="M89" s="2" t="s">
        <v>10</v>
      </c>
    </row>
    <row r="90" spans="1:17">
      <c r="A90" s="2" t="s">
        <v>14</v>
      </c>
      <c r="B90" s="2" t="s">
        <v>7</v>
      </c>
      <c r="C90" s="5">
        <v>0.35416666666666669</v>
      </c>
      <c r="D90" s="5" t="s">
        <v>8</v>
      </c>
      <c r="E90" s="5">
        <v>0.52083333333333337</v>
      </c>
      <c r="F90" s="5"/>
      <c r="G90" s="5" t="s">
        <v>7</v>
      </c>
      <c r="H90" s="5"/>
      <c r="I90" s="5" t="s">
        <v>8</v>
      </c>
      <c r="J90" s="5"/>
      <c r="K90" s="5" t="s">
        <v>9</v>
      </c>
      <c r="L90" s="5">
        <v>0.16666666666666669</v>
      </c>
      <c r="M90" s="2" t="s">
        <v>10</v>
      </c>
    </row>
    <row r="91" spans="1:17">
      <c r="A91" s="2" t="s">
        <v>16</v>
      </c>
      <c r="B91" s="2" t="s">
        <v>7</v>
      </c>
      <c r="C91" s="5">
        <v>0.35416666666666669</v>
      </c>
      <c r="D91" s="5" t="s">
        <v>8</v>
      </c>
      <c r="E91" s="5">
        <v>0.52083333333333337</v>
      </c>
      <c r="F91" s="5"/>
      <c r="G91" s="5" t="s">
        <v>7</v>
      </c>
      <c r="H91" s="5"/>
      <c r="I91" s="5" t="s">
        <v>8</v>
      </c>
      <c r="J91" s="5"/>
      <c r="K91" s="5" t="s">
        <v>9</v>
      </c>
      <c r="L91" s="5">
        <v>0.16666666666666669</v>
      </c>
      <c r="M91" s="2" t="s">
        <v>10</v>
      </c>
    </row>
    <row r="92" spans="1:17">
      <c r="A92" s="2" t="s">
        <v>17</v>
      </c>
      <c r="B92" s="2" t="s">
        <v>7</v>
      </c>
      <c r="C92" s="5">
        <v>0.35416666666666669</v>
      </c>
      <c r="D92" s="5" t="s">
        <v>8</v>
      </c>
      <c r="E92" s="5">
        <v>0.52083333333333337</v>
      </c>
      <c r="F92" s="5"/>
      <c r="G92" s="5" t="s">
        <v>7</v>
      </c>
      <c r="H92" s="5">
        <v>0.5625</v>
      </c>
      <c r="I92" s="5" t="s">
        <v>8</v>
      </c>
      <c r="J92" s="5">
        <v>0.72916666666666663</v>
      </c>
      <c r="K92" s="5" t="s">
        <v>9</v>
      </c>
      <c r="L92" s="5">
        <v>0.33333333333333331</v>
      </c>
      <c r="M92" s="2" t="s">
        <v>10</v>
      </c>
    </row>
    <row r="93" spans="1:17">
      <c r="A93" s="2" t="s">
        <v>18</v>
      </c>
      <c r="B93" s="2" t="s">
        <v>7</v>
      </c>
      <c r="C93" s="5"/>
      <c r="D93" s="5" t="s">
        <v>8</v>
      </c>
      <c r="E93" s="5"/>
      <c r="F93" s="5"/>
      <c r="G93" s="5" t="s">
        <v>7</v>
      </c>
      <c r="H93" s="5">
        <v>0.54166666666666663</v>
      </c>
      <c r="I93" s="5" t="s">
        <v>8</v>
      </c>
      <c r="J93" s="5">
        <v>0.75</v>
      </c>
      <c r="K93" s="5" t="s">
        <v>9</v>
      </c>
      <c r="L93" s="5">
        <v>0.20833333333333337</v>
      </c>
      <c r="M93" s="2" t="s">
        <v>10</v>
      </c>
    </row>
    <row r="94" spans="1:17">
      <c r="A94" s="2" t="s">
        <v>19</v>
      </c>
      <c r="B94" s="2" t="s">
        <v>7</v>
      </c>
      <c r="C94" s="5" t="s">
        <v>20</v>
      </c>
      <c r="D94" s="5" t="s">
        <v>8</v>
      </c>
      <c r="E94" s="5" t="s">
        <v>20</v>
      </c>
      <c r="F94" s="5"/>
      <c r="G94" s="5" t="s">
        <v>7</v>
      </c>
      <c r="H94" s="5" t="s">
        <v>20</v>
      </c>
      <c r="I94" s="5" t="s">
        <v>8</v>
      </c>
      <c r="J94" s="5" t="s">
        <v>20</v>
      </c>
      <c r="K94" s="5" t="s">
        <v>9</v>
      </c>
      <c r="L94" s="5" t="s">
        <v>20</v>
      </c>
      <c r="M94" s="2" t="s">
        <v>10</v>
      </c>
    </row>
    <row r="95" spans="1:17"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7">
      <c r="A96" s="2" t="s">
        <v>21</v>
      </c>
      <c r="C96" s="9">
        <v>1.5833333333333335</v>
      </c>
      <c r="D96" s="5"/>
      <c r="E96" s="5"/>
      <c r="F96" s="5"/>
      <c r="G96" s="5"/>
      <c r="H96" s="5"/>
      <c r="I96" s="5"/>
      <c r="J96" s="5"/>
      <c r="K96" s="5"/>
      <c r="L96" s="5"/>
    </row>
    <row r="99" spans="1:17">
      <c r="A99" s="2" t="s">
        <v>31</v>
      </c>
    </row>
    <row r="100" spans="1:17">
      <c r="B100" s="2" t="s">
        <v>3</v>
      </c>
      <c r="G100" s="2" t="s">
        <v>4</v>
      </c>
    </row>
    <row r="101" spans="1:17">
      <c r="A101" s="2" t="s">
        <v>6</v>
      </c>
      <c r="B101" s="2" t="s">
        <v>7</v>
      </c>
      <c r="C101" s="5">
        <v>0.35416666666666669</v>
      </c>
      <c r="D101" s="5" t="s">
        <v>8</v>
      </c>
      <c r="E101" s="5">
        <v>0.52083333333333337</v>
      </c>
      <c r="F101" s="5"/>
      <c r="G101" s="5" t="s">
        <v>7</v>
      </c>
      <c r="H101" s="5">
        <v>0.5625</v>
      </c>
      <c r="I101" s="5" t="s">
        <v>8</v>
      </c>
      <c r="J101" s="5">
        <v>0.77083333333333337</v>
      </c>
      <c r="K101" s="5" t="s">
        <v>9</v>
      </c>
      <c r="L101" s="5">
        <v>0.37500000000000006</v>
      </c>
      <c r="M101" s="2" t="s">
        <v>10</v>
      </c>
      <c r="P101" s="430" t="s">
        <v>5</v>
      </c>
      <c r="Q101" s="430"/>
    </row>
    <row r="102" spans="1:17">
      <c r="A102" s="2" t="s">
        <v>12</v>
      </c>
      <c r="B102" s="2" t="s">
        <v>7</v>
      </c>
      <c r="C102" s="5">
        <v>0.35416666666666669</v>
      </c>
      <c r="D102" s="5" t="s">
        <v>8</v>
      </c>
      <c r="E102" s="5">
        <v>0.52083333333333337</v>
      </c>
      <c r="F102" s="5"/>
      <c r="G102" s="5" t="s">
        <v>7</v>
      </c>
      <c r="H102" s="5">
        <v>0.5625</v>
      </c>
      <c r="I102" s="5" t="s">
        <v>8</v>
      </c>
      <c r="J102" s="5">
        <v>0.72916666666666663</v>
      </c>
      <c r="K102" s="5" t="s">
        <v>9</v>
      </c>
      <c r="L102" s="5">
        <v>0.33333333333333331</v>
      </c>
      <c r="M102" s="2" t="s">
        <v>10</v>
      </c>
    </row>
    <row r="103" spans="1:17">
      <c r="A103" s="2" t="s">
        <v>14</v>
      </c>
      <c r="B103" s="2" t="s">
        <v>7</v>
      </c>
      <c r="C103" s="5"/>
      <c r="D103" s="5" t="s">
        <v>8</v>
      </c>
      <c r="E103" s="5"/>
      <c r="F103" s="5"/>
      <c r="G103" s="5" t="s">
        <v>7</v>
      </c>
      <c r="H103" s="5">
        <v>0.54166666666666663</v>
      </c>
      <c r="I103" s="5" t="s">
        <v>8</v>
      </c>
      <c r="J103" s="5">
        <v>0.75</v>
      </c>
      <c r="K103" s="5" t="s">
        <v>9</v>
      </c>
      <c r="L103" s="5">
        <v>0.20833333333333337</v>
      </c>
      <c r="M103" s="2" t="s">
        <v>10</v>
      </c>
    </row>
    <row r="104" spans="1:17">
      <c r="A104" s="2" t="s">
        <v>16</v>
      </c>
      <c r="B104" s="2" t="s">
        <v>7</v>
      </c>
      <c r="C104" s="5">
        <v>0.35416666666666669</v>
      </c>
      <c r="D104" s="5" t="s">
        <v>8</v>
      </c>
      <c r="E104" s="5">
        <v>0.52083333333333337</v>
      </c>
      <c r="F104" s="5"/>
      <c r="G104" s="5" t="s">
        <v>7</v>
      </c>
      <c r="H104" s="5">
        <v>0.5625</v>
      </c>
      <c r="I104" s="5" t="s">
        <v>8</v>
      </c>
      <c r="J104" s="5">
        <v>0.72916666666666663</v>
      </c>
      <c r="K104" s="5" t="s">
        <v>9</v>
      </c>
      <c r="L104" s="5">
        <v>0.33333333333333331</v>
      </c>
      <c r="M104" s="2" t="s">
        <v>10</v>
      </c>
    </row>
    <row r="105" spans="1:17">
      <c r="A105" s="2" t="s">
        <v>17</v>
      </c>
      <c r="B105" s="2" t="s">
        <v>7</v>
      </c>
      <c r="C105" s="5">
        <v>0.35416666666666669</v>
      </c>
      <c r="D105" s="5" t="s">
        <v>8</v>
      </c>
      <c r="E105" s="5">
        <v>0.52083333333333337</v>
      </c>
      <c r="F105" s="5"/>
      <c r="G105" s="5" t="s">
        <v>7</v>
      </c>
      <c r="H105" s="5">
        <v>0.5625</v>
      </c>
      <c r="I105" s="5" t="s">
        <v>8</v>
      </c>
      <c r="J105" s="5">
        <v>0.72916666666666663</v>
      </c>
      <c r="K105" s="5" t="s">
        <v>9</v>
      </c>
      <c r="L105" s="5">
        <v>0.33333333333333331</v>
      </c>
      <c r="M105" s="2" t="s">
        <v>10</v>
      </c>
    </row>
    <row r="106" spans="1:17">
      <c r="A106" s="2" t="s">
        <v>18</v>
      </c>
      <c r="B106" s="2" t="s">
        <v>7</v>
      </c>
      <c r="C106" s="5" t="s">
        <v>20</v>
      </c>
      <c r="D106" s="5" t="s">
        <v>8</v>
      </c>
      <c r="E106" s="5" t="s">
        <v>20</v>
      </c>
      <c r="F106" s="5"/>
      <c r="G106" s="5" t="s">
        <v>7</v>
      </c>
      <c r="H106" s="5" t="s">
        <v>20</v>
      </c>
      <c r="I106" s="5" t="s">
        <v>8</v>
      </c>
      <c r="J106" s="5" t="s">
        <v>20</v>
      </c>
      <c r="K106" s="5" t="s">
        <v>9</v>
      </c>
      <c r="L106" s="5" t="s">
        <v>20</v>
      </c>
      <c r="M106" s="2" t="s">
        <v>10</v>
      </c>
    </row>
    <row r="107" spans="1:17">
      <c r="A107" s="2" t="s">
        <v>19</v>
      </c>
      <c r="B107" s="2" t="s">
        <v>7</v>
      </c>
      <c r="C107" s="5" t="s">
        <v>20</v>
      </c>
      <c r="D107" s="5" t="s">
        <v>8</v>
      </c>
      <c r="E107" s="5" t="s">
        <v>20</v>
      </c>
      <c r="F107" s="5"/>
      <c r="G107" s="5" t="s">
        <v>7</v>
      </c>
      <c r="H107" s="5" t="s">
        <v>20</v>
      </c>
      <c r="I107" s="5" t="s">
        <v>8</v>
      </c>
      <c r="J107" s="5" t="s">
        <v>20</v>
      </c>
      <c r="K107" s="5" t="s">
        <v>9</v>
      </c>
      <c r="L107" s="5" t="s">
        <v>20</v>
      </c>
      <c r="M107" s="2" t="s">
        <v>10</v>
      </c>
    </row>
    <row r="108" spans="1:17"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7">
      <c r="A109" s="2" t="s">
        <v>32</v>
      </c>
      <c r="C109" s="9">
        <v>1.5833333333333333</v>
      </c>
      <c r="D109" s="5"/>
      <c r="E109" s="5"/>
      <c r="F109" s="5"/>
      <c r="G109" s="5"/>
      <c r="H109" s="5"/>
      <c r="I109" s="5"/>
      <c r="J109" s="5"/>
      <c r="K109" s="5"/>
      <c r="L109" s="5"/>
    </row>
    <row r="110" spans="1:17">
      <c r="C110" s="9"/>
      <c r="D110" s="5"/>
      <c r="E110" s="5"/>
      <c r="F110" s="5"/>
      <c r="G110" s="5"/>
      <c r="H110" s="5"/>
      <c r="I110" s="5"/>
      <c r="J110" s="5"/>
      <c r="K110" s="5"/>
      <c r="L110" s="5"/>
    </row>
    <row r="111" spans="1:17">
      <c r="C111" s="9"/>
      <c r="D111" s="5"/>
      <c r="E111" s="5"/>
      <c r="F111" s="5"/>
      <c r="G111" s="5"/>
      <c r="H111" s="5"/>
      <c r="I111" s="5"/>
      <c r="J111" s="5"/>
      <c r="K111" s="5"/>
      <c r="L111" s="5"/>
    </row>
    <row r="112" spans="1:17">
      <c r="A112" s="17" t="s">
        <v>37</v>
      </c>
      <c r="B112" s="4"/>
      <c r="C112" s="4"/>
      <c r="D112" s="4"/>
      <c r="E112" s="4"/>
      <c r="G112" s="4"/>
      <c r="H112" s="4"/>
      <c r="I112" s="4"/>
      <c r="J112" s="4"/>
    </row>
    <row r="113" spans="1:17">
      <c r="B113" s="4"/>
      <c r="C113" s="4"/>
      <c r="D113" s="4"/>
      <c r="E113" s="4"/>
      <c r="G113" s="4"/>
      <c r="H113" s="4"/>
      <c r="I113" s="4"/>
      <c r="J113" s="4"/>
    </row>
    <row r="114" spans="1:17">
      <c r="A114" s="12" t="s">
        <v>29</v>
      </c>
      <c r="B114" s="4"/>
      <c r="C114" s="4"/>
      <c r="D114" s="4"/>
      <c r="E114" s="4"/>
      <c r="G114" s="4"/>
      <c r="H114" s="4"/>
      <c r="I114" s="4"/>
      <c r="J114" s="4"/>
    </row>
    <row r="115" spans="1:17">
      <c r="B115" s="429" t="s">
        <v>3</v>
      </c>
      <c r="C115" s="429"/>
      <c r="D115" s="429"/>
      <c r="E115" s="429"/>
      <c r="G115" s="429" t="s">
        <v>4</v>
      </c>
      <c r="H115" s="429"/>
      <c r="I115" s="429"/>
      <c r="J115" s="429"/>
    </row>
    <row r="116" spans="1:17">
      <c r="A116" s="2" t="s">
        <v>6</v>
      </c>
      <c r="B116" s="4" t="s">
        <v>7</v>
      </c>
      <c r="C116" s="5">
        <v>0.375</v>
      </c>
      <c r="D116" s="4" t="s">
        <v>8</v>
      </c>
      <c r="E116" s="5">
        <v>0.5</v>
      </c>
      <c r="G116" s="4" t="s">
        <v>7</v>
      </c>
      <c r="H116" s="5">
        <v>0.54166666666666663</v>
      </c>
      <c r="I116" s="4" t="s">
        <v>8</v>
      </c>
      <c r="J116" s="5">
        <v>0.66666666666666663</v>
      </c>
      <c r="K116" s="7" t="s">
        <v>9</v>
      </c>
      <c r="L116" s="5">
        <f>+(E116-C116)+(J116-H116)</f>
        <v>0.25</v>
      </c>
      <c r="M116" s="2" t="s">
        <v>10</v>
      </c>
      <c r="N116" s="2" t="s">
        <v>38</v>
      </c>
      <c r="O116" s="2" t="s">
        <v>39</v>
      </c>
    </row>
    <row r="117" spans="1:17">
      <c r="A117" s="2" t="s">
        <v>12</v>
      </c>
      <c r="B117" s="4" t="s">
        <v>7</v>
      </c>
      <c r="C117" s="5">
        <v>0.375</v>
      </c>
      <c r="D117" s="4" t="s">
        <v>8</v>
      </c>
      <c r="E117" s="5">
        <v>0.5</v>
      </c>
      <c r="G117" s="4" t="s">
        <v>7</v>
      </c>
      <c r="H117" s="5">
        <v>0.54166666666666663</v>
      </c>
      <c r="I117" s="4" t="s">
        <v>8</v>
      </c>
      <c r="J117" s="5">
        <v>0.75</v>
      </c>
      <c r="K117" s="7" t="s">
        <v>9</v>
      </c>
      <c r="L117" s="5">
        <f>+(E117-C117)+(J117-H117)</f>
        <v>0.33333333333333337</v>
      </c>
      <c r="M117" s="2" t="s">
        <v>10</v>
      </c>
    </row>
    <row r="118" spans="1:17">
      <c r="A118" s="2" t="s">
        <v>14</v>
      </c>
      <c r="B118" s="4" t="s">
        <v>7</v>
      </c>
      <c r="C118" s="8">
        <v>0.375</v>
      </c>
      <c r="D118" s="4" t="s">
        <v>8</v>
      </c>
      <c r="E118" s="8">
        <v>0.5</v>
      </c>
      <c r="G118" s="4" t="s">
        <v>7</v>
      </c>
      <c r="H118" s="8">
        <v>0.54166666666666663</v>
      </c>
      <c r="I118" s="4" t="s">
        <v>8</v>
      </c>
      <c r="J118" s="8">
        <v>0.75</v>
      </c>
      <c r="K118" s="7" t="s">
        <v>9</v>
      </c>
      <c r="L118" s="5">
        <f>+(E118-C118)+(J118-H118)</f>
        <v>0.33333333333333337</v>
      </c>
      <c r="M118" s="2" t="s">
        <v>10</v>
      </c>
      <c r="P118" s="430" t="s">
        <v>5</v>
      </c>
      <c r="Q118" s="430"/>
    </row>
    <row r="119" spans="1:17">
      <c r="A119" s="2" t="s">
        <v>16</v>
      </c>
      <c r="B119" s="4" t="s">
        <v>7</v>
      </c>
      <c r="C119" s="8" t="s">
        <v>20</v>
      </c>
      <c r="D119" s="4" t="s">
        <v>8</v>
      </c>
      <c r="E119" s="8" t="s">
        <v>20</v>
      </c>
      <c r="G119" s="4" t="s">
        <v>7</v>
      </c>
      <c r="H119" s="8" t="s">
        <v>20</v>
      </c>
      <c r="I119" s="4" t="s">
        <v>8</v>
      </c>
      <c r="J119" s="8" t="s">
        <v>20</v>
      </c>
      <c r="K119" s="7" t="s">
        <v>9</v>
      </c>
      <c r="L119" s="8" t="s">
        <v>20</v>
      </c>
      <c r="M119" s="2" t="s">
        <v>10</v>
      </c>
    </row>
    <row r="120" spans="1:17">
      <c r="A120" s="2" t="s">
        <v>17</v>
      </c>
      <c r="B120" s="4" t="s">
        <v>7</v>
      </c>
      <c r="C120" s="8">
        <v>0.375</v>
      </c>
      <c r="D120" s="4" t="s">
        <v>8</v>
      </c>
      <c r="E120" s="8">
        <v>0.5</v>
      </c>
      <c r="G120" s="4" t="s">
        <v>7</v>
      </c>
      <c r="H120" s="8">
        <v>0.54166666666666663</v>
      </c>
      <c r="I120" s="4" t="s">
        <v>8</v>
      </c>
      <c r="J120" s="8">
        <v>0.75</v>
      </c>
      <c r="K120" s="7" t="s">
        <v>9</v>
      </c>
      <c r="L120" s="5">
        <f>+(E120-C120)+(J120-H120)</f>
        <v>0.33333333333333337</v>
      </c>
      <c r="M120" s="2" t="s">
        <v>10</v>
      </c>
    </row>
    <row r="121" spans="1:17">
      <c r="A121" s="2" t="s">
        <v>18</v>
      </c>
      <c r="B121" s="4" t="s">
        <v>7</v>
      </c>
      <c r="C121" s="8">
        <v>0.375</v>
      </c>
      <c r="D121" s="4" t="s">
        <v>8</v>
      </c>
      <c r="E121" s="8">
        <v>0.5</v>
      </c>
      <c r="G121" s="4" t="s">
        <v>7</v>
      </c>
      <c r="H121" s="8">
        <v>0.54166666666666663</v>
      </c>
      <c r="I121" s="4" t="s">
        <v>8</v>
      </c>
      <c r="J121" s="8">
        <v>0.75</v>
      </c>
      <c r="K121" s="7" t="s">
        <v>9</v>
      </c>
      <c r="L121" s="5">
        <f>+(E121-C121)+(J121-H121)</f>
        <v>0.33333333333333337</v>
      </c>
      <c r="M121" s="2" t="s">
        <v>10</v>
      </c>
    </row>
    <row r="122" spans="1:17">
      <c r="A122" s="2" t="s">
        <v>19</v>
      </c>
      <c r="B122" s="4" t="s">
        <v>7</v>
      </c>
      <c r="C122" s="8"/>
      <c r="D122" s="4" t="s">
        <v>8</v>
      </c>
      <c r="E122" s="8"/>
      <c r="G122" s="4" t="s">
        <v>7</v>
      </c>
      <c r="H122" s="8"/>
      <c r="I122" s="4" t="s">
        <v>8</v>
      </c>
      <c r="J122" s="8"/>
      <c r="K122" s="7" t="s">
        <v>9</v>
      </c>
      <c r="L122" s="8" t="s">
        <v>20</v>
      </c>
      <c r="M122" s="2" t="s">
        <v>10</v>
      </c>
    </row>
    <row r="123" spans="1:17">
      <c r="B123" s="4"/>
      <c r="C123" s="4"/>
      <c r="D123" s="4"/>
      <c r="E123" s="4"/>
      <c r="G123" s="4"/>
      <c r="H123" s="4"/>
      <c r="I123" s="4"/>
      <c r="J123" s="4"/>
    </row>
    <row r="124" spans="1:17">
      <c r="A124" s="2" t="s">
        <v>21</v>
      </c>
      <c r="B124" s="4"/>
      <c r="C124" s="9">
        <f>SUM(L116:L122)</f>
        <v>1.5833333333333335</v>
      </c>
      <c r="D124" s="4"/>
      <c r="E124" s="4"/>
      <c r="G124" s="4"/>
      <c r="H124" s="4"/>
      <c r="I124" s="4"/>
      <c r="J124" s="4"/>
    </row>
    <row r="125" spans="1:17" s="13" customFormat="1">
      <c r="B125" s="14"/>
      <c r="C125" s="14"/>
      <c r="D125" s="14"/>
      <c r="E125" s="14"/>
      <c r="G125" s="14"/>
      <c r="H125" s="14"/>
      <c r="I125" s="14"/>
      <c r="J125" s="14"/>
      <c r="L125" s="14"/>
    </row>
    <row r="126" spans="1:17">
      <c r="B126" s="4"/>
      <c r="C126" s="4"/>
      <c r="D126" s="4"/>
      <c r="E126" s="4"/>
      <c r="G126" s="4"/>
      <c r="H126" s="4"/>
      <c r="I126" s="4"/>
      <c r="J126" s="4"/>
    </row>
    <row r="127" spans="1:17">
      <c r="A127" s="12" t="s">
        <v>31</v>
      </c>
      <c r="B127" s="4"/>
      <c r="C127" s="4"/>
      <c r="D127" s="4"/>
      <c r="E127" s="4"/>
      <c r="G127" s="4"/>
      <c r="H127" s="4"/>
      <c r="I127" s="4"/>
      <c r="J127" s="4"/>
    </row>
    <row r="128" spans="1:17">
      <c r="B128" s="429" t="s">
        <v>3</v>
      </c>
      <c r="C128" s="429"/>
      <c r="D128" s="429"/>
      <c r="E128" s="429"/>
      <c r="G128" s="429" t="s">
        <v>4</v>
      </c>
      <c r="H128" s="429"/>
      <c r="I128" s="429"/>
      <c r="J128" s="429"/>
    </row>
    <row r="129" spans="1:17">
      <c r="A129" s="2" t="s">
        <v>6</v>
      </c>
      <c r="B129" s="4" t="s">
        <v>7</v>
      </c>
      <c r="C129" s="5">
        <v>0.375</v>
      </c>
      <c r="D129" s="4" t="s">
        <v>8</v>
      </c>
      <c r="E129" s="5">
        <v>0.5</v>
      </c>
      <c r="G129" s="4" t="s">
        <v>7</v>
      </c>
      <c r="H129" s="5">
        <v>0.54166666666666663</v>
      </c>
      <c r="I129" s="4" t="s">
        <v>8</v>
      </c>
      <c r="J129" s="5">
        <v>0.66666666666666663</v>
      </c>
      <c r="K129" s="7" t="s">
        <v>9</v>
      </c>
      <c r="L129" s="5">
        <f>+(E129-C129)+(J129-H129)</f>
        <v>0.25</v>
      </c>
      <c r="M129" s="2" t="s">
        <v>10</v>
      </c>
      <c r="P129" s="430" t="s">
        <v>5</v>
      </c>
      <c r="Q129" s="430"/>
    </row>
    <row r="130" spans="1:17">
      <c r="A130" s="2" t="s">
        <v>12</v>
      </c>
      <c r="B130" s="4" t="s">
        <v>7</v>
      </c>
      <c r="C130" s="5">
        <v>0.375</v>
      </c>
      <c r="D130" s="4" t="s">
        <v>8</v>
      </c>
      <c r="E130" s="5">
        <v>0.5</v>
      </c>
      <c r="G130" s="4" t="s">
        <v>7</v>
      </c>
      <c r="H130" s="5">
        <v>0.54166666666666663</v>
      </c>
      <c r="I130" s="4" t="s">
        <v>8</v>
      </c>
      <c r="J130" s="5">
        <v>0.75</v>
      </c>
      <c r="K130" s="7" t="s">
        <v>9</v>
      </c>
      <c r="L130" s="5">
        <f>+(E130-C130)+(J130-H130)</f>
        <v>0.33333333333333337</v>
      </c>
      <c r="M130" s="2" t="s">
        <v>10</v>
      </c>
    </row>
    <row r="131" spans="1:17">
      <c r="A131" s="2" t="s">
        <v>14</v>
      </c>
      <c r="B131" s="4" t="s">
        <v>7</v>
      </c>
      <c r="C131" s="5">
        <v>0.375</v>
      </c>
      <c r="D131" s="4" t="s">
        <v>8</v>
      </c>
      <c r="E131" s="5">
        <v>0.5</v>
      </c>
      <c r="G131" s="4" t="s">
        <v>7</v>
      </c>
      <c r="H131" s="5">
        <v>0.54166666666666663</v>
      </c>
      <c r="I131" s="4" t="s">
        <v>8</v>
      </c>
      <c r="J131" s="5">
        <v>0.75</v>
      </c>
      <c r="K131" s="7" t="s">
        <v>9</v>
      </c>
      <c r="L131" s="5">
        <f>+(E131-C131)+(J131-H131)</f>
        <v>0.33333333333333337</v>
      </c>
      <c r="M131" s="2" t="s">
        <v>10</v>
      </c>
    </row>
    <row r="132" spans="1:17">
      <c r="A132" s="2" t="s">
        <v>16</v>
      </c>
      <c r="B132" s="4" t="s">
        <v>7</v>
      </c>
      <c r="C132" s="5">
        <v>0.375</v>
      </c>
      <c r="D132" s="4" t="s">
        <v>8</v>
      </c>
      <c r="E132" s="5">
        <v>0.5</v>
      </c>
      <c r="G132" s="4" t="s">
        <v>7</v>
      </c>
      <c r="H132" s="5">
        <v>0.54166666666666663</v>
      </c>
      <c r="I132" s="4" t="s">
        <v>8</v>
      </c>
      <c r="J132" s="5">
        <v>0.75</v>
      </c>
      <c r="K132" s="7" t="s">
        <v>9</v>
      </c>
      <c r="L132" s="5">
        <f>+(E132-C132)+(J132-H132)</f>
        <v>0.33333333333333337</v>
      </c>
      <c r="M132" s="2" t="s">
        <v>10</v>
      </c>
    </row>
    <row r="133" spans="1:17">
      <c r="A133" s="2" t="s">
        <v>17</v>
      </c>
      <c r="B133" s="4" t="s">
        <v>7</v>
      </c>
      <c r="C133" s="8">
        <v>0.375</v>
      </c>
      <c r="D133" s="4" t="s">
        <v>8</v>
      </c>
      <c r="E133" s="8">
        <v>0.5</v>
      </c>
      <c r="G133" s="4" t="s">
        <v>7</v>
      </c>
      <c r="H133" s="8">
        <v>0.54166666666666663</v>
      </c>
      <c r="I133" s="4" t="s">
        <v>8</v>
      </c>
      <c r="J133" s="8">
        <v>0.75</v>
      </c>
      <c r="K133" s="7" t="s">
        <v>9</v>
      </c>
      <c r="L133" s="5">
        <f>+(E133-C133)+(J133-H133)</f>
        <v>0.33333333333333337</v>
      </c>
      <c r="M133" s="2" t="s">
        <v>10</v>
      </c>
    </row>
    <row r="134" spans="1:17">
      <c r="A134" s="2" t="s">
        <v>18</v>
      </c>
      <c r="B134" s="4" t="s">
        <v>7</v>
      </c>
      <c r="C134" s="8" t="s">
        <v>20</v>
      </c>
      <c r="D134" s="4" t="s">
        <v>8</v>
      </c>
      <c r="E134" s="8" t="s">
        <v>20</v>
      </c>
      <c r="G134" s="4" t="s">
        <v>7</v>
      </c>
      <c r="H134" s="8" t="s">
        <v>20</v>
      </c>
      <c r="I134" s="4" t="s">
        <v>8</v>
      </c>
      <c r="J134" s="8" t="s">
        <v>20</v>
      </c>
      <c r="K134" s="7" t="s">
        <v>9</v>
      </c>
      <c r="L134" s="8" t="s">
        <v>20</v>
      </c>
      <c r="M134" s="2" t="s">
        <v>10</v>
      </c>
    </row>
    <row r="135" spans="1:17">
      <c r="A135" s="2" t="s">
        <v>19</v>
      </c>
      <c r="B135" s="4" t="s">
        <v>7</v>
      </c>
      <c r="C135" s="8" t="s">
        <v>20</v>
      </c>
      <c r="D135" s="4" t="s">
        <v>8</v>
      </c>
      <c r="E135" s="8" t="s">
        <v>20</v>
      </c>
      <c r="G135" s="4" t="s">
        <v>7</v>
      </c>
      <c r="H135" s="8" t="s">
        <v>20</v>
      </c>
      <c r="I135" s="4" t="s">
        <v>8</v>
      </c>
      <c r="J135" s="8" t="s">
        <v>20</v>
      </c>
      <c r="K135" s="7" t="s">
        <v>9</v>
      </c>
      <c r="L135" s="8" t="s">
        <v>20</v>
      </c>
      <c r="M135" s="2" t="s">
        <v>10</v>
      </c>
    </row>
    <row r="137" spans="1:17">
      <c r="A137" s="2" t="s">
        <v>32</v>
      </c>
      <c r="C137" s="9">
        <f>SUM(L129:L135)</f>
        <v>1.5833333333333335</v>
      </c>
    </row>
    <row r="138" spans="1:17">
      <c r="C138" s="9"/>
      <c r="D138" s="5"/>
      <c r="E138" s="5"/>
      <c r="F138" s="5"/>
      <c r="G138" s="5"/>
      <c r="H138" s="5"/>
      <c r="I138" s="5"/>
      <c r="J138" s="5"/>
      <c r="K138" s="5"/>
      <c r="L138" s="5"/>
    </row>
    <row r="139" spans="1:17" s="20" customFormat="1">
      <c r="A139" s="18" t="s">
        <v>40</v>
      </c>
      <c r="B139" s="19"/>
      <c r="C139" s="19"/>
      <c r="D139" s="19"/>
      <c r="E139" s="19"/>
      <c r="G139" s="19"/>
      <c r="H139" s="19"/>
      <c r="I139" s="19"/>
      <c r="J139" s="19"/>
      <c r="L139" s="19"/>
    </row>
    <row r="141" spans="1:17">
      <c r="B141" s="429" t="s">
        <v>3</v>
      </c>
      <c r="C141" s="429"/>
      <c r="D141" s="429"/>
      <c r="E141" s="429"/>
      <c r="G141" s="429" t="s">
        <v>4</v>
      </c>
      <c r="H141" s="429"/>
      <c r="I141" s="429"/>
      <c r="J141" s="429"/>
    </row>
    <row r="142" spans="1:17">
      <c r="A142" s="2" t="s">
        <v>6</v>
      </c>
      <c r="B142" s="4" t="s">
        <v>7</v>
      </c>
      <c r="C142" s="5">
        <v>0.3125</v>
      </c>
      <c r="D142" s="4" t="s">
        <v>8</v>
      </c>
      <c r="E142" s="5">
        <v>0.52083333333333337</v>
      </c>
      <c r="F142" s="6"/>
      <c r="G142" s="4" t="s">
        <v>7</v>
      </c>
      <c r="H142" s="5">
        <v>0.5625</v>
      </c>
      <c r="I142" s="4" t="s">
        <v>8</v>
      </c>
      <c r="J142" s="5">
        <v>0.66666666666666663</v>
      </c>
      <c r="K142" s="7" t="s">
        <v>9</v>
      </c>
      <c r="L142" s="5">
        <f>(E142-C142)+(J142-H142)</f>
        <v>0.3125</v>
      </c>
      <c r="M142" s="2" t="s">
        <v>10</v>
      </c>
      <c r="N142" s="2" t="s">
        <v>24</v>
      </c>
      <c r="P142" s="430" t="s">
        <v>5</v>
      </c>
      <c r="Q142" s="430"/>
    </row>
    <row r="143" spans="1:17">
      <c r="A143" s="2" t="s">
        <v>12</v>
      </c>
      <c r="B143" s="4" t="s">
        <v>7</v>
      </c>
      <c r="C143" s="5">
        <v>0.3125</v>
      </c>
      <c r="D143" s="4" t="s">
        <v>8</v>
      </c>
      <c r="E143" s="5">
        <v>0.52083333333333337</v>
      </c>
      <c r="G143" s="4" t="s">
        <v>7</v>
      </c>
      <c r="H143" s="5">
        <v>0.5625</v>
      </c>
      <c r="I143" s="4" t="s">
        <v>8</v>
      </c>
      <c r="J143" s="5">
        <v>0.66666666666666663</v>
      </c>
      <c r="K143" s="7" t="s">
        <v>9</v>
      </c>
      <c r="L143" s="5">
        <f>+(E143-C143)+(J143-H143)</f>
        <v>0.3125</v>
      </c>
      <c r="M143" s="2" t="s">
        <v>10</v>
      </c>
    </row>
    <row r="144" spans="1:17">
      <c r="A144" s="2" t="s">
        <v>14</v>
      </c>
      <c r="B144" s="4" t="s">
        <v>7</v>
      </c>
      <c r="C144" s="21">
        <v>0.35416666666666669</v>
      </c>
      <c r="D144" s="4" t="s">
        <v>8</v>
      </c>
      <c r="E144" s="21">
        <v>0.52083333333333337</v>
      </c>
      <c r="G144" s="4" t="s">
        <v>7</v>
      </c>
      <c r="H144" s="5">
        <v>0.5625</v>
      </c>
      <c r="I144" s="4" t="s">
        <v>8</v>
      </c>
      <c r="J144" s="5">
        <v>0.66666666666666663</v>
      </c>
      <c r="K144" s="7" t="s">
        <v>9</v>
      </c>
      <c r="L144" s="5">
        <f>+(E144-C144)+(J144-H144)</f>
        <v>0.27083333333333331</v>
      </c>
      <c r="M144" s="2" t="s">
        <v>10</v>
      </c>
    </row>
    <row r="145" spans="1:17">
      <c r="A145" s="2" t="s">
        <v>16</v>
      </c>
      <c r="B145" s="4" t="s">
        <v>7</v>
      </c>
      <c r="C145" s="22">
        <v>0.35416666666666669</v>
      </c>
      <c r="D145" s="4" t="s">
        <v>8</v>
      </c>
      <c r="E145" s="5">
        <v>0.5</v>
      </c>
      <c r="G145" s="4" t="s">
        <v>7</v>
      </c>
      <c r="H145" s="5">
        <v>0.5625</v>
      </c>
      <c r="I145" s="4" t="s">
        <v>8</v>
      </c>
      <c r="J145" s="5">
        <v>0.66666666666666663</v>
      </c>
      <c r="K145" s="7" t="s">
        <v>9</v>
      </c>
      <c r="L145" s="5">
        <f>+(E145-C145)+(J145-H145)</f>
        <v>0.24999999999999994</v>
      </c>
      <c r="M145" s="2" t="s">
        <v>10</v>
      </c>
    </row>
    <row r="146" spans="1:17">
      <c r="A146" s="2" t="s">
        <v>17</v>
      </c>
      <c r="B146" s="4" t="s">
        <v>7</v>
      </c>
      <c r="C146" s="5">
        <v>0.33333333333333331</v>
      </c>
      <c r="D146" s="4" t="s">
        <v>8</v>
      </c>
      <c r="E146" s="5">
        <v>0.5</v>
      </c>
      <c r="G146" s="4" t="s">
        <v>7</v>
      </c>
      <c r="H146" s="5">
        <v>0.5625</v>
      </c>
      <c r="I146" s="4" t="s">
        <v>8</v>
      </c>
      <c r="J146" s="5">
        <v>0.66666666666666663</v>
      </c>
      <c r="K146" s="7" t="s">
        <v>9</v>
      </c>
      <c r="L146" s="5">
        <f>+(E146-C146)+(J146-H146)</f>
        <v>0.27083333333333331</v>
      </c>
      <c r="M146" s="2" t="s">
        <v>10</v>
      </c>
    </row>
    <row r="147" spans="1:17">
      <c r="A147" s="2" t="s">
        <v>18</v>
      </c>
      <c r="B147" s="4" t="s">
        <v>7</v>
      </c>
      <c r="C147" s="21">
        <v>0.33333333333333331</v>
      </c>
      <c r="D147" s="4" t="s">
        <v>8</v>
      </c>
      <c r="E147" s="21">
        <v>0.5</v>
      </c>
      <c r="G147" s="4" t="s">
        <v>7</v>
      </c>
      <c r="H147" s="21" t="s">
        <v>20</v>
      </c>
      <c r="I147" s="4" t="s">
        <v>8</v>
      </c>
      <c r="J147" s="21" t="s">
        <v>20</v>
      </c>
      <c r="K147" s="7" t="s">
        <v>9</v>
      </c>
      <c r="L147" s="5">
        <f>+(E147-C147)</f>
        <v>0.16666666666666669</v>
      </c>
      <c r="M147" s="2" t="s">
        <v>10</v>
      </c>
    </row>
    <row r="148" spans="1:17">
      <c r="A148" s="2" t="s">
        <v>19</v>
      </c>
      <c r="B148" s="4" t="s">
        <v>7</v>
      </c>
      <c r="C148" s="8" t="s">
        <v>20</v>
      </c>
      <c r="D148" s="4" t="s">
        <v>8</v>
      </c>
      <c r="E148" s="8" t="s">
        <v>20</v>
      </c>
      <c r="G148" s="4" t="s">
        <v>7</v>
      </c>
      <c r="H148" s="8" t="s">
        <v>20</v>
      </c>
      <c r="I148" s="4" t="s">
        <v>8</v>
      </c>
      <c r="J148" s="8" t="s">
        <v>20</v>
      </c>
      <c r="K148" s="7" t="s">
        <v>9</v>
      </c>
      <c r="L148" s="8" t="s">
        <v>20</v>
      </c>
      <c r="M148" s="2" t="s">
        <v>10</v>
      </c>
    </row>
    <row r="149" spans="1:17">
      <c r="B149" s="4"/>
      <c r="C149" s="4"/>
      <c r="D149" s="4"/>
      <c r="E149" s="4"/>
      <c r="G149" s="4"/>
      <c r="H149" s="4"/>
      <c r="I149" s="4"/>
      <c r="J149" s="4"/>
    </row>
    <row r="150" spans="1:17">
      <c r="A150" s="2" t="s">
        <v>21</v>
      </c>
      <c r="B150" s="4"/>
      <c r="C150" s="9">
        <f>SUM(L142:L148)</f>
        <v>1.5833333333333333</v>
      </c>
      <c r="D150" s="4"/>
      <c r="E150" s="4"/>
      <c r="G150" s="4"/>
      <c r="H150" s="4"/>
      <c r="I150" s="4"/>
      <c r="J150" s="4"/>
    </row>
    <row r="151" spans="1:17">
      <c r="C151" s="9"/>
      <c r="D151" s="5"/>
      <c r="E151" s="5"/>
      <c r="F151" s="5"/>
      <c r="G151" s="5"/>
      <c r="H151" s="5"/>
      <c r="I151" s="5"/>
      <c r="J151" s="5"/>
      <c r="K151" s="5"/>
      <c r="L151" s="5"/>
    </row>
    <row r="152" spans="1:17">
      <c r="A152" s="23" t="s">
        <v>41</v>
      </c>
    </row>
    <row r="154" spans="1:17">
      <c r="A154" s="12" t="s">
        <v>29</v>
      </c>
      <c r="B154" s="4"/>
      <c r="C154" s="4"/>
      <c r="D154" s="4"/>
      <c r="E154" s="4"/>
      <c r="G154" s="4"/>
      <c r="H154" s="4"/>
      <c r="I154" s="4"/>
      <c r="J154" s="4"/>
    </row>
    <row r="155" spans="1:17">
      <c r="B155" s="429" t="s">
        <v>3</v>
      </c>
      <c r="C155" s="429"/>
      <c r="D155" s="429"/>
      <c r="E155" s="429"/>
      <c r="G155" s="429" t="s">
        <v>4</v>
      </c>
      <c r="H155" s="429"/>
      <c r="I155" s="429"/>
      <c r="J155" s="429"/>
    </row>
    <row r="156" spans="1:17">
      <c r="A156" s="2" t="s">
        <v>6</v>
      </c>
      <c r="B156" s="4" t="s">
        <v>7</v>
      </c>
      <c r="C156" s="5">
        <v>0.35416666666666669</v>
      </c>
      <c r="D156" s="4" t="s">
        <v>8</v>
      </c>
      <c r="E156" s="5">
        <v>0.52083333333333337</v>
      </c>
      <c r="F156" s="6"/>
      <c r="G156" s="4" t="s">
        <v>7</v>
      </c>
      <c r="H156" s="5">
        <v>0.5625</v>
      </c>
      <c r="I156" s="4" t="s">
        <v>8</v>
      </c>
      <c r="J156" s="5">
        <v>0.77083333333333337</v>
      </c>
      <c r="K156" s="7" t="s">
        <v>9</v>
      </c>
      <c r="L156" s="5">
        <f>(E156-C156)+(J156-H156)</f>
        <v>0.37500000000000006</v>
      </c>
      <c r="M156" s="2" t="s">
        <v>10</v>
      </c>
      <c r="N156" s="2" t="s">
        <v>42</v>
      </c>
    </row>
    <row r="157" spans="1:17">
      <c r="A157" s="2" t="s">
        <v>12</v>
      </c>
      <c r="B157" s="4" t="s">
        <v>7</v>
      </c>
      <c r="C157" s="5">
        <v>0.35416666666666669</v>
      </c>
      <c r="D157" s="4" t="s">
        <v>8</v>
      </c>
      <c r="E157" s="5">
        <v>0.52083333333333337</v>
      </c>
      <c r="G157" s="4" t="s">
        <v>7</v>
      </c>
      <c r="H157" s="5">
        <v>0.5625</v>
      </c>
      <c r="I157" s="4" t="s">
        <v>8</v>
      </c>
      <c r="J157" s="5">
        <v>0.72916666666666663</v>
      </c>
      <c r="K157" s="7" t="s">
        <v>9</v>
      </c>
      <c r="L157" s="5">
        <f>+(E157-C157)+(J157-H157)</f>
        <v>0.33333333333333331</v>
      </c>
      <c r="M157" s="2" t="s">
        <v>10</v>
      </c>
      <c r="P157" s="430" t="s">
        <v>5</v>
      </c>
      <c r="Q157" s="430"/>
    </row>
    <row r="158" spans="1:17">
      <c r="A158" s="2" t="s">
        <v>14</v>
      </c>
      <c r="B158" s="4" t="s">
        <v>7</v>
      </c>
      <c r="C158" s="5">
        <v>0.35416666666666669</v>
      </c>
      <c r="D158" s="4" t="s">
        <v>8</v>
      </c>
      <c r="E158" s="5">
        <v>0.52083333333333337</v>
      </c>
      <c r="G158" s="4" t="s">
        <v>7</v>
      </c>
      <c r="H158" s="5"/>
      <c r="I158" s="4" t="s">
        <v>8</v>
      </c>
      <c r="J158" s="5"/>
      <c r="K158" s="7" t="s">
        <v>9</v>
      </c>
      <c r="L158" s="5">
        <f>+(E158-C158)+(J158-H158)</f>
        <v>0.16666666666666669</v>
      </c>
      <c r="M158" s="2" t="s">
        <v>10</v>
      </c>
    </row>
    <row r="159" spans="1:17">
      <c r="A159" s="2" t="s">
        <v>16</v>
      </c>
      <c r="B159" s="4" t="s">
        <v>7</v>
      </c>
      <c r="C159" s="5">
        <v>0.35416666666666669</v>
      </c>
      <c r="D159" s="4" t="s">
        <v>8</v>
      </c>
      <c r="E159" s="5">
        <v>0.52083333333333337</v>
      </c>
      <c r="G159" s="4" t="s">
        <v>7</v>
      </c>
      <c r="H159" s="5"/>
      <c r="I159" s="4" t="s">
        <v>8</v>
      </c>
      <c r="J159" s="5"/>
      <c r="K159" s="7" t="s">
        <v>9</v>
      </c>
      <c r="L159" s="5">
        <f>+(E159-C159)+(J159-H159)</f>
        <v>0.16666666666666669</v>
      </c>
      <c r="M159" s="2" t="s">
        <v>10</v>
      </c>
    </row>
    <row r="160" spans="1:17">
      <c r="A160" s="2" t="s">
        <v>17</v>
      </c>
      <c r="B160" s="4" t="s">
        <v>7</v>
      </c>
      <c r="C160" s="5">
        <v>0.35416666666666669</v>
      </c>
      <c r="D160" s="4" t="s">
        <v>8</v>
      </c>
      <c r="E160" s="5">
        <v>0.52083333333333337</v>
      </c>
      <c r="G160" s="4" t="s">
        <v>7</v>
      </c>
      <c r="H160" s="5">
        <v>0.5625</v>
      </c>
      <c r="I160" s="4" t="s">
        <v>8</v>
      </c>
      <c r="J160" s="5">
        <v>0.72916666666666663</v>
      </c>
      <c r="K160" s="7" t="s">
        <v>9</v>
      </c>
      <c r="L160" s="5">
        <f>+(E160-C160)+(J160-H160)</f>
        <v>0.33333333333333331</v>
      </c>
      <c r="M160" s="2" t="s">
        <v>10</v>
      </c>
    </row>
    <row r="161" spans="1:17">
      <c r="A161" s="2" t="s">
        <v>18</v>
      </c>
      <c r="B161" s="4" t="s">
        <v>7</v>
      </c>
      <c r="C161" s="8"/>
      <c r="D161" s="4" t="s">
        <v>8</v>
      </c>
      <c r="E161" s="8"/>
      <c r="G161" s="4" t="s">
        <v>7</v>
      </c>
      <c r="H161" s="8">
        <v>0.54166666666666663</v>
      </c>
      <c r="I161" s="4" t="s">
        <v>8</v>
      </c>
      <c r="J161" s="8">
        <v>0.75</v>
      </c>
      <c r="K161" s="7" t="s">
        <v>9</v>
      </c>
      <c r="L161" s="5">
        <f>+(E161-C161)+(J161-H161)</f>
        <v>0.20833333333333337</v>
      </c>
      <c r="M161" s="2" t="s">
        <v>10</v>
      </c>
    </row>
    <row r="162" spans="1:17">
      <c r="A162" s="2" t="s">
        <v>19</v>
      </c>
      <c r="B162" s="4" t="s">
        <v>7</v>
      </c>
      <c r="C162" s="8" t="s">
        <v>20</v>
      </c>
      <c r="D162" s="4" t="s">
        <v>8</v>
      </c>
      <c r="E162" s="8" t="s">
        <v>20</v>
      </c>
      <c r="G162" s="4" t="s">
        <v>7</v>
      </c>
      <c r="H162" s="8" t="s">
        <v>20</v>
      </c>
      <c r="I162" s="4" t="s">
        <v>8</v>
      </c>
      <c r="J162" s="8" t="s">
        <v>20</v>
      </c>
      <c r="K162" s="7" t="s">
        <v>9</v>
      </c>
      <c r="L162" s="8" t="s">
        <v>20</v>
      </c>
      <c r="M162" s="2" t="s">
        <v>10</v>
      </c>
    </row>
    <row r="163" spans="1:17">
      <c r="B163" s="4"/>
      <c r="C163" s="4"/>
      <c r="D163" s="4"/>
      <c r="E163" s="4"/>
      <c r="G163" s="4"/>
      <c r="H163" s="4"/>
      <c r="I163" s="4"/>
      <c r="J163" s="4"/>
    </row>
    <row r="164" spans="1:17">
      <c r="A164" s="2" t="s">
        <v>21</v>
      </c>
      <c r="B164" s="4"/>
      <c r="C164" s="9">
        <f>SUM(L156:L162)</f>
        <v>1.5833333333333335</v>
      </c>
      <c r="D164" s="4"/>
      <c r="E164" s="4"/>
      <c r="G164" s="4"/>
      <c r="H164" s="4"/>
      <c r="I164" s="4"/>
      <c r="J164" s="4"/>
    </row>
    <row r="165" spans="1:17" s="13" customFormat="1">
      <c r="B165" s="14"/>
      <c r="C165" s="14"/>
      <c r="D165" s="14"/>
      <c r="E165" s="14"/>
      <c r="G165" s="14"/>
      <c r="H165" s="14"/>
      <c r="I165" s="14"/>
      <c r="J165" s="14"/>
      <c r="L165" s="14"/>
    </row>
    <row r="166" spans="1:17">
      <c r="B166" s="4"/>
      <c r="C166" s="4"/>
      <c r="D166" s="4"/>
      <c r="E166" s="4"/>
      <c r="G166" s="4"/>
      <c r="H166" s="4"/>
      <c r="I166" s="4"/>
      <c r="J166" s="4"/>
    </row>
    <row r="167" spans="1:17">
      <c r="A167" s="12" t="s">
        <v>31</v>
      </c>
      <c r="B167" s="4"/>
      <c r="C167" s="4"/>
      <c r="D167" s="4"/>
      <c r="E167" s="4"/>
      <c r="G167" s="4"/>
      <c r="H167" s="4"/>
      <c r="I167" s="4"/>
      <c r="J167" s="4"/>
    </row>
    <row r="168" spans="1:17">
      <c r="B168" s="429" t="s">
        <v>3</v>
      </c>
      <c r="C168" s="429"/>
      <c r="D168" s="429"/>
      <c r="E168" s="429"/>
      <c r="G168" s="429" t="s">
        <v>4</v>
      </c>
      <c r="H168" s="429"/>
      <c r="I168" s="429"/>
      <c r="J168" s="429"/>
    </row>
    <row r="169" spans="1:17">
      <c r="A169" s="2" t="s">
        <v>6</v>
      </c>
      <c r="B169" s="4" t="s">
        <v>7</v>
      </c>
      <c r="C169" s="5">
        <v>0.35416666666666669</v>
      </c>
      <c r="D169" s="4" t="s">
        <v>8</v>
      </c>
      <c r="E169" s="5">
        <v>0.52083333333333337</v>
      </c>
      <c r="F169" s="6"/>
      <c r="G169" s="4" t="s">
        <v>7</v>
      </c>
      <c r="H169" s="5">
        <v>0.5625</v>
      </c>
      <c r="I169" s="4" t="s">
        <v>8</v>
      </c>
      <c r="J169" s="5">
        <v>0.77083333333333337</v>
      </c>
      <c r="K169" s="7" t="s">
        <v>9</v>
      </c>
      <c r="L169" s="5">
        <f>+(E169-C169)+(J169-H169)</f>
        <v>0.37500000000000006</v>
      </c>
      <c r="M169" s="2" t="s">
        <v>10</v>
      </c>
    </row>
    <row r="170" spans="1:17">
      <c r="A170" s="2" t="s">
        <v>12</v>
      </c>
      <c r="B170" s="4" t="s">
        <v>7</v>
      </c>
      <c r="C170" s="5">
        <v>0.35416666666666669</v>
      </c>
      <c r="D170" s="4" t="s">
        <v>8</v>
      </c>
      <c r="E170" s="5">
        <v>0.52083333333333337</v>
      </c>
      <c r="G170" s="4" t="s">
        <v>7</v>
      </c>
      <c r="H170" s="5">
        <v>0.5625</v>
      </c>
      <c r="I170" s="4" t="s">
        <v>8</v>
      </c>
      <c r="J170" s="5">
        <v>0.72916666666666663</v>
      </c>
      <c r="K170" s="7" t="s">
        <v>9</v>
      </c>
      <c r="L170" s="5">
        <f>+(E170-C170)+(J170-H170)</f>
        <v>0.33333333333333331</v>
      </c>
      <c r="M170" s="2" t="s">
        <v>10</v>
      </c>
      <c r="P170" s="430" t="s">
        <v>5</v>
      </c>
      <c r="Q170" s="430"/>
    </row>
    <row r="171" spans="1:17">
      <c r="A171" s="2" t="s">
        <v>14</v>
      </c>
      <c r="B171" s="4" t="s">
        <v>7</v>
      </c>
      <c r="C171" s="5"/>
      <c r="D171" s="4" t="s">
        <v>8</v>
      </c>
      <c r="E171" s="5"/>
      <c r="G171" s="4" t="s">
        <v>7</v>
      </c>
      <c r="H171" s="5">
        <v>0.54166666666666663</v>
      </c>
      <c r="I171" s="4" t="s">
        <v>8</v>
      </c>
      <c r="J171" s="5">
        <v>0.75</v>
      </c>
      <c r="K171" s="7" t="s">
        <v>9</v>
      </c>
      <c r="L171" s="5">
        <f>+(E171-C171)+(J171-H171)</f>
        <v>0.20833333333333337</v>
      </c>
      <c r="M171" s="2" t="s">
        <v>10</v>
      </c>
    </row>
    <row r="172" spans="1:17">
      <c r="A172" s="2" t="s">
        <v>16</v>
      </c>
      <c r="B172" s="4" t="s">
        <v>7</v>
      </c>
      <c r="C172" s="5">
        <v>0.35416666666666669</v>
      </c>
      <c r="D172" s="4" t="s">
        <v>8</v>
      </c>
      <c r="E172" s="5">
        <v>0.52083333333333337</v>
      </c>
      <c r="G172" s="4" t="s">
        <v>7</v>
      </c>
      <c r="H172" s="5">
        <v>0.5625</v>
      </c>
      <c r="I172" s="4" t="s">
        <v>8</v>
      </c>
      <c r="J172" s="5">
        <v>0.72916666666666663</v>
      </c>
      <c r="K172" s="7" t="s">
        <v>9</v>
      </c>
      <c r="L172" s="5">
        <f>+(E172-C172)+(J172-H172)</f>
        <v>0.33333333333333331</v>
      </c>
      <c r="M172" s="2" t="s">
        <v>10</v>
      </c>
    </row>
    <row r="173" spans="1:17">
      <c r="A173" s="2" t="s">
        <v>17</v>
      </c>
      <c r="B173" s="4" t="s">
        <v>7</v>
      </c>
      <c r="C173" s="8">
        <v>0.35416666666666669</v>
      </c>
      <c r="D173" s="4" t="s">
        <v>8</v>
      </c>
      <c r="E173" s="8">
        <v>0.52083333333333337</v>
      </c>
      <c r="G173" s="4" t="s">
        <v>7</v>
      </c>
      <c r="H173" s="5">
        <v>0.5625</v>
      </c>
      <c r="I173" s="4" t="s">
        <v>8</v>
      </c>
      <c r="J173" s="5">
        <v>0.72916666666666663</v>
      </c>
      <c r="K173" s="7" t="s">
        <v>9</v>
      </c>
      <c r="L173" s="5">
        <f>+(E173-C173)+(J173-H173)</f>
        <v>0.33333333333333331</v>
      </c>
      <c r="M173" s="2" t="s">
        <v>10</v>
      </c>
    </row>
    <row r="174" spans="1:17">
      <c r="A174" s="2" t="s">
        <v>18</v>
      </c>
      <c r="B174" s="4" t="s">
        <v>7</v>
      </c>
      <c r="C174" s="21" t="s">
        <v>20</v>
      </c>
      <c r="D174" s="4" t="s">
        <v>8</v>
      </c>
      <c r="E174" s="21" t="s">
        <v>20</v>
      </c>
      <c r="G174" s="4" t="s">
        <v>7</v>
      </c>
      <c r="H174" s="21" t="s">
        <v>20</v>
      </c>
      <c r="I174" s="4" t="s">
        <v>8</v>
      </c>
      <c r="J174" s="21" t="s">
        <v>20</v>
      </c>
      <c r="K174" s="7" t="s">
        <v>9</v>
      </c>
      <c r="L174" s="21" t="s">
        <v>20</v>
      </c>
      <c r="M174" s="2" t="s">
        <v>10</v>
      </c>
    </row>
    <row r="175" spans="1:17">
      <c r="A175" s="2" t="s">
        <v>19</v>
      </c>
      <c r="B175" s="4" t="s">
        <v>7</v>
      </c>
      <c r="C175" s="8" t="s">
        <v>20</v>
      </c>
      <c r="D175" s="4" t="s">
        <v>8</v>
      </c>
      <c r="E175" s="8" t="s">
        <v>20</v>
      </c>
      <c r="G175" s="4" t="s">
        <v>7</v>
      </c>
      <c r="H175" s="8" t="s">
        <v>20</v>
      </c>
      <c r="I175" s="4" t="s">
        <v>8</v>
      </c>
      <c r="J175" s="8" t="s">
        <v>20</v>
      </c>
      <c r="K175" s="7" t="s">
        <v>9</v>
      </c>
      <c r="L175" s="8" t="s">
        <v>20</v>
      </c>
      <c r="M175" s="2" t="s">
        <v>10</v>
      </c>
    </row>
    <row r="177" spans="1:17">
      <c r="A177" s="2" t="s">
        <v>32</v>
      </c>
      <c r="C177" s="9">
        <f>SUM(L169:L175)</f>
        <v>1.5833333333333333</v>
      </c>
    </row>
    <row r="178" spans="1:17" ht="15" thickBot="1">
      <c r="C178" s="9"/>
    </row>
    <row r="179" spans="1:17" ht="18.45" customHeight="1" thickBot="1">
      <c r="A179" s="431" t="s">
        <v>43</v>
      </c>
      <c r="B179" s="432"/>
      <c r="C179" s="432"/>
      <c r="D179" s="432"/>
      <c r="E179" s="432"/>
      <c r="F179" s="432"/>
      <c r="G179" s="432"/>
      <c r="H179" s="432"/>
      <c r="I179" s="432"/>
      <c r="J179" s="432"/>
      <c r="K179" s="432"/>
      <c r="L179" s="432"/>
      <c r="M179" s="433"/>
    </row>
    <row r="181" spans="1:17">
      <c r="A181" s="24" t="s">
        <v>44</v>
      </c>
    </row>
    <row r="182" spans="1:17">
      <c r="B182" s="429" t="s">
        <v>3</v>
      </c>
      <c r="C182" s="429"/>
      <c r="D182" s="429"/>
      <c r="E182" s="429"/>
      <c r="G182" s="429" t="s">
        <v>4</v>
      </c>
      <c r="H182" s="429"/>
      <c r="I182" s="429"/>
      <c r="J182" s="429"/>
    </row>
    <row r="183" spans="1:17">
      <c r="A183" s="2" t="s">
        <v>6</v>
      </c>
      <c r="B183" s="4" t="s">
        <v>7</v>
      </c>
      <c r="C183" s="5">
        <v>0.35416666666666669</v>
      </c>
      <c r="D183" s="4" t="s">
        <v>8</v>
      </c>
      <c r="E183" s="5">
        <v>0.52083333333333337</v>
      </c>
      <c r="F183" s="6"/>
      <c r="G183" s="4" t="s">
        <v>7</v>
      </c>
      <c r="H183" s="5">
        <v>0.5625</v>
      </c>
      <c r="I183" s="4" t="s">
        <v>8</v>
      </c>
      <c r="J183" s="5">
        <v>0.77083333333333337</v>
      </c>
      <c r="K183" s="7" t="s">
        <v>9</v>
      </c>
      <c r="L183" s="5">
        <f>+(E183-C183)+(J183-H183)</f>
        <v>0.37500000000000006</v>
      </c>
      <c r="M183" s="2" t="s">
        <v>10</v>
      </c>
      <c r="N183" s="2" t="s">
        <v>45</v>
      </c>
      <c r="P183" s="430" t="s">
        <v>5</v>
      </c>
      <c r="Q183" s="430"/>
    </row>
    <row r="184" spans="1:17">
      <c r="A184" s="2" t="s">
        <v>12</v>
      </c>
      <c r="B184" s="4" t="s">
        <v>7</v>
      </c>
      <c r="C184" s="5">
        <v>0.35416666666666669</v>
      </c>
      <c r="D184" s="4" t="s">
        <v>8</v>
      </c>
      <c r="E184" s="5">
        <v>0.52083333333333337</v>
      </c>
      <c r="F184" s="6"/>
      <c r="G184" s="4" t="s">
        <v>7</v>
      </c>
      <c r="H184" s="5">
        <v>0.5625</v>
      </c>
      <c r="I184" s="4" t="s">
        <v>8</v>
      </c>
      <c r="J184" s="5">
        <v>0.77083333333333337</v>
      </c>
      <c r="K184" s="7" t="s">
        <v>9</v>
      </c>
      <c r="L184" s="5">
        <f>+(E184-C184)+(J184-H184)</f>
        <v>0.37500000000000006</v>
      </c>
      <c r="M184" s="2" t="s">
        <v>10</v>
      </c>
    </row>
    <row r="185" spans="1:17">
      <c r="A185" s="2" t="s">
        <v>14</v>
      </c>
      <c r="B185" s="4" t="s">
        <v>7</v>
      </c>
      <c r="C185" s="8" t="s">
        <v>20</v>
      </c>
      <c r="D185" s="4" t="s">
        <v>8</v>
      </c>
      <c r="E185" s="8" t="s">
        <v>20</v>
      </c>
      <c r="G185" s="4" t="s">
        <v>7</v>
      </c>
      <c r="H185" s="8" t="s">
        <v>20</v>
      </c>
      <c r="I185" s="4" t="s">
        <v>8</v>
      </c>
      <c r="J185" s="8" t="s">
        <v>20</v>
      </c>
      <c r="K185" s="7" t="s">
        <v>9</v>
      </c>
      <c r="L185" s="8" t="s">
        <v>20</v>
      </c>
      <c r="M185" s="2" t="s">
        <v>10</v>
      </c>
    </row>
    <row r="186" spans="1:17">
      <c r="A186" s="2" t="s">
        <v>16</v>
      </c>
      <c r="B186" s="4" t="s">
        <v>7</v>
      </c>
      <c r="C186" s="5">
        <v>0.35416666666666669</v>
      </c>
      <c r="D186" s="4" t="s">
        <v>8</v>
      </c>
      <c r="E186" s="5">
        <v>0.52083333333333337</v>
      </c>
      <c r="G186" s="4" t="s">
        <v>7</v>
      </c>
      <c r="H186" s="5">
        <v>0.5625</v>
      </c>
      <c r="I186" s="4" t="s">
        <v>8</v>
      </c>
      <c r="J186" s="5">
        <v>0.72916666666666663</v>
      </c>
      <c r="K186" s="7" t="s">
        <v>9</v>
      </c>
      <c r="L186" s="5">
        <f>+(E186-C186)+(J186-H186)</f>
        <v>0.33333333333333331</v>
      </c>
      <c r="M186" s="2" t="s">
        <v>10</v>
      </c>
    </row>
    <row r="187" spans="1:17">
      <c r="A187" s="2" t="s">
        <v>17</v>
      </c>
      <c r="B187" s="4" t="s">
        <v>7</v>
      </c>
      <c r="C187" s="5">
        <v>0.35416666666666669</v>
      </c>
      <c r="D187" s="4" t="s">
        <v>8</v>
      </c>
      <c r="E187" s="5">
        <v>0.52083333333333337</v>
      </c>
      <c r="G187" s="4" t="s">
        <v>7</v>
      </c>
      <c r="H187" s="5">
        <v>0.5625</v>
      </c>
      <c r="I187" s="4" t="s">
        <v>8</v>
      </c>
      <c r="J187" s="5">
        <v>0.77083333333333337</v>
      </c>
      <c r="K187" s="7" t="s">
        <v>9</v>
      </c>
      <c r="L187" s="5">
        <f>+(E187-C187)+(J187-H187)</f>
        <v>0.37500000000000006</v>
      </c>
      <c r="M187" s="2" t="s">
        <v>10</v>
      </c>
    </row>
    <row r="188" spans="1:17">
      <c r="A188" s="2" t="s">
        <v>18</v>
      </c>
      <c r="B188" s="4" t="s">
        <v>7</v>
      </c>
      <c r="C188" s="8" t="s">
        <v>20</v>
      </c>
      <c r="D188" s="4" t="s">
        <v>8</v>
      </c>
      <c r="E188" s="8" t="s">
        <v>20</v>
      </c>
      <c r="G188" s="4" t="s">
        <v>7</v>
      </c>
      <c r="H188" s="8" t="s">
        <v>20</v>
      </c>
      <c r="I188" s="4" t="s">
        <v>8</v>
      </c>
      <c r="J188" s="8" t="s">
        <v>20</v>
      </c>
      <c r="K188" s="7" t="s">
        <v>9</v>
      </c>
      <c r="L188" s="8" t="s">
        <v>20</v>
      </c>
      <c r="M188" s="2" t="s">
        <v>10</v>
      </c>
    </row>
    <row r="189" spans="1:17">
      <c r="A189" s="2" t="s">
        <v>19</v>
      </c>
      <c r="B189" s="4" t="s">
        <v>7</v>
      </c>
      <c r="C189" s="8" t="s">
        <v>20</v>
      </c>
      <c r="D189" s="4" t="s">
        <v>8</v>
      </c>
      <c r="E189" s="8" t="s">
        <v>20</v>
      </c>
      <c r="G189" s="4" t="s">
        <v>7</v>
      </c>
      <c r="H189" s="8" t="s">
        <v>20</v>
      </c>
      <c r="I189" s="4" t="s">
        <v>8</v>
      </c>
      <c r="J189" s="8" t="s">
        <v>20</v>
      </c>
      <c r="K189" s="7" t="s">
        <v>9</v>
      </c>
      <c r="L189" s="8" t="s">
        <v>20</v>
      </c>
      <c r="M189" s="2" t="s">
        <v>10</v>
      </c>
    </row>
    <row r="190" spans="1:17">
      <c r="B190" s="4"/>
      <c r="C190" s="4"/>
      <c r="D190" s="4"/>
      <c r="E190" s="4"/>
      <c r="G190" s="4"/>
      <c r="H190" s="4"/>
      <c r="I190" s="4"/>
      <c r="J190" s="4"/>
    </row>
    <row r="191" spans="1:17">
      <c r="A191" s="2" t="s">
        <v>21</v>
      </c>
      <c r="B191" s="4"/>
      <c r="C191" s="9">
        <f>SUM(L183:L189)</f>
        <v>1.4583333333333335</v>
      </c>
      <c r="D191" s="4"/>
      <c r="E191" s="4"/>
      <c r="G191" s="4"/>
      <c r="H191" s="4"/>
      <c r="I191" s="4"/>
      <c r="J191" s="4"/>
    </row>
    <row r="192" spans="1:17">
      <c r="B192" s="4"/>
      <c r="C192" s="4"/>
      <c r="D192" s="4"/>
      <c r="E192" s="4"/>
      <c r="G192" s="4"/>
      <c r="H192" s="4"/>
      <c r="I192" s="4"/>
      <c r="J192" s="4"/>
    </row>
    <row r="193" spans="1:17">
      <c r="B193" s="4"/>
      <c r="C193" s="4"/>
      <c r="D193" s="4"/>
      <c r="E193" s="4"/>
      <c r="G193" s="4"/>
      <c r="H193" s="4"/>
      <c r="I193" s="4"/>
      <c r="J193" s="4"/>
    </row>
    <row r="194" spans="1:17">
      <c r="B194" s="4"/>
      <c r="C194" s="4"/>
      <c r="D194" s="4"/>
      <c r="E194" s="4"/>
      <c r="G194" s="4"/>
      <c r="H194" s="4"/>
      <c r="I194" s="4"/>
      <c r="J194" s="4"/>
    </row>
    <row r="195" spans="1:17">
      <c r="A195" s="25" t="s">
        <v>46</v>
      </c>
      <c r="B195" s="4"/>
      <c r="C195" s="4"/>
      <c r="D195" s="4"/>
      <c r="E195" s="4"/>
      <c r="G195" s="4"/>
      <c r="H195" s="4"/>
      <c r="I195" s="4"/>
      <c r="J195" s="4"/>
    </row>
    <row r="196" spans="1:17">
      <c r="A196" s="26"/>
      <c r="B196" s="4"/>
      <c r="C196" s="4"/>
      <c r="D196" s="4"/>
      <c r="E196" s="4"/>
      <c r="G196" s="4"/>
      <c r="H196" s="4"/>
      <c r="I196" s="4"/>
      <c r="J196" s="4"/>
      <c r="P196" s="430" t="s">
        <v>5</v>
      </c>
      <c r="Q196" s="430"/>
    </row>
    <row r="197" spans="1:17">
      <c r="A197" s="12" t="s">
        <v>29</v>
      </c>
      <c r="B197" s="4"/>
      <c r="C197" s="4"/>
      <c r="D197" s="4"/>
      <c r="E197" s="4"/>
      <c r="G197" s="4"/>
      <c r="H197" s="4"/>
      <c r="I197" s="4"/>
      <c r="J197" s="4"/>
    </row>
    <row r="198" spans="1:17">
      <c r="B198" s="429" t="s">
        <v>3</v>
      </c>
      <c r="C198" s="429"/>
      <c r="D198" s="429"/>
      <c r="E198" s="429"/>
      <c r="G198" s="429" t="s">
        <v>4</v>
      </c>
      <c r="H198" s="429"/>
      <c r="I198" s="429"/>
      <c r="J198" s="429"/>
    </row>
    <row r="199" spans="1:17">
      <c r="A199" s="2" t="s">
        <v>6</v>
      </c>
      <c r="B199" s="4" t="s">
        <v>7</v>
      </c>
      <c r="C199" s="21" t="s">
        <v>20</v>
      </c>
      <c r="D199" s="4" t="s">
        <v>8</v>
      </c>
      <c r="E199" s="21" t="s">
        <v>20</v>
      </c>
      <c r="F199" s="6"/>
      <c r="G199" s="4" t="s">
        <v>7</v>
      </c>
      <c r="H199" s="5">
        <v>0.54166666666666663</v>
      </c>
      <c r="I199" s="4" t="s">
        <v>8</v>
      </c>
      <c r="J199" s="5">
        <v>0.75</v>
      </c>
      <c r="K199" s="7" t="s">
        <v>9</v>
      </c>
      <c r="L199" s="5">
        <f>(J199-H199)</f>
        <v>0.20833333333333337</v>
      </c>
      <c r="M199" s="2" t="s">
        <v>10</v>
      </c>
      <c r="N199" s="2" t="s">
        <v>47</v>
      </c>
    </row>
    <row r="200" spans="1:17">
      <c r="A200" s="2" t="s">
        <v>12</v>
      </c>
      <c r="B200" s="4" t="s">
        <v>7</v>
      </c>
      <c r="C200" s="5">
        <v>0.3125</v>
      </c>
      <c r="D200" s="4" t="s">
        <v>8</v>
      </c>
      <c r="E200" s="5">
        <v>0.54166666666666663</v>
      </c>
      <c r="G200" s="4" t="s">
        <v>7</v>
      </c>
      <c r="H200" s="5"/>
      <c r="I200" s="4" t="s">
        <v>8</v>
      </c>
      <c r="J200" s="5"/>
      <c r="K200" s="7" t="s">
        <v>9</v>
      </c>
      <c r="L200" s="5">
        <f>+(E200-C200)+(J200-H200)</f>
        <v>0.22916666666666663</v>
      </c>
      <c r="M200" s="2" t="s">
        <v>10</v>
      </c>
    </row>
    <row r="201" spans="1:17">
      <c r="A201" s="2" t="s">
        <v>14</v>
      </c>
      <c r="B201" s="4" t="s">
        <v>7</v>
      </c>
      <c r="C201" s="8">
        <v>0.35416666666666669</v>
      </c>
      <c r="D201" s="4" t="s">
        <v>8</v>
      </c>
      <c r="E201" s="8">
        <v>0.54166666666666663</v>
      </c>
      <c r="G201" s="4" t="s">
        <v>7</v>
      </c>
      <c r="H201" s="21"/>
      <c r="I201" s="4" t="s">
        <v>8</v>
      </c>
      <c r="J201" s="21"/>
      <c r="K201" s="7" t="s">
        <v>9</v>
      </c>
      <c r="L201" s="5">
        <f>+(E201-C201)+(J201-H201)</f>
        <v>0.18749999999999994</v>
      </c>
      <c r="M201" s="2" t="s">
        <v>10</v>
      </c>
    </row>
    <row r="202" spans="1:17">
      <c r="A202" s="2" t="s">
        <v>16</v>
      </c>
      <c r="B202" s="4" t="s">
        <v>7</v>
      </c>
      <c r="C202" s="5"/>
      <c r="D202" s="4" t="s">
        <v>8</v>
      </c>
      <c r="E202" s="5"/>
      <c r="G202" s="4" t="s">
        <v>7</v>
      </c>
      <c r="H202" s="5">
        <v>0.54166666666666663</v>
      </c>
      <c r="I202" s="4" t="s">
        <v>8</v>
      </c>
      <c r="J202" s="5">
        <v>0.77083333333333337</v>
      </c>
      <c r="K202" s="7" t="s">
        <v>9</v>
      </c>
      <c r="L202" s="5">
        <f>+(E202-C202)+(J202-H202)</f>
        <v>0.22916666666666674</v>
      </c>
      <c r="M202" s="2" t="s">
        <v>10</v>
      </c>
    </row>
    <row r="203" spans="1:17">
      <c r="A203" s="2" t="s">
        <v>17</v>
      </c>
      <c r="B203" s="4" t="s">
        <v>7</v>
      </c>
      <c r="C203" s="5"/>
      <c r="D203" s="4" t="s">
        <v>8</v>
      </c>
      <c r="E203" s="5"/>
      <c r="G203" s="4" t="s">
        <v>7</v>
      </c>
      <c r="H203" s="5">
        <v>0.54166666666666663</v>
      </c>
      <c r="I203" s="4" t="s">
        <v>8</v>
      </c>
      <c r="J203" s="5">
        <v>0.77083333333333337</v>
      </c>
      <c r="K203" s="7" t="s">
        <v>9</v>
      </c>
      <c r="L203" s="5">
        <f>+(E203-C203)+(J203-H203)</f>
        <v>0.22916666666666674</v>
      </c>
      <c r="M203" s="2" t="s">
        <v>10</v>
      </c>
    </row>
    <row r="204" spans="1:17">
      <c r="A204" s="2" t="s">
        <v>18</v>
      </c>
      <c r="B204" s="4" t="s">
        <v>7</v>
      </c>
      <c r="C204" s="5"/>
      <c r="D204" s="4" t="s">
        <v>8</v>
      </c>
      <c r="E204" s="5"/>
      <c r="G204" s="4" t="s">
        <v>7</v>
      </c>
      <c r="H204" s="5"/>
      <c r="I204" s="4" t="s">
        <v>8</v>
      </c>
      <c r="J204" s="5"/>
      <c r="K204" s="7" t="s">
        <v>9</v>
      </c>
      <c r="L204" s="5">
        <f>+(E204-C204)+(J204-H204)</f>
        <v>0</v>
      </c>
      <c r="M204" s="2" t="s">
        <v>10</v>
      </c>
    </row>
    <row r="205" spans="1:17">
      <c r="A205" s="2" t="s">
        <v>19</v>
      </c>
      <c r="B205" s="4" t="s">
        <v>7</v>
      </c>
      <c r="C205" s="8"/>
      <c r="D205" s="4" t="s">
        <v>8</v>
      </c>
      <c r="E205" s="8"/>
      <c r="G205" s="4" t="s">
        <v>7</v>
      </c>
      <c r="H205" s="8" t="s">
        <v>20</v>
      </c>
      <c r="I205" s="4" t="s">
        <v>8</v>
      </c>
      <c r="J205" s="8" t="s">
        <v>20</v>
      </c>
      <c r="K205" s="7" t="s">
        <v>9</v>
      </c>
      <c r="L205" s="8" t="s">
        <v>20</v>
      </c>
      <c r="M205" s="2" t="s">
        <v>10</v>
      </c>
    </row>
    <row r="206" spans="1:17">
      <c r="B206" s="4"/>
      <c r="C206" s="4"/>
      <c r="D206" s="4"/>
      <c r="E206" s="4"/>
      <c r="G206" s="4"/>
      <c r="H206" s="4"/>
      <c r="I206" s="4"/>
      <c r="J206" s="4"/>
    </row>
    <row r="207" spans="1:17">
      <c r="A207" s="2" t="s">
        <v>21</v>
      </c>
      <c r="B207" s="4"/>
      <c r="C207" s="9">
        <f>SUM(L199:L205)</f>
        <v>1.0833333333333335</v>
      </c>
      <c r="D207" s="4"/>
      <c r="E207" s="4"/>
      <c r="G207" s="4"/>
      <c r="H207" s="4"/>
      <c r="I207" s="4"/>
      <c r="J207" s="4"/>
    </row>
    <row r="208" spans="1:17" s="13" customFormat="1">
      <c r="B208" s="14"/>
      <c r="C208" s="14"/>
      <c r="D208" s="14"/>
      <c r="E208" s="14"/>
      <c r="G208" s="14"/>
      <c r="H208" s="14"/>
      <c r="I208" s="14"/>
      <c r="J208" s="14"/>
      <c r="L208" s="14"/>
    </row>
    <row r="209" spans="1:17">
      <c r="B209" s="4"/>
      <c r="C209" s="4"/>
      <c r="D209" s="4"/>
      <c r="E209" s="4"/>
      <c r="G209" s="4"/>
      <c r="H209" s="4"/>
      <c r="I209" s="4"/>
      <c r="J209" s="4"/>
    </row>
    <row r="210" spans="1:17">
      <c r="A210" s="12" t="s">
        <v>31</v>
      </c>
      <c r="B210" s="4"/>
      <c r="C210" s="4"/>
      <c r="D210" s="4"/>
      <c r="E210" s="4"/>
      <c r="G210" s="4"/>
      <c r="H210" s="4"/>
      <c r="I210" s="4"/>
      <c r="J210" s="4"/>
    </row>
    <row r="211" spans="1:17">
      <c r="B211" s="429" t="s">
        <v>3</v>
      </c>
      <c r="C211" s="429"/>
      <c r="D211" s="429"/>
      <c r="E211" s="429"/>
      <c r="G211" s="429" t="s">
        <v>4</v>
      </c>
      <c r="H211" s="429"/>
      <c r="I211" s="429"/>
      <c r="J211" s="429"/>
    </row>
    <row r="212" spans="1:17">
      <c r="A212" s="2" t="s">
        <v>6</v>
      </c>
      <c r="B212" s="4" t="s">
        <v>7</v>
      </c>
      <c r="C212" s="5"/>
      <c r="D212" s="4" t="s">
        <v>8</v>
      </c>
      <c r="E212" s="5"/>
      <c r="F212" s="6"/>
      <c r="G212" s="4" t="s">
        <v>7</v>
      </c>
      <c r="H212" s="5">
        <v>0.54166666666666663</v>
      </c>
      <c r="I212" s="4" t="s">
        <v>8</v>
      </c>
      <c r="J212" s="5">
        <v>0.75</v>
      </c>
      <c r="K212" s="7" t="s">
        <v>9</v>
      </c>
      <c r="L212" s="5">
        <f t="shared" ref="L212:L217" si="1">+(E212-C212)+(J212-H212)</f>
        <v>0.20833333333333337</v>
      </c>
      <c r="M212" s="2" t="s">
        <v>10</v>
      </c>
    </row>
    <row r="213" spans="1:17">
      <c r="A213" s="2" t="s">
        <v>12</v>
      </c>
      <c r="B213" s="4" t="s">
        <v>7</v>
      </c>
      <c r="C213" s="22">
        <v>0.3125</v>
      </c>
      <c r="D213" s="4" t="s">
        <v>8</v>
      </c>
      <c r="E213" s="5">
        <v>0.54166666666666663</v>
      </c>
      <c r="G213" s="4" t="s">
        <v>7</v>
      </c>
      <c r="H213" s="5"/>
      <c r="I213" s="4" t="s">
        <v>8</v>
      </c>
      <c r="J213" s="5"/>
      <c r="K213" s="7" t="s">
        <v>9</v>
      </c>
      <c r="L213" s="5">
        <f t="shared" si="1"/>
        <v>0.22916666666666663</v>
      </c>
      <c r="M213" s="2" t="s">
        <v>10</v>
      </c>
      <c r="P213" s="430" t="s">
        <v>5</v>
      </c>
      <c r="Q213" s="430"/>
    </row>
    <row r="214" spans="1:17">
      <c r="A214" s="2" t="s">
        <v>14</v>
      </c>
      <c r="B214" s="4" t="s">
        <v>7</v>
      </c>
      <c r="C214" s="5">
        <v>0.35416666666666669</v>
      </c>
      <c r="D214" s="4" t="s">
        <v>8</v>
      </c>
      <c r="E214" s="5">
        <v>0.54166666666666663</v>
      </c>
      <c r="G214" s="4" t="s">
        <v>7</v>
      </c>
      <c r="H214" s="5"/>
      <c r="I214" s="4" t="s">
        <v>8</v>
      </c>
      <c r="J214" s="5"/>
      <c r="K214" s="7" t="s">
        <v>9</v>
      </c>
      <c r="L214" s="5">
        <f t="shared" si="1"/>
        <v>0.18749999999999994</v>
      </c>
      <c r="M214" s="2" t="s">
        <v>10</v>
      </c>
    </row>
    <row r="215" spans="1:17">
      <c r="A215" s="2" t="s">
        <v>16</v>
      </c>
      <c r="B215" s="4" t="s">
        <v>7</v>
      </c>
      <c r="C215" s="5"/>
      <c r="D215" s="4" t="s">
        <v>8</v>
      </c>
      <c r="E215" s="5"/>
      <c r="G215" s="4" t="s">
        <v>7</v>
      </c>
      <c r="H215" s="5">
        <v>0.54166666666666663</v>
      </c>
      <c r="I215" s="4" t="s">
        <v>8</v>
      </c>
      <c r="J215" s="5">
        <v>0.77083333333333337</v>
      </c>
      <c r="K215" s="7" t="s">
        <v>9</v>
      </c>
      <c r="L215" s="5">
        <f t="shared" si="1"/>
        <v>0.22916666666666674</v>
      </c>
      <c r="M215" s="2" t="s">
        <v>10</v>
      </c>
    </row>
    <row r="216" spans="1:17">
      <c r="A216" s="2" t="s">
        <v>17</v>
      </c>
      <c r="B216" s="4" t="s">
        <v>7</v>
      </c>
      <c r="C216" s="5">
        <v>0.35416666666666669</v>
      </c>
      <c r="D216" s="4" t="s">
        <v>8</v>
      </c>
      <c r="E216" s="5">
        <v>0.54166666666666663</v>
      </c>
      <c r="G216" s="4" t="s">
        <v>7</v>
      </c>
      <c r="H216" s="5"/>
      <c r="I216" s="4" t="s">
        <v>8</v>
      </c>
      <c r="J216" s="5"/>
      <c r="K216" s="7" t="s">
        <v>9</v>
      </c>
      <c r="L216" s="5">
        <f t="shared" si="1"/>
        <v>0.18749999999999994</v>
      </c>
      <c r="M216" s="2" t="s">
        <v>10</v>
      </c>
    </row>
    <row r="217" spans="1:17">
      <c r="A217" s="2" t="s">
        <v>18</v>
      </c>
      <c r="B217" s="4" t="s">
        <v>7</v>
      </c>
      <c r="C217" s="8"/>
      <c r="D217" s="4" t="s">
        <v>8</v>
      </c>
      <c r="E217" s="8"/>
      <c r="G217" s="4" t="s">
        <v>7</v>
      </c>
      <c r="H217" s="8">
        <v>0.54166666666666663</v>
      </c>
      <c r="I217" s="4" t="s">
        <v>8</v>
      </c>
      <c r="J217" s="8">
        <v>0.75</v>
      </c>
      <c r="K217" s="7" t="s">
        <v>9</v>
      </c>
      <c r="L217" s="5">
        <f t="shared" si="1"/>
        <v>0.20833333333333337</v>
      </c>
      <c r="M217" s="2" t="s">
        <v>10</v>
      </c>
    </row>
    <row r="218" spans="1:17">
      <c r="A218" s="2" t="s">
        <v>19</v>
      </c>
      <c r="B218" s="4" t="s">
        <v>7</v>
      </c>
      <c r="C218" s="8" t="s">
        <v>20</v>
      </c>
      <c r="D218" s="4" t="s">
        <v>8</v>
      </c>
      <c r="E218" s="8" t="s">
        <v>20</v>
      </c>
      <c r="G218" s="4" t="s">
        <v>7</v>
      </c>
      <c r="H218" s="8" t="s">
        <v>20</v>
      </c>
      <c r="I218" s="4" t="s">
        <v>8</v>
      </c>
      <c r="J218" s="8" t="s">
        <v>20</v>
      </c>
      <c r="K218" s="7" t="s">
        <v>9</v>
      </c>
      <c r="L218" s="8" t="s">
        <v>20</v>
      </c>
      <c r="M218" s="2" t="s">
        <v>10</v>
      </c>
    </row>
    <row r="220" spans="1:17">
      <c r="A220" s="2" t="s">
        <v>32</v>
      </c>
      <c r="C220" s="9">
        <f>SUM(L212:L218)</f>
        <v>1.25</v>
      </c>
    </row>
    <row r="224" spans="1:17">
      <c r="A224" s="27" t="s">
        <v>48</v>
      </c>
      <c r="B224" s="4"/>
      <c r="C224" s="4"/>
      <c r="D224" s="4"/>
      <c r="E224" s="4"/>
      <c r="G224" s="4"/>
      <c r="H224" s="4"/>
      <c r="I224" s="4"/>
      <c r="J224" s="4"/>
    </row>
    <row r="225" spans="1:17">
      <c r="B225" s="4"/>
      <c r="C225" s="4"/>
      <c r="D225" s="4"/>
      <c r="E225" s="4"/>
      <c r="G225" s="4"/>
      <c r="H225" s="4"/>
      <c r="I225" s="4"/>
      <c r="J225" s="4"/>
    </row>
    <row r="226" spans="1:17">
      <c r="A226" s="12" t="s">
        <v>29</v>
      </c>
      <c r="B226" s="4"/>
      <c r="C226" s="4"/>
      <c r="D226" s="4"/>
      <c r="E226" s="4"/>
      <c r="G226" s="4"/>
      <c r="H226" s="4"/>
      <c r="I226" s="4"/>
      <c r="J226" s="4"/>
    </row>
    <row r="227" spans="1:17">
      <c r="B227" s="429" t="s">
        <v>3</v>
      </c>
      <c r="C227" s="429"/>
      <c r="D227" s="429"/>
      <c r="E227" s="429"/>
      <c r="G227" s="429" t="s">
        <v>4</v>
      </c>
      <c r="H227" s="429"/>
      <c r="I227" s="429"/>
      <c r="J227" s="429"/>
    </row>
    <row r="228" spans="1:17">
      <c r="A228" s="2" t="s">
        <v>6</v>
      </c>
      <c r="B228" s="4" t="s">
        <v>7</v>
      </c>
      <c r="C228" s="5">
        <v>0.375</v>
      </c>
      <c r="D228" s="4" t="s">
        <v>8</v>
      </c>
      <c r="E228" s="5">
        <v>0.5</v>
      </c>
      <c r="G228" s="4" t="s">
        <v>7</v>
      </c>
      <c r="H228" s="5">
        <v>0.5625</v>
      </c>
      <c r="I228" s="4" t="s">
        <v>8</v>
      </c>
      <c r="J228" s="8">
        <v>0.64583333333333337</v>
      </c>
      <c r="K228" s="7" t="s">
        <v>9</v>
      </c>
      <c r="L228" s="5">
        <f>+(E228-C228)+(J228-H228)</f>
        <v>0.20833333333333337</v>
      </c>
      <c r="M228" s="2" t="s">
        <v>10</v>
      </c>
      <c r="N228" s="2" t="s">
        <v>49</v>
      </c>
    </row>
    <row r="229" spans="1:17">
      <c r="A229" s="2" t="s">
        <v>12</v>
      </c>
      <c r="B229" s="4" t="s">
        <v>7</v>
      </c>
      <c r="C229" s="5">
        <v>0.375</v>
      </c>
      <c r="D229" s="4" t="s">
        <v>8</v>
      </c>
      <c r="E229" s="5">
        <v>0.5</v>
      </c>
      <c r="G229" s="4" t="s">
        <v>7</v>
      </c>
      <c r="H229" s="5">
        <v>0.5625</v>
      </c>
      <c r="I229" s="4" t="s">
        <v>8</v>
      </c>
      <c r="J229" s="8">
        <v>0.64583333333333337</v>
      </c>
      <c r="K229" s="7" t="s">
        <v>9</v>
      </c>
      <c r="L229" s="5">
        <f>+(E229-C229)+(J229-H229)</f>
        <v>0.20833333333333337</v>
      </c>
      <c r="M229" s="2" t="s">
        <v>10</v>
      </c>
      <c r="P229" s="430" t="s">
        <v>5</v>
      </c>
      <c r="Q229" s="430"/>
    </row>
    <row r="230" spans="1:17">
      <c r="A230" s="2" t="s">
        <v>14</v>
      </c>
      <c r="B230" s="4" t="s">
        <v>7</v>
      </c>
      <c r="C230" s="8" t="s">
        <v>20</v>
      </c>
      <c r="D230" s="4" t="s">
        <v>8</v>
      </c>
      <c r="E230" s="8" t="s">
        <v>20</v>
      </c>
      <c r="G230" s="4" t="s">
        <v>7</v>
      </c>
      <c r="H230" s="8" t="s">
        <v>20</v>
      </c>
      <c r="I230" s="4" t="s">
        <v>8</v>
      </c>
      <c r="J230" s="8" t="s">
        <v>20</v>
      </c>
      <c r="K230" s="7" t="s">
        <v>9</v>
      </c>
      <c r="L230" s="5" t="s">
        <v>20</v>
      </c>
      <c r="M230" s="2" t="s">
        <v>10</v>
      </c>
    </row>
    <row r="231" spans="1:17">
      <c r="A231" s="2" t="s">
        <v>16</v>
      </c>
      <c r="B231" s="4" t="s">
        <v>7</v>
      </c>
      <c r="C231" s="8">
        <v>0.375</v>
      </c>
      <c r="D231" s="4" t="s">
        <v>8</v>
      </c>
      <c r="E231" s="8">
        <v>0.5</v>
      </c>
      <c r="G231" s="4" t="s">
        <v>7</v>
      </c>
      <c r="H231" s="5">
        <v>0.5625</v>
      </c>
      <c r="I231" s="4" t="s">
        <v>8</v>
      </c>
      <c r="J231" s="8">
        <v>0.64583333333333337</v>
      </c>
      <c r="K231" s="7" t="s">
        <v>9</v>
      </c>
      <c r="L231" s="5">
        <f>+(E231-C231)+(J231-H231)</f>
        <v>0.20833333333333337</v>
      </c>
      <c r="M231" s="2" t="s">
        <v>10</v>
      </c>
    </row>
    <row r="232" spans="1:17">
      <c r="A232" s="2" t="s">
        <v>17</v>
      </c>
      <c r="B232" s="4" t="s">
        <v>7</v>
      </c>
      <c r="C232" s="8">
        <v>0.375</v>
      </c>
      <c r="D232" s="4" t="s">
        <v>8</v>
      </c>
      <c r="E232" s="8">
        <v>0.5</v>
      </c>
      <c r="G232" s="4" t="s">
        <v>7</v>
      </c>
      <c r="H232" s="5">
        <v>0.5625</v>
      </c>
      <c r="I232" s="4" t="s">
        <v>8</v>
      </c>
      <c r="J232" s="8">
        <v>0.64583333333333337</v>
      </c>
      <c r="K232" s="7" t="s">
        <v>9</v>
      </c>
      <c r="L232" s="5">
        <f>+(E232-C232)+(J232-H232)</f>
        <v>0.20833333333333337</v>
      </c>
      <c r="M232" s="2" t="s">
        <v>10</v>
      </c>
    </row>
    <row r="233" spans="1:17">
      <c r="A233" s="2" t="s">
        <v>18</v>
      </c>
      <c r="B233" s="4" t="s">
        <v>7</v>
      </c>
      <c r="C233" s="8" t="s">
        <v>20</v>
      </c>
      <c r="D233" s="4" t="s">
        <v>8</v>
      </c>
      <c r="E233" s="8" t="s">
        <v>20</v>
      </c>
      <c r="G233" s="4" t="s">
        <v>7</v>
      </c>
      <c r="H233" s="8" t="s">
        <v>20</v>
      </c>
      <c r="I233" s="4" t="s">
        <v>8</v>
      </c>
      <c r="J233" s="8" t="s">
        <v>20</v>
      </c>
      <c r="K233" s="7" t="s">
        <v>9</v>
      </c>
      <c r="L233" s="8" t="s">
        <v>20</v>
      </c>
      <c r="M233" s="2" t="s">
        <v>10</v>
      </c>
    </row>
    <row r="234" spans="1:17">
      <c r="A234" s="2" t="s">
        <v>19</v>
      </c>
      <c r="B234" s="4" t="s">
        <v>7</v>
      </c>
      <c r="C234" s="8"/>
      <c r="D234" s="4" t="s">
        <v>8</v>
      </c>
      <c r="E234" s="8"/>
      <c r="G234" s="4" t="s">
        <v>7</v>
      </c>
      <c r="H234" s="8"/>
      <c r="I234" s="4" t="s">
        <v>8</v>
      </c>
      <c r="J234" s="8"/>
      <c r="K234" s="7" t="s">
        <v>9</v>
      </c>
      <c r="L234" s="8" t="s">
        <v>20</v>
      </c>
      <c r="M234" s="2" t="s">
        <v>10</v>
      </c>
    </row>
    <row r="235" spans="1:17">
      <c r="B235" s="4"/>
      <c r="C235" s="4"/>
      <c r="D235" s="4"/>
      <c r="E235" s="4"/>
      <c r="G235" s="4"/>
      <c r="H235" s="4"/>
      <c r="I235" s="4"/>
      <c r="J235" s="4"/>
    </row>
    <row r="236" spans="1:17">
      <c r="A236" s="2" t="s">
        <v>21</v>
      </c>
      <c r="B236" s="4"/>
      <c r="C236" s="9">
        <f>SUM(L228:L234)</f>
        <v>0.83333333333333348</v>
      </c>
      <c r="D236" s="4"/>
      <c r="E236" s="4"/>
      <c r="G236" s="4"/>
      <c r="H236" s="4"/>
      <c r="I236" s="4"/>
      <c r="J236" s="4"/>
    </row>
    <row r="237" spans="1:17" s="13" customFormat="1">
      <c r="B237" s="14"/>
      <c r="C237" s="14"/>
      <c r="D237" s="14"/>
      <c r="E237" s="14"/>
      <c r="G237" s="14"/>
      <c r="H237" s="14"/>
      <c r="I237" s="14"/>
      <c r="J237" s="14"/>
      <c r="L237" s="14"/>
    </row>
    <row r="238" spans="1:17">
      <c r="B238" s="4"/>
      <c r="C238" s="4"/>
      <c r="D238" s="4"/>
      <c r="E238" s="4"/>
      <c r="G238" s="4"/>
      <c r="H238" s="4"/>
      <c r="I238" s="4"/>
      <c r="J238" s="4"/>
    </row>
    <row r="239" spans="1:17">
      <c r="A239" s="12" t="s">
        <v>31</v>
      </c>
      <c r="B239" s="4"/>
      <c r="C239" s="4"/>
      <c r="D239" s="4"/>
      <c r="E239" s="4"/>
      <c r="G239" s="4"/>
      <c r="H239" s="4"/>
      <c r="I239" s="4"/>
      <c r="J239" s="4"/>
    </row>
    <row r="240" spans="1:17">
      <c r="B240" s="429" t="s">
        <v>3</v>
      </c>
      <c r="C240" s="429"/>
      <c r="D240" s="429"/>
      <c r="E240" s="429"/>
      <c r="G240" s="429" t="s">
        <v>4</v>
      </c>
      <c r="H240" s="429"/>
      <c r="I240" s="429"/>
      <c r="J240" s="429"/>
    </row>
    <row r="241" spans="1:17">
      <c r="A241" s="2" t="s">
        <v>6</v>
      </c>
      <c r="B241" s="4" t="s">
        <v>7</v>
      </c>
      <c r="C241" s="8">
        <v>0.375</v>
      </c>
      <c r="D241" s="4" t="s">
        <v>8</v>
      </c>
      <c r="E241" s="8">
        <v>0.5</v>
      </c>
      <c r="F241" s="6"/>
      <c r="G241" s="4" t="s">
        <v>7</v>
      </c>
      <c r="H241" s="8">
        <v>0.5625</v>
      </c>
      <c r="I241" s="4" t="s">
        <v>8</v>
      </c>
      <c r="J241" s="8">
        <v>0.64583333333333337</v>
      </c>
      <c r="K241" s="7" t="s">
        <v>9</v>
      </c>
      <c r="L241" s="5">
        <f>+(E241-C241)+(J241-H241)</f>
        <v>0.20833333333333337</v>
      </c>
      <c r="M241" s="2" t="s">
        <v>10</v>
      </c>
      <c r="P241" s="430" t="s">
        <v>5</v>
      </c>
      <c r="Q241" s="430"/>
    </row>
    <row r="242" spans="1:17">
      <c r="A242" s="2" t="s">
        <v>12</v>
      </c>
      <c r="B242" s="4" t="s">
        <v>7</v>
      </c>
      <c r="C242" s="5">
        <v>0.375</v>
      </c>
      <c r="D242" s="4" t="s">
        <v>8</v>
      </c>
      <c r="E242" s="5">
        <v>0.5</v>
      </c>
      <c r="G242" s="4" t="s">
        <v>7</v>
      </c>
      <c r="H242" s="8">
        <v>0.5625</v>
      </c>
      <c r="I242" s="4" t="s">
        <v>8</v>
      </c>
      <c r="J242" s="8">
        <v>0.64583333333333337</v>
      </c>
      <c r="K242" s="7" t="s">
        <v>9</v>
      </c>
      <c r="L242" s="5">
        <f>+(E242-C242)+(J242-H242)</f>
        <v>0.20833333333333337</v>
      </c>
      <c r="M242" s="2" t="s">
        <v>10</v>
      </c>
    </row>
    <row r="243" spans="1:17">
      <c r="A243" s="2" t="s">
        <v>14</v>
      </c>
      <c r="B243" s="4" t="s">
        <v>7</v>
      </c>
      <c r="C243" s="8" t="s">
        <v>20</v>
      </c>
      <c r="D243" s="4" t="s">
        <v>8</v>
      </c>
      <c r="E243" s="8" t="s">
        <v>20</v>
      </c>
      <c r="G243" s="4" t="s">
        <v>7</v>
      </c>
      <c r="H243" s="8" t="s">
        <v>20</v>
      </c>
      <c r="I243" s="4" t="s">
        <v>8</v>
      </c>
      <c r="J243" s="8" t="s">
        <v>20</v>
      </c>
      <c r="K243" s="7" t="s">
        <v>9</v>
      </c>
      <c r="L243" s="8" t="s">
        <v>20</v>
      </c>
      <c r="M243" s="2" t="s">
        <v>10</v>
      </c>
    </row>
    <row r="244" spans="1:17">
      <c r="A244" s="2" t="s">
        <v>16</v>
      </c>
      <c r="B244" s="4" t="s">
        <v>7</v>
      </c>
      <c r="C244" s="8">
        <v>0.375</v>
      </c>
      <c r="D244" s="4" t="s">
        <v>8</v>
      </c>
      <c r="E244" s="8">
        <v>0.5</v>
      </c>
      <c r="G244" s="4" t="s">
        <v>7</v>
      </c>
      <c r="H244" s="8">
        <v>0.5625</v>
      </c>
      <c r="I244" s="4" t="s">
        <v>8</v>
      </c>
      <c r="J244" s="8">
        <v>0.64583333333333337</v>
      </c>
      <c r="K244" s="7" t="s">
        <v>9</v>
      </c>
      <c r="L244" s="5">
        <f>+(E244-C244)+(J244-H244)</f>
        <v>0.20833333333333337</v>
      </c>
      <c r="M244" s="2" t="s">
        <v>10</v>
      </c>
    </row>
    <row r="245" spans="1:17">
      <c r="A245" s="2" t="s">
        <v>17</v>
      </c>
      <c r="B245" s="4" t="s">
        <v>7</v>
      </c>
      <c r="C245" s="5">
        <v>0.375</v>
      </c>
      <c r="D245" s="4" t="s">
        <v>8</v>
      </c>
      <c r="E245" s="5">
        <v>0.5</v>
      </c>
      <c r="G245" s="4" t="s">
        <v>7</v>
      </c>
      <c r="H245" s="8">
        <v>0.5625</v>
      </c>
      <c r="I245" s="4" t="s">
        <v>8</v>
      </c>
      <c r="J245" s="5">
        <v>0.64583333333333337</v>
      </c>
      <c r="K245" s="7" t="s">
        <v>9</v>
      </c>
      <c r="L245" s="5">
        <f>+(E245-C245)+(J245-H245)</f>
        <v>0.20833333333333337</v>
      </c>
      <c r="M245" s="2" t="s">
        <v>10</v>
      </c>
    </row>
    <row r="246" spans="1:17">
      <c r="A246" s="2" t="s">
        <v>18</v>
      </c>
      <c r="B246" s="4" t="s">
        <v>7</v>
      </c>
      <c r="C246" s="8">
        <v>0.375</v>
      </c>
      <c r="D246" s="4" t="s">
        <v>8</v>
      </c>
      <c r="E246" s="8">
        <v>0.54166666666666663</v>
      </c>
      <c r="G246" s="4" t="s">
        <v>7</v>
      </c>
      <c r="H246" s="8">
        <v>0.5625</v>
      </c>
      <c r="I246" s="4" t="s">
        <v>8</v>
      </c>
      <c r="J246" s="8">
        <v>0.72916666666666663</v>
      </c>
      <c r="K246" s="7" t="s">
        <v>9</v>
      </c>
      <c r="L246" s="5">
        <f>+(E246-C246)+(J246-H246)</f>
        <v>0.33333333333333326</v>
      </c>
      <c r="M246" s="2" t="s">
        <v>10</v>
      </c>
    </row>
    <row r="247" spans="1:17">
      <c r="A247" s="2" t="s">
        <v>19</v>
      </c>
      <c r="B247" s="4" t="s">
        <v>7</v>
      </c>
      <c r="C247" s="8"/>
      <c r="D247" s="4" t="s">
        <v>8</v>
      </c>
      <c r="E247" s="8"/>
      <c r="G247" s="4" t="s">
        <v>7</v>
      </c>
      <c r="H247" s="8"/>
      <c r="I247" s="4" t="s">
        <v>8</v>
      </c>
      <c r="J247" s="8"/>
      <c r="K247" s="7" t="s">
        <v>9</v>
      </c>
      <c r="L247" s="8" t="s">
        <v>20</v>
      </c>
      <c r="M247" s="2" t="s">
        <v>10</v>
      </c>
    </row>
    <row r="249" spans="1:17">
      <c r="A249" s="2" t="s">
        <v>32</v>
      </c>
      <c r="C249" s="9">
        <f>SUM(L241:L247)</f>
        <v>1.1666666666666667</v>
      </c>
    </row>
    <row r="251" spans="1:17">
      <c r="A251" s="28" t="s">
        <v>50</v>
      </c>
      <c r="B251" s="4"/>
      <c r="C251" s="4"/>
      <c r="D251" s="4"/>
      <c r="E251" s="4"/>
      <c r="G251" s="4"/>
      <c r="H251" s="4"/>
      <c r="I251" s="4"/>
      <c r="J251" s="4"/>
    </row>
    <row r="252" spans="1:17">
      <c r="B252" s="4"/>
      <c r="C252" s="4"/>
      <c r="D252" s="4"/>
      <c r="E252" s="4"/>
      <c r="G252" s="4"/>
      <c r="H252" s="4"/>
      <c r="I252" s="4"/>
      <c r="J252" s="4"/>
    </row>
    <row r="253" spans="1:17">
      <c r="A253" s="12" t="s">
        <v>51</v>
      </c>
      <c r="B253" s="4"/>
      <c r="C253" s="4"/>
      <c r="D253" s="4"/>
      <c r="E253" s="4"/>
      <c r="G253" s="4"/>
      <c r="H253" s="4"/>
      <c r="I253" s="4"/>
      <c r="J253" s="4"/>
    </row>
    <row r="254" spans="1:17">
      <c r="B254" s="429" t="s">
        <v>3</v>
      </c>
      <c r="C254" s="429"/>
      <c r="D254" s="429"/>
      <c r="E254" s="429"/>
      <c r="G254" s="429" t="s">
        <v>4</v>
      </c>
      <c r="H254" s="429"/>
      <c r="I254" s="429"/>
      <c r="J254" s="429"/>
    </row>
    <row r="255" spans="1:17">
      <c r="A255" s="2" t="s">
        <v>6</v>
      </c>
      <c r="B255" s="4" t="s">
        <v>7</v>
      </c>
      <c r="C255" s="5">
        <v>0.375</v>
      </c>
      <c r="D255" s="4" t="s">
        <v>8</v>
      </c>
      <c r="E255" s="5">
        <v>0.45833333333333331</v>
      </c>
      <c r="G255" s="4" t="s">
        <v>7</v>
      </c>
      <c r="H255" s="5">
        <v>0.79166666666666663</v>
      </c>
      <c r="I255" s="4" t="s">
        <v>8</v>
      </c>
      <c r="J255" s="5">
        <v>0.91666666666666663</v>
      </c>
      <c r="K255" s="7" t="s">
        <v>9</v>
      </c>
      <c r="L255" s="5">
        <f t="shared" ref="L255:L260" si="2">+(E255-C255)+(J255-H255)</f>
        <v>0.20833333333333331</v>
      </c>
      <c r="M255" s="2" t="s">
        <v>10</v>
      </c>
      <c r="N255" s="29" t="s">
        <v>52</v>
      </c>
      <c r="P255" s="430" t="s">
        <v>5</v>
      </c>
      <c r="Q255" s="430"/>
    </row>
    <row r="256" spans="1:17">
      <c r="A256" s="2" t="s">
        <v>12</v>
      </c>
      <c r="B256" s="4" t="s">
        <v>7</v>
      </c>
      <c r="C256" s="5"/>
      <c r="D256" s="4" t="s">
        <v>8</v>
      </c>
      <c r="E256" s="5"/>
      <c r="G256" s="4" t="s">
        <v>7</v>
      </c>
      <c r="H256" s="22">
        <v>0.75</v>
      </c>
      <c r="I256" s="4" t="s">
        <v>8</v>
      </c>
      <c r="J256" s="5">
        <v>0.83333333333333337</v>
      </c>
      <c r="K256" s="7" t="s">
        <v>9</v>
      </c>
      <c r="L256" s="5">
        <f t="shared" si="2"/>
        <v>8.333333333333337E-2</v>
      </c>
      <c r="M256" s="2" t="s">
        <v>10</v>
      </c>
    </row>
    <row r="257" spans="1:17">
      <c r="A257" s="2" t="s">
        <v>14</v>
      </c>
      <c r="B257" s="4" t="s">
        <v>7</v>
      </c>
      <c r="C257" s="21">
        <v>0.33333333333333331</v>
      </c>
      <c r="D257" s="4" t="s">
        <v>8</v>
      </c>
      <c r="E257" s="21">
        <v>0.45833333333333331</v>
      </c>
      <c r="G257" s="4" t="s">
        <v>7</v>
      </c>
      <c r="H257" s="21">
        <v>0.79166666666666663</v>
      </c>
      <c r="I257" s="4" t="s">
        <v>8</v>
      </c>
      <c r="J257" s="21">
        <v>0.875</v>
      </c>
      <c r="K257" s="7" t="s">
        <v>9</v>
      </c>
      <c r="L257" s="5">
        <f t="shared" si="2"/>
        <v>0.20833333333333337</v>
      </c>
      <c r="M257" s="2" t="s">
        <v>10</v>
      </c>
    </row>
    <row r="258" spans="1:17">
      <c r="A258" s="2" t="s">
        <v>16</v>
      </c>
      <c r="B258" s="4" t="s">
        <v>7</v>
      </c>
      <c r="C258" s="22"/>
      <c r="D258" s="4" t="s">
        <v>8</v>
      </c>
      <c r="E258" s="5"/>
      <c r="G258" s="4" t="s">
        <v>7</v>
      </c>
      <c r="H258" s="5">
        <v>0.79166666666666663</v>
      </c>
      <c r="I258" s="4" t="s">
        <v>8</v>
      </c>
      <c r="J258" s="5">
        <v>0.875</v>
      </c>
      <c r="K258" s="7" t="s">
        <v>9</v>
      </c>
      <c r="L258" s="5">
        <f t="shared" si="2"/>
        <v>8.333333333333337E-2</v>
      </c>
      <c r="M258" s="2" t="s">
        <v>10</v>
      </c>
    </row>
    <row r="259" spans="1:17">
      <c r="A259" s="2" t="s">
        <v>17</v>
      </c>
      <c r="B259" s="4" t="s">
        <v>7</v>
      </c>
      <c r="C259" s="5">
        <v>0.33333333333333331</v>
      </c>
      <c r="D259" s="4" t="s">
        <v>8</v>
      </c>
      <c r="E259" s="5">
        <v>0.45833333333333331</v>
      </c>
      <c r="G259" s="4" t="s">
        <v>7</v>
      </c>
      <c r="H259" s="5">
        <v>0.83333333333333337</v>
      </c>
      <c r="I259" s="4" t="s">
        <v>8</v>
      </c>
      <c r="J259" s="5">
        <v>0.875</v>
      </c>
      <c r="K259" s="7" t="s">
        <v>9</v>
      </c>
      <c r="L259" s="5">
        <f t="shared" si="2"/>
        <v>0.16666666666666663</v>
      </c>
      <c r="M259" s="2" t="s">
        <v>10</v>
      </c>
    </row>
    <row r="260" spans="1:17">
      <c r="A260" s="2" t="s">
        <v>18</v>
      </c>
      <c r="B260" s="4" t="s">
        <v>7</v>
      </c>
      <c r="C260" s="8"/>
      <c r="D260" s="4" t="s">
        <v>8</v>
      </c>
      <c r="E260" s="21"/>
      <c r="G260" s="4" t="s">
        <v>7</v>
      </c>
      <c r="H260" s="21">
        <v>0.83333333333333337</v>
      </c>
      <c r="I260" s="4" t="s">
        <v>8</v>
      </c>
      <c r="J260" s="21">
        <v>0.875</v>
      </c>
      <c r="K260" s="7" t="s">
        <v>9</v>
      </c>
      <c r="L260" s="5">
        <f t="shared" si="2"/>
        <v>4.166666666666663E-2</v>
      </c>
      <c r="M260" s="2" t="s">
        <v>10</v>
      </c>
    </row>
    <row r="261" spans="1:17">
      <c r="A261" s="2" t="s">
        <v>19</v>
      </c>
      <c r="B261" s="4" t="s">
        <v>7</v>
      </c>
      <c r="C261" s="8"/>
      <c r="D261" s="4" t="s">
        <v>8</v>
      </c>
      <c r="E261" s="8" t="s">
        <v>20</v>
      </c>
      <c r="G261" s="4" t="s">
        <v>7</v>
      </c>
      <c r="H261" s="8" t="s">
        <v>20</v>
      </c>
      <c r="I261" s="4" t="s">
        <v>8</v>
      </c>
      <c r="J261" s="8" t="s">
        <v>20</v>
      </c>
      <c r="K261" s="7" t="s">
        <v>9</v>
      </c>
      <c r="L261" s="8" t="s">
        <v>20</v>
      </c>
      <c r="M261" s="2" t="s">
        <v>10</v>
      </c>
    </row>
    <row r="262" spans="1:17">
      <c r="B262" s="4"/>
      <c r="C262" s="4"/>
      <c r="D262" s="4"/>
      <c r="E262" s="4"/>
      <c r="G262" s="4"/>
      <c r="H262" s="4"/>
      <c r="I262" s="4"/>
      <c r="J262" s="4"/>
    </row>
    <row r="263" spans="1:17">
      <c r="A263" s="2" t="s">
        <v>21</v>
      </c>
      <c r="B263" s="4"/>
      <c r="C263" s="9">
        <f>SUM(L255:L261)</f>
        <v>0.79166666666666663</v>
      </c>
      <c r="D263" s="4"/>
      <c r="E263" s="4"/>
      <c r="G263" s="4"/>
      <c r="H263" s="4"/>
      <c r="I263" s="4"/>
      <c r="J263" s="4"/>
    </row>
    <row r="264" spans="1:17" s="13" customFormat="1">
      <c r="B264" s="14"/>
      <c r="C264" s="14"/>
      <c r="D264" s="14"/>
      <c r="E264" s="14"/>
      <c r="G264" s="14"/>
      <c r="H264" s="14"/>
      <c r="I264" s="14"/>
      <c r="J264" s="14"/>
      <c r="L264" s="14"/>
    </row>
    <row r="265" spans="1:17">
      <c r="B265" s="4"/>
      <c r="C265" s="4"/>
      <c r="D265" s="4"/>
      <c r="E265" s="4"/>
      <c r="G265" s="4"/>
      <c r="H265" s="4"/>
      <c r="I265" s="4"/>
      <c r="J265" s="4"/>
    </row>
    <row r="266" spans="1:17">
      <c r="A266" s="12" t="s">
        <v>53</v>
      </c>
      <c r="B266" s="4"/>
      <c r="C266" s="4"/>
      <c r="D266" s="4"/>
      <c r="E266" s="4"/>
      <c r="G266" s="4"/>
      <c r="H266" s="4"/>
      <c r="I266" s="4"/>
      <c r="J266" s="4"/>
    </row>
    <row r="267" spans="1:17">
      <c r="B267" s="429" t="s">
        <v>3</v>
      </c>
      <c r="C267" s="429"/>
      <c r="D267" s="429"/>
      <c r="E267" s="429"/>
      <c r="G267" s="429" t="s">
        <v>4</v>
      </c>
      <c r="H267" s="429"/>
      <c r="I267" s="429"/>
      <c r="J267" s="429"/>
    </row>
    <row r="268" spans="1:17">
      <c r="A268" s="2" t="s">
        <v>6</v>
      </c>
      <c r="B268" s="4" t="s">
        <v>7</v>
      </c>
      <c r="C268" s="5"/>
      <c r="D268" s="4" t="s">
        <v>8</v>
      </c>
      <c r="E268" s="5"/>
      <c r="F268" s="6"/>
      <c r="G268" s="4" t="s">
        <v>7</v>
      </c>
      <c r="H268" s="5">
        <v>0.79166666666666663</v>
      </c>
      <c r="I268" s="4" t="s">
        <v>8</v>
      </c>
      <c r="J268" s="5">
        <v>0.91666666666666663</v>
      </c>
      <c r="K268" s="7" t="s">
        <v>9</v>
      </c>
      <c r="L268" s="5">
        <v>0.125</v>
      </c>
      <c r="M268" s="2" t="s">
        <v>10</v>
      </c>
      <c r="P268" s="430" t="s">
        <v>5</v>
      </c>
      <c r="Q268" s="430"/>
    </row>
    <row r="269" spans="1:17">
      <c r="A269" s="2" t="s">
        <v>12</v>
      </c>
      <c r="B269" s="4" t="s">
        <v>7</v>
      </c>
      <c r="C269" s="5"/>
      <c r="D269" s="4" t="s">
        <v>8</v>
      </c>
      <c r="E269" s="5"/>
      <c r="G269" s="4" t="s">
        <v>7</v>
      </c>
      <c r="H269" s="5">
        <v>0.75</v>
      </c>
      <c r="I269" s="4" t="s">
        <v>8</v>
      </c>
      <c r="J269" s="5">
        <v>0.83333333333333337</v>
      </c>
      <c r="K269" s="7" t="s">
        <v>9</v>
      </c>
      <c r="L269" s="5">
        <v>0.125</v>
      </c>
      <c r="M269" s="2" t="s">
        <v>10</v>
      </c>
    </row>
    <row r="270" spans="1:17">
      <c r="A270" s="2" t="s">
        <v>14</v>
      </c>
      <c r="B270" s="4" t="s">
        <v>7</v>
      </c>
      <c r="C270" s="21">
        <v>0.33333333333333331</v>
      </c>
      <c r="D270" s="4" t="s">
        <v>8</v>
      </c>
      <c r="E270" s="21">
        <v>0.45833333333333331</v>
      </c>
      <c r="G270" s="4" t="s">
        <v>7</v>
      </c>
      <c r="H270" s="21">
        <v>0.79166666666666663</v>
      </c>
      <c r="I270" s="4" t="s">
        <v>8</v>
      </c>
      <c r="J270" s="21">
        <v>0.875</v>
      </c>
      <c r="K270" s="7" t="s">
        <v>9</v>
      </c>
      <c r="L270" s="8">
        <v>0.16666666666666666</v>
      </c>
      <c r="M270" s="2" t="s">
        <v>10</v>
      </c>
    </row>
    <row r="271" spans="1:17">
      <c r="A271" s="2" t="s">
        <v>16</v>
      </c>
      <c r="B271" s="4" t="s">
        <v>7</v>
      </c>
      <c r="C271" s="5"/>
      <c r="D271" s="4" t="s">
        <v>8</v>
      </c>
      <c r="E271" s="5"/>
      <c r="G271" s="4" t="s">
        <v>7</v>
      </c>
      <c r="H271" s="5">
        <v>0.79166666666666663</v>
      </c>
      <c r="I271" s="4" t="s">
        <v>8</v>
      </c>
      <c r="J271" s="5">
        <v>0.875</v>
      </c>
      <c r="K271" s="7" t="s">
        <v>9</v>
      </c>
      <c r="L271" s="5">
        <v>0.125</v>
      </c>
      <c r="M271" s="2" t="s">
        <v>10</v>
      </c>
    </row>
    <row r="272" spans="1:17">
      <c r="A272" s="2" t="s">
        <v>17</v>
      </c>
      <c r="B272" s="4" t="s">
        <v>7</v>
      </c>
      <c r="C272" s="5">
        <v>0.33333333333333331</v>
      </c>
      <c r="D272" s="4" t="s">
        <v>8</v>
      </c>
      <c r="E272" s="5">
        <v>0.45833333333333331</v>
      </c>
      <c r="G272" s="4" t="s">
        <v>7</v>
      </c>
      <c r="H272" s="5">
        <v>0.79166666666666663</v>
      </c>
      <c r="I272" s="4" t="s">
        <v>8</v>
      </c>
      <c r="J272" s="5">
        <v>0.875</v>
      </c>
      <c r="K272" s="7" t="s">
        <v>9</v>
      </c>
      <c r="L272" s="8">
        <v>0.125</v>
      </c>
      <c r="M272" s="2" t="s">
        <v>10</v>
      </c>
    </row>
    <row r="273" spans="1:17">
      <c r="A273" s="2" t="s">
        <v>18</v>
      </c>
      <c r="B273" s="4" t="s">
        <v>7</v>
      </c>
      <c r="C273" s="21"/>
      <c r="D273" s="4" t="s">
        <v>8</v>
      </c>
      <c r="E273" s="21"/>
      <c r="G273" s="4" t="s">
        <v>7</v>
      </c>
      <c r="H273" s="21">
        <v>0.79166666666666663</v>
      </c>
      <c r="I273" s="4" t="s">
        <v>8</v>
      </c>
      <c r="J273" s="21">
        <v>0.875</v>
      </c>
      <c r="K273" s="7" t="s">
        <v>9</v>
      </c>
      <c r="L273" s="8">
        <v>0.125</v>
      </c>
      <c r="M273" s="2" t="s">
        <v>10</v>
      </c>
    </row>
    <row r="274" spans="1:17">
      <c r="A274" s="2" t="s">
        <v>19</v>
      </c>
      <c r="B274" s="4" t="s">
        <v>7</v>
      </c>
      <c r="C274" s="8" t="s">
        <v>20</v>
      </c>
      <c r="D274" s="4" t="s">
        <v>8</v>
      </c>
      <c r="E274" s="8" t="s">
        <v>20</v>
      </c>
      <c r="G274" s="4" t="s">
        <v>7</v>
      </c>
      <c r="H274" s="8" t="s">
        <v>20</v>
      </c>
      <c r="I274" s="4" t="s">
        <v>8</v>
      </c>
      <c r="J274" s="8" t="s">
        <v>20</v>
      </c>
      <c r="K274" s="7" t="s">
        <v>9</v>
      </c>
      <c r="L274" s="8" t="s">
        <v>20</v>
      </c>
      <c r="M274" s="2" t="s">
        <v>10</v>
      </c>
    </row>
    <row r="276" spans="1:17">
      <c r="A276" s="2" t="s">
        <v>32</v>
      </c>
      <c r="C276" s="9">
        <f>SUM(L268:L274)</f>
        <v>0.79166666666666663</v>
      </c>
    </row>
    <row r="279" spans="1:17">
      <c r="A279" s="30" t="s">
        <v>54</v>
      </c>
      <c r="B279" s="4"/>
      <c r="C279" s="4"/>
      <c r="D279" s="4"/>
      <c r="E279" s="4"/>
      <c r="G279" s="4"/>
      <c r="H279" s="4"/>
      <c r="I279" s="4"/>
      <c r="J279" s="4"/>
    </row>
    <row r="280" spans="1:17">
      <c r="B280" s="429" t="s">
        <v>3</v>
      </c>
      <c r="C280" s="429"/>
      <c r="D280" s="429"/>
      <c r="E280" s="429"/>
      <c r="G280" s="429" t="s">
        <v>4</v>
      </c>
      <c r="H280" s="429"/>
      <c r="I280" s="429"/>
      <c r="J280" s="429"/>
    </row>
    <row r="281" spans="1:17">
      <c r="A281" s="2" t="s">
        <v>6</v>
      </c>
      <c r="B281" s="4" t="s">
        <v>7</v>
      </c>
      <c r="C281" s="5">
        <v>0.33333333333333331</v>
      </c>
      <c r="D281" s="4" t="s">
        <v>8</v>
      </c>
      <c r="E281" s="5">
        <v>0.52083333333333337</v>
      </c>
      <c r="F281" s="6"/>
      <c r="G281" s="4" t="s">
        <v>7</v>
      </c>
      <c r="H281" s="8" t="s">
        <v>20</v>
      </c>
      <c r="I281" s="4" t="s">
        <v>8</v>
      </c>
      <c r="J281" s="8" t="s">
        <v>20</v>
      </c>
      <c r="K281" s="7" t="s">
        <v>9</v>
      </c>
      <c r="L281" s="5">
        <f>+(E281-C281)</f>
        <v>0.18750000000000006</v>
      </c>
      <c r="M281" s="2" t="s">
        <v>10</v>
      </c>
      <c r="N281" s="2" t="s">
        <v>55</v>
      </c>
      <c r="P281" s="430" t="s">
        <v>5</v>
      </c>
      <c r="Q281" s="430"/>
    </row>
    <row r="282" spans="1:17">
      <c r="A282" s="2" t="s">
        <v>12</v>
      </c>
      <c r="B282" s="4" t="s">
        <v>7</v>
      </c>
      <c r="C282" s="8" t="s">
        <v>20</v>
      </c>
      <c r="D282" s="4" t="s">
        <v>8</v>
      </c>
      <c r="E282" s="8" t="s">
        <v>20</v>
      </c>
      <c r="F282" s="6"/>
      <c r="G282" s="4" t="s">
        <v>7</v>
      </c>
      <c r="H282" s="8" t="s">
        <v>20</v>
      </c>
      <c r="I282" s="4" t="s">
        <v>8</v>
      </c>
      <c r="J282" s="8" t="s">
        <v>20</v>
      </c>
      <c r="K282" s="7" t="s">
        <v>9</v>
      </c>
      <c r="L282" s="8" t="s">
        <v>20</v>
      </c>
      <c r="M282" s="2" t="s">
        <v>10</v>
      </c>
    </row>
    <row r="283" spans="1:17">
      <c r="A283" s="2" t="s">
        <v>14</v>
      </c>
      <c r="B283" s="4" t="s">
        <v>7</v>
      </c>
      <c r="C283" s="5">
        <v>0.33333333333333331</v>
      </c>
      <c r="D283" s="4" t="s">
        <v>8</v>
      </c>
      <c r="E283" s="5">
        <v>0.5</v>
      </c>
      <c r="F283" s="6"/>
      <c r="G283" s="4" t="s">
        <v>7</v>
      </c>
      <c r="H283" s="8" t="s">
        <v>20</v>
      </c>
      <c r="I283" s="4" t="s">
        <v>8</v>
      </c>
      <c r="J283" s="8" t="s">
        <v>20</v>
      </c>
      <c r="K283" s="7" t="s">
        <v>9</v>
      </c>
      <c r="L283" s="5">
        <f>+(E283-C283)</f>
        <v>0.16666666666666669</v>
      </c>
      <c r="M283" s="2" t="s">
        <v>10</v>
      </c>
    </row>
    <row r="284" spans="1:17">
      <c r="A284" s="2" t="s">
        <v>16</v>
      </c>
      <c r="B284" s="4" t="s">
        <v>7</v>
      </c>
      <c r="C284" s="8" t="s">
        <v>20</v>
      </c>
      <c r="D284" s="4" t="s">
        <v>8</v>
      </c>
      <c r="E284" s="8" t="s">
        <v>20</v>
      </c>
      <c r="F284" s="6"/>
      <c r="G284" s="4" t="s">
        <v>7</v>
      </c>
      <c r="H284" s="8" t="s">
        <v>20</v>
      </c>
      <c r="I284" s="4" t="s">
        <v>8</v>
      </c>
      <c r="J284" s="8" t="s">
        <v>20</v>
      </c>
      <c r="K284" s="7" t="s">
        <v>9</v>
      </c>
      <c r="L284" s="8" t="s">
        <v>20</v>
      </c>
      <c r="M284" s="2" t="s">
        <v>10</v>
      </c>
    </row>
    <row r="285" spans="1:17">
      <c r="A285" s="2" t="s">
        <v>17</v>
      </c>
      <c r="B285" s="4" t="s">
        <v>7</v>
      </c>
      <c r="C285" s="5">
        <v>0.33333333333333331</v>
      </c>
      <c r="D285" s="4" t="s">
        <v>8</v>
      </c>
      <c r="E285" s="5">
        <v>0.52083333333333337</v>
      </c>
      <c r="F285" s="6"/>
      <c r="G285" s="4" t="s">
        <v>7</v>
      </c>
      <c r="H285" s="8" t="s">
        <v>20</v>
      </c>
      <c r="I285" s="4" t="s">
        <v>8</v>
      </c>
      <c r="J285" s="8" t="s">
        <v>20</v>
      </c>
      <c r="K285" s="7" t="s">
        <v>9</v>
      </c>
      <c r="L285" s="5">
        <f>+(E285-C285)</f>
        <v>0.18750000000000006</v>
      </c>
      <c r="M285" s="2" t="s">
        <v>10</v>
      </c>
    </row>
    <row r="286" spans="1:17">
      <c r="A286" s="2" t="s">
        <v>18</v>
      </c>
      <c r="B286" s="4" t="s">
        <v>7</v>
      </c>
      <c r="C286" s="8" t="s">
        <v>20</v>
      </c>
      <c r="D286" s="4" t="s">
        <v>8</v>
      </c>
      <c r="E286" s="8" t="s">
        <v>20</v>
      </c>
      <c r="F286" s="6"/>
      <c r="G286" s="4" t="s">
        <v>7</v>
      </c>
      <c r="H286" s="8" t="s">
        <v>20</v>
      </c>
      <c r="I286" s="4" t="s">
        <v>8</v>
      </c>
      <c r="J286" s="8" t="s">
        <v>20</v>
      </c>
      <c r="K286" s="7" t="s">
        <v>9</v>
      </c>
      <c r="L286" s="8" t="s">
        <v>20</v>
      </c>
      <c r="M286" s="2" t="s">
        <v>10</v>
      </c>
    </row>
    <row r="287" spans="1:17">
      <c r="A287" s="2" t="s">
        <v>19</v>
      </c>
      <c r="B287" s="4" t="s">
        <v>7</v>
      </c>
      <c r="C287" s="8" t="s">
        <v>20</v>
      </c>
      <c r="D287" s="4" t="s">
        <v>8</v>
      </c>
      <c r="E287" s="8" t="s">
        <v>20</v>
      </c>
      <c r="G287" s="4" t="s">
        <v>7</v>
      </c>
      <c r="H287" s="8" t="s">
        <v>20</v>
      </c>
      <c r="I287" s="4" t="s">
        <v>8</v>
      </c>
      <c r="J287" s="8" t="s">
        <v>20</v>
      </c>
      <c r="K287" s="7" t="s">
        <v>9</v>
      </c>
      <c r="L287" s="8" t="s">
        <v>20</v>
      </c>
      <c r="M287" s="2" t="s">
        <v>10</v>
      </c>
    </row>
    <row r="288" spans="1:17">
      <c r="B288" s="4"/>
      <c r="C288" s="4"/>
      <c r="D288" s="4"/>
      <c r="E288" s="4"/>
      <c r="G288" s="4"/>
      <c r="H288" s="4"/>
      <c r="I288" s="4"/>
      <c r="J288" s="4"/>
    </row>
    <row r="289" spans="1:17">
      <c r="A289" s="2" t="s">
        <v>21</v>
      </c>
      <c r="B289" s="4"/>
      <c r="C289" s="9">
        <f>SUM(L281:L287)</f>
        <v>0.54166666666666674</v>
      </c>
      <c r="D289" s="4"/>
      <c r="E289" s="4"/>
      <c r="G289" s="4"/>
      <c r="H289" s="4"/>
      <c r="I289" s="4"/>
      <c r="J289" s="4"/>
    </row>
    <row r="292" spans="1:17">
      <c r="A292" s="31" t="s">
        <v>56</v>
      </c>
      <c r="B292" s="4"/>
      <c r="C292" s="4"/>
      <c r="D292" s="4"/>
      <c r="E292" s="4"/>
      <c r="G292" s="4"/>
      <c r="H292" s="4"/>
      <c r="I292" s="4"/>
      <c r="J292" s="4"/>
    </row>
    <row r="294" spans="1:17">
      <c r="A294" s="12" t="s">
        <v>29</v>
      </c>
      <c r="B294" s="4"/>
      <c r="C294" s="4"/>
      <c r="D294" s="4"/>
      <c r="E294" s="4"/>
      <c r="G294" s="4"/>
      <c r="H294" s="4"/>
      <c r="I294" s="4"/>
      <c r="J294" s="4"/>
    </row>
    <row r="295" spans="1:17">
      <c r="B295" s="429" t="s">
        <v>3</v>
      </c>
      <c r="C295" s="429"/>
      <c r="D295" s="429"/>
      <c r="E295" s="429"/>
      <c r="G295" s="429" t="s">
        <v>4</v>
      </c>
      <c r="H295" s="429"/>
      <c r="I295" s="429"/>
      <c r="J295" s="429"/>
    </row>
    <row r="296" spans="1:17">
      <c r="A296" s="2" t="s">
        <v>6</v>
      </c>
      <c r="B296" s="4" t="s">
        <v>7</v>
      </c>
      <c r="C296" s="5">
        <v>0.35416666666666669</v>
      </c>
      <c r="D296" s="4" t="s">
        <v>8</v>
      </c>
      <c r="E296" s="5">
        <v>0.52083333333333337</v>
      </c>
      <c r="F296" s="6"/>
      <c r="G296" s="4" t="s">
        <v>7</v>
      </c>
      <c r="H296" s="5">
        <v>0.5625</v>
      </c>
      <c r="I296" s="4" t="s">
        <v>8</v>
      </c>
      <c r="J296" s="5">
        <v>0.75</v>
      </c>
      <c r="K296" s="7" t="s">
        <v>9</v>
      </c>
      <c r="L296" s="5">
        <f>(E296-C296)+(J296-H296)</f>
        <v>0.35416666666666669</v>
      </c>
      <c r="M296" s="2" t="s">
        <v>10</v>
      </c>
      <c r="N296" s="2" t="s">
        <v>57</v>
      </c>
      <c r="P296" s="430" t="s">
        <v>5</v>
      </c>
      <c r="Q296" s="430"/>
    </row>
    <row r="297" spans="1:17">
      <c r="A297" s="2" t="s">
        <v>12</v>
      </c>
      <c r="B297" s="4" t="s">
        <v>7</v>
      </c>
      <c r="C297" s="5">
        <v>0.35416666666666669</v>
      </c>
      <c r="D297" s="4" t="s">
        <v>8</v>
      </c>
      <c r="E297" s="5">
        <v>0.52083333333333337</v>
      </c>
      <c r="G297" s="4" t="s">
        <v>7</v>
      </c>
      <c r="H297" s="5">
        <v>0.5625</v>
      </c>
      <c r="I297" s="4" t="s">
        <v>8</v>
      </c>
      <c r="J297" s="5">
        <v>0.75</v>
      </c>
      <c r="K297" s="7" t="s">
        <v>9</v>
      </c>
      <c r="L297" s="5">
        <f>+(E297-C297)+(J297-H297)</f>
        <v>0.35416666666666669</v>
      </c>
      <c r="M297" s="2" t="s">
        <v>10</v>
      </c>
    </row>
    <row r="298" spans="1:17">
      <c r="A298" s="2" t="s">
        <v>14</v>
      </c>
      <c r="B298" s="4" t="s">
        <v>7</v>
      </c>
      <c r="C298" s="21" t="s">
        <v>20</v>
      </c>
      <c r="D298" s="4" t="s">
        <v>8</v>
      </c>
      <c r="E298" s="21" t="s">
        <v>20</v>
      </c>
      <c r="G298" s="4" t="s">
        <v>7</v>
      </c>
      <c r="H298" s="21" t="s">
        <v>20</v>
      </c>
      <c r="I298" s="4" t="s">
        <v>8</v>
      </c>
      <c r="J298" s="21" t="s">
        <v>20</v>
      </c>
      <c r="K298" s="7" t="s">
        <v>9</v>
      </c>
      <c r="L298" s="21" t="s">
        <v>20</v>
      </c>
      <c r="M298" s="2" t="s">
        <v>10</v>
      </c>
    </row>
    <row r="299" spans="1:17">
      <c r="A299" s="2" t="s">
        <v>16</v>
      </c>
      <c r="B299" s="4" t="s">
        <v>7</v>
      </c>
      <c r="C299" s="5">
        <v>0.35416666666666669</v>
      </c>
      <c r="D299" s="4" t="s">
        <v>8</v>
      </c>
      <c r="E299" s="5">
        <v>0.52083333333333337</v>
      </c>
      <c r="G299" s="4" t="s">
        <v>7</v>
      </c>
      <c r="H299" s="5">
        <v>0.5625</v>
      </c>
      <c r="I299" s="4" t="s">
        <v>8</v>
      </c>
      <c r="J299" s="5">
        <v>0.72916666666666663</v>
      </c>
      <c r="K299" s="7" t="s">
        <v>9</v>
      </c>
      <c r="L299" s="5">
        <f>+(E299-C299)+(J299-H299)</f>
        <v>0.33333333333333331</v>
      </c>
      <c r="M299" s="2" t="s">
        <v>10</v>
      </c>
    </row>
    <row r="300" spans="1:17">
      <c r="A300" s="2" t="s">
        <v>17</v>
      </c>
      <c r="B300" s="4" t="s">
        <v>7</v>
      </c>
      <c r="C300" s="5">
        <v>0.35416666666666669</v>
      </c>
      <c r="D300" s="4" t="s">
        <v>8</v>
      </c>
      <c r="E300" s="5">
        <v>0.52083333333333337</v>
      </c>
      <c r="G300" s="4" t="s">
        <v>7</v>
      </c>
      <c r="H300" s="5">
        <v>0.5625</v>
      </c>
      <c r="I300" s="4" t="s">
        <v>8</v>
      </c>
      <c r="J300" s="5">
        <v>0.72916666666666663</v>
      </c>
      <c r="K300" s="7" t="s">
        <v>9</v>
      </c>
      <c r="L300" s="5">
        <f>+(E300-C300)+(J300-H300)</f>
        <v>0.33333333333333331</v>
      </c>
      <c r="M300" s="2" t="s">
        <v>10</v>
      </c>
    </row>
    <row r="301" spans="1:17">
      <c r="A301" s="2" t="s">
        <v>18</v>
      </c>
      <c r="B301" s="4" t="s">
        <v>7</v>
      </c>
      <c r="C301" s="21" t="s">
        <v>20</v>
      </c>
      <c r="D301" s="4" t="s">
        <v>8</v>
      </c>
      <c r="E301" s="21" t="s">
        <v>20</v>
      </c>
      <c r="G301" s="4" t="s">
        <v>7</v>
      </c>
      <c r="H301" s="21" t="s">
        <v>20</v>
      </c>
      <c r="I301" s="4" t="s">
        <v>8</v>
      </c>
      <c r="J301" s="21" t="s">
        <v>20</v>
      </c>
      <c r="K301" s="7" t="s">
        <v>9</v>
      </c>
      <c r="L301" s="5">
        <v>0</v>
      </c>
      <c r="M301" s="2" t="s">
        <v>10</v>
      </c>
    </row>
    <row r="302" spans="1:17">
      <c r="A302" s="2" t="s">
        <v>19</v>
      </c>
      <c r="B302" s="4" t="s">
        <v>7</v>
      </c>
      <c r="C302" s="8" t="s">
        <v>20</v>
      </c>
      <c r="D302" s="4" t="s">
        <v>8</v>
      </c>
      <c r="E302" s="8" t="s">
        <v>20</v>
      </c>
      <c r="G302" s="4" t="s">
        <v>7</v>
      </c>
      <c r="H302" s="8" t="s">
        <v>20</v>
      </c>
      <c r="I302" s="4" t="s">
        <v>8</v>
      </c>
      <c r="J302" s="8" t="s">
        <v>20</v>
      </c>
      <c r="K302" s="7" t="s">
        <v>9</v>
      </c>
      <c r="L302" s="8" t="s">
        <v>20</v>
      </c>
      <c r="M302" s="2" t="s">
        <v>10</v>
      </c>
    </row>
    <row r="303" spans="1:17">
      <c r="B303" s="4"/>
      <c r="C303" s="4"/>
      <c r="D303" s="4"/>
      <c r="E303" s="4"/>
      <c r="G303" s="4"/>
      <c r="H303" s="4"/>
      <c r="I303" s="4"/>
      <c r="J303" s="4"/>
    </row>
    <row r="304" spans="1:17">
      <c r="A304" s="2" t="s">
        <v>21</v>
      </c>
      <c r="B304" s="4"/>
      <c r="C304" s="9">
        <f>SUM(L296:L302)</f>
        <v>1.375</v>
      </c>
      <c r="D304" s="4"/>
      <c r="E304" s="4"/>
      <c r="G304" s="4"/>
      <c r="H304" s="4"/>
      <c r="I304" s="4"/>
      <c r="J304" s="4"/>
    </row>
    <row r="305" spans="1:17" s="13" customFormat="1">
      <c r="B305" s="14"/>
      <c r="C305" s="14"/>
      <c r="D305" s="14"/>
      <c r="E305" s="14"/>
      <c r="G305" s="14"/>
      <c r="H305" s="14"/>
      <c r="I305" s="14"/>
      <c r="J305" s="14"/>
      <c r="L305" s="14"/>
    </row>
    <row r="306" spans="1:17">
      <c r="B306" s="4"/>
      <c r="C306" s="4"/>
      <c r="D306" s="4"/>
      <c r="E306" s="4"/>
      <c r="G306" s="4"/>
      <c r="H306" s="4"/>
      <c r="I306" s="4"/>
      <c r="J306" s="4"/>
    </row>
    <row r="307" spans="1:17">
      <c r="A307" s="12" t="s">
        <v>31</v>
      </c>
      <c r="B307" s="4"/>
      <c r="C307" s="4"/>
      <c r="D307" s="4"/>
      <c r="E307" s="4"/>
      <c r="G307" s="4"/>
      <c r="H307" s="4"/>
      <c r="I307" s="4"/>
      <c r="J307" s="4"/>
    </row>
    <row r="308" spans="1:17">
      <c r="B308" s="429" t="s">
        <v>3</v>
      </c>
      <c r="C308" s="429"/>
      <c r="D308" s="429"/>
      <c r="E308" s="429"/>
      <c r="G308" s="429" t="s">
        <v>4</v>
      </c>
      <c r="H308" s="429"/>
      <c r="I308" s="429"/>
      <c r="J308" s="429"/>
    </row>
    <row r="309" spans="1:17">
      <c r="A309" s="2" t="s">
        <v>6</v>
      </c>
      <c r="B309" s="4" t="s">
        <v>7</v>
      </c>
      <c r="C309" s="5">
        <v>0.35416666666666669</v>
      </c>
      <c r="D309" s="4" t="s">
        <v>8</v>
      </c>
      <c r="E309" s="5">
        <v>0.52083333333333337</v>
      </c>
      <c r="F309" s="6"/>
      <c r="G309" s="4" t="s">
        <v>7</v>
      </c>
      <c r="H309" s="5">
        <v>0.5625</v>
      </c>
      <c r="I309" s="4" t="s">
        <v>8</v>
      </c>
      <c r="J309" s="5">
        <v>0.75</v>
      </c>
      <c r="K309" s="7" t="s">
        <v>9</v>
      </c>
      <c r="L309" s="5">
        <f>+(E309-C309)+(J309-H309)</f>
        <v>0.35416666666666669</v>
      </c>
      <c r="M309" s="2" t="s">
        <v>10</v>
      </c>
      <c r="P309" s="430" t="s">
        <v>5</v>
      </c>
      <c r="Q309" s="430"/>
    </row>
    <row r="310" spans="1:17">
      <c r="A310" s="2" t="s">
        <v>12</v>
      </c>
      <c r="B310" s="4" t="s">
        <v>7</v>
      </c>
      <c r="C310" s="5">
        <v>0.35416666666666669</v>
      </c>
      <c r="D310" s="4" t="s">
        <v>8</v>
      </c>
      <c r="E310" s="5">
        <v>0.52083333333333337</v>
      </c>
      <c r="G310" s="4" t="s">
        <v>7</v>
      </c>
      <c r="H310" s="5">
        <v>0.5625</v>
      </c>
      <c r="I310" s="4" t="s">
        <v>8</v>
      </c>
      <c r="J310" s="5">
        <v>0.75</v>
      </c>
      <c r="K310" s="7" t="s">
        <v>9</v>
      </c>
      <c r="L310" s="5">
        <f>+(E310-C310)+(J310-H310)</f>
        <v>0.35416666666666669</v>
      </c>
      <c r="M310" s="2" t="s">
        <v>10</v>
      </c>
    </row>
    <row r="311" spans="1:17">
      <c r="A311" s="2" t="s">
        <v>14</v>
      </c>
      <c r="B311" s="4" t="s">
        <v>7</v>
      </c>
      <c r="C311" s="21" t="s">
        <v>20</v>
      </c>
      <c r="D311" s="4" t="s">
        <v>8</v>
      </c>
      <c r="E311" s="21" t="s">
        <v>20</v>
      </c>
      <c r="G311" s="4" t="s">
        <v>7</v>
      </c>
      <c r="H311" s="21" t="s">
        <v>20</v>
      </c>
      <c r="I311" s="4" t="s">
        <v>8</v>
      </c>
      <c r="J311" s="21" t="s">
        <v>20</v>
      </c>
      <c r="K311" s="7" t="s">
        <v>9</v>
      </c>
      <c r="L311" s="21" t="s">
        <v>20</v>
      </c>
      <c r="M311" s="2" t="s">
        <v>10</v>
      </c>
    </row>
    <row r="312" spans="1:17">
      <c r="A312" s="2" t="s">
        <v>16</v>
      </c>
      <c r="B312" s="4" t="s">
        <v>7</v>
      </c>
      <c r="C312" s="5">
        <v>0.35416666666666669</v>
      </c>
      <c r="D312" s="4" t="s">
        <v>8</v>
      </c>
      <c r="E312" s="5">
        <v>0.52083333333333337</v>
      </c>
      <c r="G312" s="4" t="s">
        <v>7</v>
      </c>
      <c r="H312" s="5">
        <v>0.5625</v>
      </c>
      <c r="I312" s="4" t="s">
        <v>8</v>
      </c>
      <c r="J312" s="5">
        <v>0.71875</v>
      </c>
      <c r="K312" s="7" t="s">
        <v>9</v>
      </c>
      <c r="L312" s="5">
        <f>+(E312-C312)+(J312-H312)</f>
        <v>0.32291666666666669</v>
      </c>
      <c r="M312" s="2" t="s">
        <v>10</v>
      </c>
    </row>
    <row r="313" spans="1:17">
      <c r="A313" s="2" t="s">
        <v>17</v>
      </c>
      <c r="B313" s="4" t="s">
        <v>7</v>
      </c>
      <c r="C313" s="5">
        <v>0.35416666666666669</v>
      </c>
      <c r="D313" s="4" t="s">
        <v>8</v>
      </c>
      <c r="E313" s="5">
        <v>0.52083333333333337</v>
      </c>
      <c r="G313" s="4" t="s">
        <v>7</v>
      </c>
      <c r="H313" s="5">
        <v>0.5625</v>
      </c>
      <c r="I313" s="4" t="s">
        <v>8</v>
      </c>
      <c r="J313" s="5">
        <v>0.70833333333333337</v>
      </c>
      <c r="K313" s="7" t="s">
        <v>9</v>
      </c>
      <c r="L313" s="5">
        <f>+(E313-C313)+(J313-H313)</f>
        <v>0.31250000000000006</v>
      </c>
      <c r="M313" s="2" t="s">
        <v>10</v>
      </c>
    </row>
    <row r="314" spans="1:17">
      <c r="A314" s="2" t="s">
        <v>18</v>
      </c>
      <c r="B314" s="4" t="s">
        <v>7</v>
      </c>
      <c r="C314" s="21">
        <v>0.35416666666666669</v>
      </c>
      <c r="D314" s="4" t="s">
        <v>8</v>
      </c>
      <c r="E314" s="21">
        <v>0.55208333333333337</v>
      </c>
      <c r="G314" s="32" t="s">
        <v>58</v>
      </c>
      <c r="H314" s="21">
        <v>0.55208333333333337</v>
      </c>
      <c r="I314" s="4" t="s">
        <v>8</v>
      </c>
      <c r="J314" s="21">
        <v>0.75</v>
      </c>
      <c r="K314" s="7" t="s">
        <v>9</v>
      </c>
      <c r="L314" s="5">
        <f>+(E314-C314)</f>
        <v>0.19791666666666669</v>
      </c>
      <c r="M314" s="2" t="s">
        <v>10</v>
      </c>
    </row>
    <row r="315" spans="1:17">
      <c r="A315" s="2" t="s">
        <v>19</v>
      </c>
      <c r="B315" s="4" t="s">
        <v>7</v>
      </c>
      <c r="C315" s="8" t="s">
        <v>20</v>
      </c>
      <c r="D315" s="4" t="s">
        <v>8</v>
      </c>
      <c r="E315" s="8" t="s">
        <v>20</v>
      </c>
      <c r="G315" s="4"/>
      <c r="H315" s="8" t="s">
        <v>20</v>
      </c>
      <c r="I315" s="4" t="s">
        <v>8</v>
      </c>
      <c r="J315" s="8" t="s">
        <v>20</v>
      </c>
      <c r="K315" s="7" t="s">
        <v>9</v>
      </c>
      <c r="L315" s="8" t="s">
        <v>20</v>
      </c>
      <c r="M315" s="2" t="s">
        <v>10</v>
      </c>
    </row>
    <row r="317" spans="1:17">
      <c r="A317" s="2" t="s">
        <v>32</v>
      </c>
      <c r="C317" s="9">
        <f>SUM(L309:L315)</f>
        <v>1.5416666666666667</v>
      </c>
    </row>
    <row r="318" spans="1:17">
      <c r="C318" s="9"/>
    </row>
    <row r="320" spans="1:17">
      <c r="B320" s="4"/>
      <c r="C320" s="9"/>
      <c r="D320" s="4"/>
      <c r="E320" s="4"/>
      <c r="G320" s="4"/>
      <c r="H320" s="4"/>
      <c r="I320" s="4"/>
      <c r="J320" s="4"/>
    </row>
    <row r="323" spans="1:17">
      <c r="A323" s="33" t="s">
        <v>59</v>
      </c>
    </row>
    <row r="325" spans="1:17">
      <c r="A325" s="12" t="s">
        <v>29</v>
      </c>
      <c r="B325" s="4"/>
      <c r="C325" s="4"/>
      <c r="D325" s="4"/>
      <c r="E325" s="4"/>
      <c r="G325" s="4"/>
      <c r="H325" s="4"/>
      <c r="I325" s="4"/>
      <c r="J325" s="4"/>
    </row>
    <row r="326" spans="1:17">
      <c r="B326" s="429" t="s">
        <v>3</v>
      </c>
      <c r="C326" s="429"/>
      <c r="D326" s="429"/>
      <c r="E326" s="429"/>
      <c r="G326" s="429" t="s">
        <v>4</v>
      </c>
      <c r="H326" s="429"/>
      <c r="I326" s="429"/>
      <c r="J326" s="429"/>
      <c r="P326" s="430" t="s">
        <v>5</v>
      </c>
      <c r="Q326" s="430"/>
    </row>
    <row r="327" spans="1:17">
      <c r="A327" s="2" t="s">
        <v>6</v>
      </c>
      <c r="B327" s="4" t="s">
        <v>7</v>
      </c>
      <c r="C327" s="5">
        <v>0.35416666666666669</v>
      </c>
      <c r="D327" s="4" t="s">
        <v>8</v>
      </c>
      <c r="E327" s="5">
        <v>0.52083333333333337</v>
      </c>
      <c r="F327" s="6"/>
      <c r="G327" s="4" t="s">
        <v>7</v>
      </c>
      <c r="H327" s="5">
        <v>0.5625</v>
      </c>
      <c r="I327" s="4" t="s">
        <v>8</v>
      </c>
      <c r="J327" s="5">
        <v>0.70833333333333337</v>
      </c>
      <c r="K327" s="7" t="s">
        <v>9</v>
      </c>
      <c r="L327" s="5">
        <f>(E327-C327)+(J327-H327)</f>
        <v>0.31250000000000006</v>
      </c>
      <c r="M327" s="2" t="s">
        <v>10</v>
      </c>
      <c r="N327" s="2" t="s">
        <v>60</v>
      </c>
    </row>
    <row r="328" spans="1:17">
      <c r="A328" s="2" t="s">
        <v>12</v>
      </c>
      <c r="B328" s="4" t="s">
        <v>7</v>
      </c>
      <c r="C328" s="5">
        <v>0.35416666666666669</v>
      </c>
      <c r="D328" s="4" t="s">
        <v>8</v>
      </c>
      <c r="E328" s="5">
        <v>0.52083333333333337</v>
      </c>
      <c r="G328" s="4" t="s">
        <v>7</v>
      </c>
      <c r="H328" s="5">
        <v>0.5625</v>
      </c>
      <c r="I328" s="4" t="s">
        <v>8</v>
      </c>
      <c r="J328" s="5">
        <v>0.70833333333333337</v>
      </c>
      <c r="K328" s="7" t="s">
        <v>9</v>
      </c>
      <c r="L328" s="5">
        <f>+(E328-C328)+(J328-H328)</f>
        <v>0.31250000000000006</v>
      </c>
      <c r="M328" s="2" t="s">
        <v>10</v>
      </c>
    </row>
    <row r="329" spans="1:17">
      <c r="A329" s="2" t="s">
        <v>14</v>
      </c>
      <c r="B329" s="4" t="s">
        <v>7</v>
      </c>
      <c r="C329" s="5">
        <v>0.35416666666666669</v>
      </c>
      <c r="D329" s="4" t="s">
        <v>8</v>
      </c>
      <c r="E329" s="5">
        <v>0.52083333333333337</v>
      </c>
      <c r="G329" s="4" t="s">
        <v>7</v>
      </c>
      <c r="H329" s="5">
        <v>0.58333333333333337</v>
      </c>
      <c r="I329" s="4" t="s">
        <v>8</v>
      </c>
      <c r="J329" s="5">
        <v>0.70833333333333337</v>
      </c>
      <c r="K329" s="7" t="s">
        <v>9</v>
      </c>
      <c r="L329" s="5">
        <f>+(E329-C329)+(J329-H329)</f>
        <v>0.29166666666666669</v>
      </c>
      <c r="M329" s="2" t="s">
        <v>10</v>
      </c>
    </row>
    <row r="330" spans="1:17">
      <c r="A330" s="2" t="s">
        <v>16</v>
      </c>
      <c r="B330" s="4" t="s">
        <v>7</v>
      </c>
      <c r="C330" s="21" t="s">
        <v>20</v>
      </c>
      <c r="D330" s="4" t="s">
        <v>8</v>
      </c>
      <c r="E330" s="21" t="s">
        <v>20</v>
      </c>
      <c r="G330" s="4" t="s">
        <v>7</v>
      </c>
      <c r="H330" s="21" t="s">
        <v>20</v>
      </c>
      <c r="I330" s="4" t="s">
        <v>8</v>
      </c>
      <c r="J330" s="21" t="s">
        <v>20</v>
      </c>
      <c r="K330" s="7" t="s">
        <v>9</v>
      </c>
      <c r="L330" s="5">
        <v>0</v>
      </c>
      <c r="M330" s="2" t="s">
        <v>10</v>
      </c>
    </row>
    <row r="331" spans="1:17">
      <c r="A331" s="2" t="s">
        <v>17</v>
      </c>
      <c r="B331" s="4" t="s">
        <v>7</v>
      </c>
      <c r="C331" s="5">
        <v>0.375</v>
      </c>
      <c r="D331" s="4" t="s">
        <v>8</v>
      </c>
      <c r="E331" s="5">
        <v>0.52083333333333337</v>
      </c>
      <c r="G331" s="4" t="s">
        <v>7</v>
      </c>
      <c r="H331" s="5">
        <v>0.57291666666666663</v>
      </c>
      <c r="I331" s="4" t="s">
        <v>8</v>
      </c>
      <c r="J331" s="5">
        <v>0.75</v>
      </c>
      <c r="K331" s="7" t="s">
        <v>9</v>
      </c>
      <c r="L331" s="5">
        <f>+(E331-C331)+(J331-H331)</f>
        <v>0.32291666666666674</v>
      </c>
      <c r="M331" s="2" t="s">
        <v>10</v>
      </c>
    </row>
    <row r="332" spans="1:17">
      <c r="A332" s="2" t="s">
        <v>18</v>
      </c>
      <c r="B332" s="4" t="s">
        <v>7</v>
      </c>
      <c r="C332" s="21" t="s">
        <v>20</v>
      </c>
      <c r="D332" s="4" t="s">
        <v>8</v>
      </c>
      <c r="E332" s="21" t="s">
        <v>20</v>
      </c>
      <c r="G332" s="4" t="s">
        <v>7</v>
      </c>
      <c r="H332" s="21" t="s">
        <v>20</v>
      </c>
      <c r="I332" s="4" t="s">
        <v>8</v>
      </c>
      <c r="J332" s="21" t="s">
        <v>20</v>
      </c>
      <c r="K332" s="7" t="s">
        <v>9</v>
      </c>
      <c r="L332" s="5">
        <v>0</v>
      </c>
      <c r="M332" s="2" t="s">
        <v>10</v>
      </c>
    </row>
    <row r="333" spans="1:17">
      <c r="A333" s="2" t="s">
        <v>19</v>
      </c>
      <c r="B333" s="4" t="s">
        <v>7</v>
      </c>
      <c r="C333" s="8" t="s">
        <v>20</v>
      </c>
      <c r="D333" s="4" t="s">
        <v>8</v>
      </c>
      <c r="E333" s="8" t="s">
        <v>20</v>
      </c>
      <c r="G333" s="4" t="s">
        <v>7</v>
      </c>
      <c r="H333" s="8" t="s">
        <v>20</v>
      </c>
      <c r="I333" s="4" t="s">
        <v>8</v>
      </c>
      <c r="J333" s="8" t="s">
        <v>20</v>
      </c>
      <c r="K333" s="7" t="s">
        <v>9</v>
      </c>
      <c r="L333" s="8" t="s">
        <v>20</v>
      </c>
      <c r="M333" s="2" t="s">
        <v>10</v>
      </c>
    </row>
    <row r="334" spans="1:17">
      <c r="B334" s="4"/>
      <c r="C334" s="4"/>
      <c r="D334" s="4"/>
      <c r="E334" s="4"/>
      <c r="G334" s="4"/>
      <c r="H334" s="4"/>
      <c r="I334" s="4"/>
      <c r="J334" s="4"/>
    </row>
    <row r="335" spans="1:17">
      <c r="A335" s="2" t="s">
        <v>21</v>
      </c>
      <c r="B335" s="4"/>
      <c r="C335" s="9">
        <f>SUM(L327:L333)</f>
        <v>1.2395833333333335</v>
      </c>
      <c r="D335" s="4"/>
      <c r="E335" s="4"/>
      <c r="G335" s="4"/>
      <c r="H335" s="4"/>
      <c r="I335" s="4"/>
      <c r="J335" s="4"/>
    </row>
    <row r="336" spans="1:17" s="13" customFormat="1">
      <c r="B336" s="14"/>
      <c r="C336" s="14"/>
      <c r="D336" s="14"/>
      <c r="E336" s="14"/>
      <c r="G336" s="14"/>
      <c r="H336" s="14"/>
      <c r="I336" s="14"/>
      <c r="J336" s="14"/>
      <c r="L336" s="14"/>
    </row>
    <row r="337" spans="1:17">
      <c r="B337" s="4"/>
      <c r="C337" s="4"/>
      <c r="D337" s="4"/>
      <c r="E337" s="4"/>
      <c r="G337" s="4"/>
      <c r="H337" s="4"/>
      <c r="I337" s="4"/>
      <c r="J337" s="4"/>
    </row>
    <row r="338" spans="1:17">
      <c r="A338" s="12" t="s">
        <v>31</v>
      </c>
      <c r="B338" s="4"/>
      <c r="C338" s="4"/>
      <c r="D338" s="4"/>
      <c r="E338" s="4"/>
      <c r="G338" s="4"/>
      <c r="H338" s="4"/>
      <c r="I338" s="4"/>
      <c r="J338" s="4"/>
    </row>
    <row r="339" spans="1:17">
      <c r="B339" s="429" t="s">
        <v>3</v>
      </c>
      <c r="C339" s="429"/>
      <c r="D339" s="429"/>
      <c r="E339" s="429"/>
      <c r="G339" s="429" t="s">
        <v>4</v>
      </c>
      <c r="H339" s="429"/>
      <c r="I339" s="429"/>
      <c r="J339" s="429"/>
    </row>
    <row r="340" spans="1:17">
      <c r="A340" s="2" t="s">
        <v>6</v>
      </c>
      <c r="B340" s="4" t="s">
        <v>7</v>
      </c>
      <c r="C340" s="5">
        <v>0.35416666666666669</v>
      </c>
      <c r="D340" s="4" t="s">
        <v>8</v>
      </c>
      <c r="E340" s="5">
        <v>0.52083333333333337</v>
      </c>
      <c r="F340" s="6"/>
      <c r="G340" s="4" t="s">
        <v>7</v>
      </c>
      <c r="H340" s="5">
        <v>0.58333333333333337</v>
      </c>
      <c r="I340" s="4" t="s">
        <v>8</v>
      </c>
      <c r="J340" s="5">
        <v>0.75</v>
      </c>
      <c r="K340" s="7" t="s">
        <v>9</v>
      </c>
      <c r="L340" s="5">
        <f>+(E340-C340)+(J340-H340)</f>
        <v>0.33333333333333331</v>
      </c>
      <c r="M340" s="2" t="s">
        <v>10</v>
      </c>
      <c r="P340" s="430" t="s">
        <v>5</v>
      </c>
      <c r="Q340" s="430"/>
    </row>
    <row r="341" spans="1:17">
      <c r="A341" s="2" t="s">
        <v>12</v>
      </c>
      <c r="B341" s="4" t="s">
        <v>7</v>
      </c>
      <c r="C341" s="5">
        <v>0.35416666666666669</v>
      </c>
      <c r="D341" s="4" t="s">
        <v>8</v>
      </c>
      <c r="E341" s="5">
        <v>0.52083333333333337</v>
      </c>
      <c r="G341" s="4" t="s">
        <v>7</v>
      </c>
      <c r="H341" s="5">
        <v>0.58333333333333337</v>
      </c>
      <c r="I341" s="4" t="s">
        <v>8</v>
      </c>
      <c r="J341" s="5">
        <v>0.75</v>
      </c>
      <c r="K341" s="7" t="s">
        <v>9</v>
      </c>
      <c r="L341" s="5">
        <f>+(E341-C341)+(J341-H341)</f>
        <v>0.33333333333333331</v>
      </c>
      <c r="M341" s="2" t="s">
        <v>10</v>
      </c>
    </row>
    <row r="342" spans="1:17">
      <c r="A342" s="2" t="s">
        <v>14</v>
      </c>
      <c r="B342" s="4" t="s">
        <v>7</v>
      </c>
      <c r="C342" s="21" t="s">
        <v>20</v>
      </c>
      <c r="D342" s="4" t="s">
        <v>8</v>
      </c>
      <c r="E342" s="21" t="s">
        <v>20</v>
      </c>
      <c r="G342" s="4" t="s">
        <v>7</v>
      </c>
      <c r="H342" s="21" t="s">
        <v>20</v>
      </c>
      <c r="I342" s="4" t="s">
        <v>8</v>
      </c>
      <c r="J342" s="21" t="s">
        <v>20</v>
      </c>
      <c r="K342" s="7" t="s">
        <v>9</v>
      </c>
      <c r="L342" s="21" t="s">
        <v>20</v>
      </c>
      <c r="M342" s="2" t="s">
        <v>10</v>
      </c>
    </row>
    <row r="343" spans="1:17">
      <c r="A343" s="2" t="s">
        <v>16</v>
      </c>
      <c r="B343" s="4" t="s">
        <v>7</v>
      </c>
      <c r="C343" s="5">
        <v>0.35416666666666669</v>
      </c>
      <c r="D343" s="4" t="s">
        <v>8</v>
      </c>
      <c r="E343" s="5">
        <v>0.52083333333333337</v>
      </c>
      <c r="G343" s="4" t="s">
        <v>7</v>
      </c>
      <c r="H343" s="21" t="s">
        <v>20</v>
      </c>
      <c r="I343" s="4" t="s">
        <v>8</v>
      </c>
      <c r="J343" s="21" t="s">
        <v>20</v>
      </c>
      <c r="K343" s="7" t="s">
        <v>9</v>
      </c>
      <c r="L343" s="5">
        <f>+(E343-C343)</f>
        <v>0.16666666666666669</v>
      </c>
      <c r="M343" s="2" t="s">
        <v>10</v>
      </c>
    </row>
    <row r="344" spans="1:17">
      <c r="A344" s="2" t="s">
        <v>17</v>
      </c>
      <c r="B344" s="4" t="s">
        <v>7</v>
      </c>
      <c r="C344" s="5">
        <v>0.35416666666666669</v>
      </c>
      <c r="D344" s="4" t="s">
        <v>8</v>
      </c>
      <c r="E344" s="5">
        <v>0.52083333333333337</v>
      </c>
      <c r="G344" s="4" t="s">
        <v>7</v>
      </c>
      <c r="H344" s="5">
        <v>0.58333333333333337</v>
      </c>
      <c r="I344" s="4" t="s">
        <v>8</v>
      </c>
      <c r="J344" s="5">
        <v>0.70833333333333337</v>
      </c>
      <c r="K344" s="7" t="s">
        <v>9</v>
      </c>
      <c r="L344" s="5">
        <f>+(E344-C344)+(J344-H344)</f>
        <v>0.29166666666666669</v>
      </c>
      <c r="M344" s="2" t="s">
        <v>10</v>
      </c>
    </row>
    <row r="345" spans="1:17">
      <c r="A345" s="2" t="s">
        <v>18</v>
      </c>
      <c r="B345" s="4" t="s">
        <v>7</v>
      </c>
      <c r="C345" s="21">
        <v>0.3611111111111111</v>
      </c>
      <c r="D345" s="4" t="s">
        <v>8</v>
      </c>
      <c r="E345" s="21">
        <v>0.55208333333333337</v>
      </c>
      <c r="G345" s="32" t="s">
        <v>58</v>
      </c>
      <c r="H345" s="21">
        <v>0.53819444444444442</v>
      </c>
      <c r="I345" s="4" t="s">
        <v>8</v>
      </c>
      <c r="J345" s="21">
        <v>0.72916666666666663</v>
      </c>
      <c r="K345" s="7" t="s">
        <v>9</v>
      </c>
      <c r="L345" s="5">
        <f>+(J345-H345)</f>
        <v>0.19097222222222221</v>
      </c>
      <c r="M345" s="2" t="s">
        <v>10</v>
      </c>
    </row>
    <row r="346" spans="1:17">
      <c r="A346" s="2" t="s">
        <v>19</v>
      </c>
      <c r="B346" s="4" t="s">
        <v>7</v>
      </c>
      <c r="C346" s="8" t="s">
        <v>20</v>
      </c>
      <c r="D346" s="4" t="s">
        <v>8</v>
      </c>
      <c r="E346" s="8" t="s">
        <v>20</v>
      </c>
      <c r="G346" s="4"/>
      <c r="H346" s="8" t="s">
        <v>20</v>
      </c>
      <c r="I346" s="4" t="s">
        <v>8</v>
      </c>
      <c r="J346" s="8" t="s">
        <v>20</v>
      </c>
      <c r="K346" s="7" t="s">
        <v>9</v>
      </c>
      <c r="L346" s="8" t="s">
        <v>20</v>
      </c>
      <c r="M346" s="2" t="s">
        <v>10</v>
      </c>
    </row>
    <row r="348" spans="1:17">
      <c r="A348" s="2" t="s">
        <v>32</v>
      </c>
      <c r="C348" s="9">
        <f>SUM(L340:L346)</f>
        <v>1.3159722222222223</v>
      </c>
    </row>
    <row r="351" spans="1:17">
      <c r="A351" s="34" t="s">
        <v>61</v>
      </c>
      <c r="B351" s="4"/>
      <c r="C351" s="4"/>
      <c r="D351" s="4"/>
      <c r="E351" s="4"/>
      <c r="G351" s="4"/>
      <c r="H351" s="4"/>
      <c r="I351" s="4"/>
      <c r="J351" s="4"/>
    </row>
    <row r="352" spans="1:17">
      <c r="B352" s="4"/>
      <c r="C352" s="4"/>
      <c r="D352" s="4"/>
      <c r="E352" s="4"/>
      <c r="G352" s="4"/>
      <c r="H352" s="4"/>
      <c r="I352" s="4"/>
      <c r="J352" s="4"/>
    </row>
    <row r="353" spans="1:17">
      <c r="A353" s="12" t="s">
        <v>29</v>
      </c>
      <c r="B353" s="4"/>
      <c r="C353" s="4"/>
      <c r="D353" s="4"/>
      <c r="E353" s="4"/>
      <c r="G353" s="4"/>
      <c r="H353" s="4"/>
      <c r="I353" s="4"/>
      <c r="J353" s="4"/>
    </row>
    <row r="354" spans="1:17">
      <c r="B354" s="429" t="s">
        <v>3</v>
      </c>
      <c r="C354" s="429"/>
      <c r="D354" s="429"/>
      <c r="E354" s="429"/>
      <c r="G354" s="429" t="s">
        <v>4</v>
      </c>
      <c r="H354" s="429"/>
      <c r="I354" s="429"/>
      <c r="J354" s="429"/>
      <c r="P354" s="430" t="s">
        <v>5</v>
      </c>
      <c r="Q354" s="430"/>
    </row>
    <row r="355" spans="1:17">
      <c r="A355" s="2" t="s">
        <v>6</v>
      </c>
      <c r="B355" s="4" t="s">
        <v>7</v>
      </c>
      <c r="C355" s="5">
        <v>0.375</v>
      </c>
      <c r="D355" s="4" t="s">
        <v>8</v>
      </c>
      <c r="E355" s="5">
        <v>0.5</v>
      </c>
      <c r="G355" s="4" t="s">
        <v>7</v>
      </c>
      <c r="H355" s="5">
        <v>0.5625</v>
      </c>
      <c r="I355" s="4" t="s">
        <v>8</v>
      </c>
      <c r="J355" s="8">
        <v>0.72916666666666663</v>
      </c>
      <c r="K355" s="7" t="s">
        <v>9</v>
      </c>
      <c r="L355" s="5">
        <f>+(E355-C355)+(J355-H355)</f>
        <v>0.29166666666666663</v>
      </c>
      <c r="M355" s="2" t="s">
        <v>10</v>
      </c>
      <c r="N355" s="2" t="s">
        <v>62</v>
      </c>
    </row>
    <row r="356" spans="1:17">
      <c r="A356" s="2" t="s">
        <v>12</v>
      </c>
      <c r="B356" s="4" t="s">
        <v>7</v>
      </c>
      <c r="C356" s="5">
        <v>0.375</v>
      </c>
      <c r="D356" s="4" t="s">
        <v>8</v>
      </c>
      <c r="E356" s="5">
        <v>0.5</v>
      </c>
      <c r="G356" s="4" t="s">
        <v>7</v>
      </c>
      <c r="H356" s="5">
        <v>0.5625</v>
      </c>
      <c r="I356" s="4" t="s">
        <v>8</v>
      </c>
      <c r="J356" s="8">
        <v>0.72916666666666663</v>
      </c>
      <c r="K356" s="7" t="s">
        <v>9</v>
      </c>
      <c r="L356" s="5">
        <f>+(E356-C356)+(J356-H356)</f>
        <v>0.29166666666666663</v>
      </c>
      <c r="M356" s="2" t="s">
        <v>10</v>
      </c>
    </row>
    <row r="357" spans="1:17">
      <c r="A357" s="2" t="s">
        <v>14</v>
      </c>
      <c r="B357" s="4" t="s">
        <v>7</v>
      </c>
      <c r="C357" s="8">
        <v>0.375</v>
      </c>
      <c r="D357" s="4" t="s">
        <v>8</v>
      </c>
      <c r="E357" s="8">
        <v>0.54166666666666663</v>
      </c>
      <c r="G357" s="4" t="s">
        <v>7</v>
      </c>
      <c r="H357" s="8" t="s">
        <v>20</v>
      </c>
      <c r="I357" s="4" t="s">
        <v>8</v>
      </c>
      <c r="J357" s="8" t="s">
        <v>20</v>
      </c>
      <c r="K357" s="7" t="s">
        <v>9</v>
      </c>
      <c r="L357" s="5">
        <f>+(E357-C357)</f>
        <v>0.16666666666666663</v>
      </c>
      <c r="M357" s="2" t="s">
        <v>10</v>
      </c>
    </row>
    <row r="358" spans="1:17">
      <c r="A358" s="2" t="s">
        <v>16</v>
      </c>
      <c r="B358" s="4" t="s">
        <v>7</v>
      </c>
      <c r="C358" s="8">
        <v>0.375</v>
      </c>
      <c r="D358" s="4" t="s">
        <v>8</v>
      </c>
      <c r="E358" s="8">
        <v>0.5</v>
      </c>
      <c r="G358" s="4" t="s">
        <v>7</v>
      </c>
      <c r="H358" s="5">
        <v>0.5625</v>
      </c>
      <c r="I358" s="4" t="s">
        <v>8</v>
      </c>
      <c r="J358" s="8">
        <v>0.64583333333333337</v>
      </c>
      <c r="K358" s="7" t="s">
        <v>9</v>
      </c>
      <c r="L358" s="5">
        <f>+(E358-C358)+(J358-H358)</f>
        <v>0.20833333333333337</v>
      </c>
      <c r="M358" s="2" t="s">
        <v>10</v>
      </c>
    </row>
    <row r="359" spans="1:17">
      <c r="A359" s="2" t="s">
        <v>17</v>
      </c>
      <c r="B359" s="4" t="s">
        <v>7</v>
      </c>
      <c r="C359" s="8">
        <v>0.375</v>
      </c>
      <c r="D359" s="4" t="s">
        <v>8</v>
      </c>
      <c r="E359" s="8">
        <v>0.5</v>
      </c>
      <c r="G359" s="4" t="s">
        <v>7</v>
      </c>
      <c r="H359" s="5">
        <v>0.5625</v>
      </c>
      <c r="I359" s="4" t="s">
        <v>8</v>
      </c>
      <c r="J359" s="8">
        <v>0.64583333333333337</v>
      </c>
      <c r="K359" s="7" t="s">
        <v>9</v>
      </c>
      <c r="L359" s="5">
        <f>+(E359-C359)+(J359-H359)</f>
        <v>0.20833333333333337</v>
      </c>
      <c r="M359" s="2" t="s">
        <v>10</v>
      </c>
    </row>
    <row r="360" spans="1:17">
      <c r="A360" s="2" t="s">
        <v>18</v>
      </c>
      <c r="B360" s="4" t="s">
        <v>7</v>
      </c>
      <c r="C360" s="8" t="s">
        <v>20</v>
      </c>
      <c r="D360" s="4" t="s">
        <v>8</v>
      </c>
      <c r="E360" s="8" t="s">
        <v>20</v>
      </c>
      <c r="G360" s="4" t="s">
        <v>7</v>
      </c>
      <c r="H360" s="8" t="s">
        <v>20</v>
      </c>
      <c r="I360" s="4" t="s">
        <v>8</v>
      </c>
      <c r="J360" s="8" t="s">
        <v>20</v>
      </c>
      <c r="K360" s="7" t="s">
        <v>9</v>
      </c>
      <c r="L360" s="8" t="s">
        <v>20</v>
      </c>
      <c r="M360" s="2" t="s">
        <v>10</v>
      </c>
    </row>
    <row r="361" spans="1:17">
      <c r="A361" s="2" t="s">
        <v>19</v>
      </c>
      <c r="B361" s="4" t="s">
        <v>7</v>
      </c>
      <c r="C361" s="8"/>
      <c r="D361" s="4" t="s">
        <v>8</v>
      </c>
      <c r="E361" s="8"/>
      <c r="G361" s="4" t="s">
        <v>7</v>
      </c>
      <c r="H361" s="8"/>
      <c r="I361" s="4" t="s">
        <v>8</v>
      </c>
      <c r="J361" s="8"/>
      <c r="K361" s="7" t="s">
        <v>9</v>
      </c>
      <c r="L361" s="8" t="s">
        <v>20</v>
      </c>
      <c r="M361" s="2" t="s">
        <v>10</v>
      </c>
    </row>
    <row r="362" spans="1:17">
      <c r="B362" s="4"/>
      <c r="C362" s="4"/>
      <c r="D362" s="4"/>
      <c r="E362" s="4"/>
      <c r="G362" s="4"/>
      <c r="H362" s="4"/>
      <c r="I362" s="4"/>
      <c r="J362" s="4"/>
    </row>
    <row r="363" spans="1:17">
      <c r="A363" s="2" t="s">
        <v>21</v>
      </c>
      <c r="B363" s="4"/>
      <c r="C363" s="9">
        <f>SUM(L355:L361)</f>
        <v>1.1666666666666665</v>
      </c>
      <c r="D363" s="4"/>
      <c r="E363" s="4"/>
      <c r="G363" s="4"/>
      <c r="H363" s="4"/>
      <c r="I363" s="4"/>
      <c r="J363" s="4"/>
    </row>
    <row r="364" spans="1:17" s="13" customFormat="1">
      <c r="B364" s="14"/>
      <c r="C364" s="14"/>
      <c r="D364" s="14"/>
      <c r="E364" s="14"/>
      <c r="G364" s="14"/>
      <c r="H364" s="14"/>
      <c r="I364" s="14"/>
      <c r="J364" s="14"/>
      <c r="L364" s="14"/>
    </row>
    <row r="365" spans="1:17">
      <c r="B365" s="4"/>
      <c r="C365" s="4"/>
      <c r="D365" s="4"/>
      <c r="E365" s="4"/>
      <c r="G365" s="4"/>
      <c r="H365" s="4"/>
      <c r="I365" s="4"/>
      <c r="J365" s="4"/>
    </row>
    <row r="366" spans="1:17">
      <c r="A366" s="12" t="s">
        <v>31</v>
      </c>
      <c r="B366" s="4"/>
      <c r="C366" s="4"/>
      <c r="D366" s="4"/>
      <c r="E366" s="4"/>
      <c r="G366" s="4"/>
      <c r="H366" s="4"/>
      <c r="I366" s="4"/>
      <c r="J366" s="4"/>
    </row>
    <row r="367" spans="1:17">
      <c r="B367" s="429" t="s">
        <v>3</v>
      </c>
      <c r="C367" s="429"/>
      <c r="D367" s="429"/>
      <c r="E367" s="429"/>
      <c r="G367" s="429" t="s">
        <v>4</v>
      </c>
      <c r="H367" s="429"/>
      <c r="I367" s="429"/>
      <c r="J367" s="429"/>
    </row>
    <row r="368" spans="1:17">
      <c r="A368" s="2" t="s">
        <v>6</v>
      </c>
      <c r="B368" s="4" t="s">
        <v>7</v>
      </c>
      <c r="C368" s="8">
        <v>0.375</v>
      </c>
      <c r="D368" s="4" t="s">
        <v>8</v>
      </c>
      <c r="E368" s="8">
        <v>0.5</v>
      </c>
      <c r="F368" s="6"/>
      <c r="G368" s="4" t="s">
        <v>7</v>
      </c>
      <c r="H368" s="8">
        <v>0.5625</v>
      </c>
      <c r="I368" s="4" t="s">
        <v>8</v>
      </c>
      <c r="J368" s="8">
        <v>0.72916666666666663</v>
      </c>
      <c r="K368" s="7" t="s">
        <v>9</v>
      </c>
      <c r="L368" s="5">
        <f>+(E368-C368)+(J368-H368)</f>
        <v>0.29166666666666663</v>
      </c>
      <c r="M368" s="2" t="s">
        <v>10</v>
      </c>
      <c r="P368" s="430" t="s">
        <v>5</v>
      </c>
      <c r="Q368" s="430"/>
    </row>
    <row r="369" spans="1:13">
      <c r="A369" s="2" t="s">
        <v>12</v>
      </c>
      <c r="B369" s="4" t="s">
        <v>7</v>
      </c>
      <c r="C369" s="5">
        <v>0.375</v>
      </c>
      <c r="D369" s="4" t="s">
        <v>8</v>
      </c>
      <c r="E369" s="5">
        <v>0.5</v>
      </c>
      <c r="G369" s="4" t="s">
        <v>7</v>
      </c>
      <c r="H369" s="8">
        <v>0.5625</v>
      </c>
      <c r="I369" s="4" t="s">
        <v>8</v>
      </c>
      <c r="J369" s="8">
        <v>0.72916666666666663</v>
      </c>
      <c r="K369" s="7" t="s">
        <v>9</v>
      </c>
      <c r="L369" s="5">
        <f>+(E369-C369)+(J369-H369)</f>
        <v>0.29166666666666663</v>
      </c>
      <c r="M369" s="2" t="s">
        <v>10</v>
      </c>
    </row>
    <row r="370" spans="1:13">
      <c r="A370" s="2" t="s">
        <v>14</v>
      </c>
      <c r="B370" s="4" t="s">
        <v>7</v>
      </c>
      <c r="C370" s="8" t="s">
        <v>20</v>
      </c>
      <c r="D370" s="4" t="s">
        <v>8</v>
      </c>
      <c r="E370" s="8" t="s">
        <v>20</v>
      </c>
      <c r="G370" s="4" t="s">
        <v>7</v>
      </c>
      <c r="H370" s="8" t="s">
        <v>20</v>
      </c>
      <c r="I370" s="4" t="s">
        <v>8</v>
      </c>
      <c r="J370" s="8" t="s">
        <v>20</v>
      </c>
      <c r="K370" s="7" t="s">
        <v>9</v>
      </c>
      <c r="L370" s="8" t="s">
        <v>20</v>
      </c>
      <c r="M370" s="2" t="s">
        <v>10</v>
      </c>
    </row>
    <row r="371" spans="1:13">
      <c r="A371" s="2" t="s">
        <v>16</v>
      </c>
      <c r="B371" s="4" t="s">
        <v>7</v>
      </c>
      <c r="C371" s="8">
        <v>0.375</v>
      </c>
      <c r="D371" s="4" t="s">
        <v>8</v>
      </c>
      <c r="E371" s="8">
        <v>0.5</v>
      </c>
      <c r="G371" s="4" t="s">
        <v>7</v>
      </c>
      <c r="H371" s="8">
        <v>0.5625</v>
      </c>
      <c r="I371" s="4" t="s">
        <v>8</v>
      </c>
      <c r="J371" s="8">
        <v>0.64583333333333337</v>
      </c>
      <c r="K371" s="7" t="s">
        <v>9</v>
      </c>
      <c r="L371" s="5">
        <f>+(E371-C371)+(J371-H371)</f>
        <v>0.20833333333333337</v>
      </c>
      <c r="M371" s="2" t="s">
        <v>10</v>
      </c>
    </row>
    <row r="372" spans="1:13">
      <c r="A372" s="2" t="s">
        <v>17</v>
      </c>
      <c r="B372" s="4" t="s">
        <v>7</v>
      </c>
      <c r="C372" s="5">
        <v>0.375</v>
      </c>
      <c r="D372" s="4" t="s">
        <v>8</v>
      </c>
      <c r="E372" s="5">
        <v>0.5</v>
      </c>
      <c r="G372" s="4" t="s">
        <v>7</v>
      </c>
      <c r="H372" s="8">
        <v>0.5625</v>
      </c>
      <c r="I372" s="4" t="s">
        <v>8</v>
      </c>
      <c r="J372" s="5">
        <v>0.64583333333333337</v>
      </c>
      <c r="K372" s="7" t="s">
        <v>9</v>
      </c>
      <c r="L372" s="5">
        <f>+(E372-C372)+(J372-H372)</f>
        <v>0.20833333333333337</v>
      </c>
      <c r="M372" s="2" t="s">
        <v>10</v>
      </c>
    </row>
    <row r="373" spans="1:13">
      <c r="A373" s="2" t="s">
        <v>18</v>
      </c>
      <c r="B373" s="4" t="s">
        <v>7</v>
      </c>
      <c r="C373" s="8">
        <v>0.375</v>
      </c>
      <c r="D373" s="4" t="s">
        <v>8</v>
      </c>
      <c r="E373" s="8">
        <v>0.54166666666666663</v>
      </c>
      <c r="G373" s="4" t="s">
        <v>7</v>
      </c>
      <c r="H373" s="8" t="s">
        <v>20</v>
      </c>
      <c r="I373" s="4" t="s">
        <v>8</v>
      </c>
      <c r="J373" s="8" t="s">
        <v>20</v>
      </c>
      <c r="K373" s="7" t="s">
        <v>9</v>
      </c>
      <c r="L373" s="5">
        <f>+(E373-C373)</f>
        <v>0.16666666666666663</v>
      </c>
      <c r="M373" s="2" t="s">
        <v>10</v>
      </c>
    </row>
    <row r="374" spans="1:13">
      <c r="A374" s="2" t="s">
        <v>19</v>
      </c>
      <c r="B374" s="4" t="s">
        <v>7</v>
      </c>
      <c r="C374" s="8"/>
      <c r="D374" s="4" t="s">
        <v>8</v>
      </c>
      <c r="E374" s="8"/>
      <c r="G374" s="4" t="s">
        <v>7</v>
      </c>
      <c r="H374" s="8"/>
      <c r="I374" s="4" t="s">
        <v>8</v>
      </c>
      <c r="J374" s="8"/>
      <c r="K374" s="7" t="s">
        <v>9</v>
      </c>
      <c r="L374" s="8" t="s">
        <v>20</v>
      </c>
      <c r="M374" s="2" t="s">
        <v>10</v>
      </c>
    </row>
    <row r="376" spans="1:13">
      <c r="A376" s="2" t="s">
        <v>32</v>
      </c>
      <c r="C376" s="9">
        <f>SUM(L368:L374)</f>
        <v>1.1666666666666665</v>
      </c>
    </row>
  </sheetData>
  <mergeCells count="79">
    <mergeCell ref="P46:Q46"/>
    <mergeCell ref="A1:M1"/>
    <mergeCell ref="B4:E4"/>
    <mergeCell ref="G4:J4"/>
    <mergeCell ref="P4:Q4"/>
    <mergeCell ref="B17:E17"/>
    <mergeCell ref="G17:J17"/>
    <mergeCell ref="P17:Q17"/>
    <mergeCell ref="B32:E32"/>
    <mergeCell ref="G32:J32"/>
    <mergeCell ref="P33:Q33"/>
    <mergeCell ref="B45:E45"/>
    <mergeCell ref="G45:J45"/>
    <mergeCell ref="B128:E128"/>
    <mergeCell ref="G128:J128"/>
    <mergeCell ref="B60:E60"/>
    <mergeCell ref="G60:J60"/>
    <mergeCell ref="P60:Q60"/>
    <mergeCell ref="B73:E73"/>
    <mergeCell ref="G73:J73"/>
    <mergeCell ref="P73:Q73"/>
    <mergeCell ref="P88:Q88"/>
    <mergeCell ref="P101:Q101"/>
    <mergeCell ref="B115:E115"/>
    <mergeCell ref="G115:J115"/>
    <mergeCell ref="P118:Q118"/>
    <mergeCell ref="B182:E182"/>
    <mergeCell ref="G182:J182"/>
    <mergeCell ref="P129:Q129"/>
    <mergeCell ref="B141:E141"/>
    <mergeCell ref="G141:J141"/>
    <mergeCell ref="P142:Q142"/>
    <mergeCell ref="B155:E155"/>
    <mergeCell ref="G155:J155"/>
    <mergeCell ref="P157:Q157"/>
    <mergeCell ref="B168:E168"/>
    <mergeCell ref="G168:J168"/>
    <mergeCell ref="P170:Q170"/>
    <mergeCell ref="A179:M179"/>
    <mergeCell ref="P183:Q183"/>
    <mergeCell ref="P196:Q196"/>
    <mergeCell ref="B198:E198"/>
    <mergeCell ref="G198:J198"/>
    <mergeCell ref="B211:E211"/>
    <mergeCell ref="G211:J211"/>
    <mergeCell ref="P213:Q213"/>
    <mergeCell ref="B227:E227"/>
    <mergeCell ref="G227:J227"/>
    <mergeCell ref="P229:Q229"/>
    <mergeCell ref="B240:E240"/>
    <mergeCell ref="G240:J240"/>
    <mergeCell ref="P241:Q241"/>
    <mergeCell ref="B254:E254"/>
    <mergeCell ref="G254:J254"/>
    <mergeCell ref="P255:Q255"/>
    <mergeCell ref="B267:E267"/>
    <mergeCell ref="G267:J267"/>
    <mergeCell ref="P268:Q268"/>
    <mergeCell ref="B280:E280"/>
    <mergeCell ref="G280:J280"/>
    <mergeCell ref="P281:Q281"/>
    <mergeCell ref="B295:E295"/>
    <mergeCell ref="G295:J295"/>
    <mergeCell ref="P296:Q296"/>
    <mergeCell ref="B308:E308"/>
    <mergeCell ref="G308:J308"/>
    <mergeCell ref="P309:Q309"/>
    <mergeCell ref="B326:E326"/>
    <mergeCell ref="G326:J326"/>
    <mergeCell ref="P326:Q326"/>
    <mergeCell ref="B367:E367"/>
    <mergeCell ref="G367:J367"/>
    <mergeCell ref="P368:Q368"/>
    <mergeCell ref="B339:E339"/>
    <mergeCell ref="G339:J339"/>
    <mergeCell ref="P340:Q340"/>
    <mergeCell ref="B354:E354"/>
    <mergeCell ref="G354:J354"/>
    <mergeCell ref="P354:Q354"/>
  </mergeCells>
  <hyperlinks>
    <hyperlink ref="P17:Q17" location="'Bilan 2019'!A1" display="Retour Bilan 2019" xr:uid="{2D8C0ADA-2771-4545-940D-9C7EEB53E283}"/>
    <hyperlink ref="P4:Q4" location="'Bilan 2019'!A1" display="Retour Bilan 2019" xr:uid="{001E473D-2330-4839-A17D-B6EFEE662B18}"/>
    <hyperlink ref="P33:Q33" location="'Bilan 2019'!A1" display="Retour Bilan 2019" xr:uid="{672E079D-72DE-4F17-A98C-9E1F47CAC3B6}"/>
    <hyperlink ref="P46:Q46" location="'Bilan 2019'!A1" display="Retour Bilan 2019" xr:uid="{AF66BBA8-DC61-47B9-B5E5-BBACF5739089}"/>
    <hyperlink ref="P60:Q60" location="'Bilan 2019'!A1" display="Retour Bilan 2019" xr:uid="{84910DBA-5894-41FE-99AC-D2B418A69A9D}"/>
    <hyperlink ref="P73:Q73" location="'Bilan 2019'!A1" display="Retour Bilan 2019" xr:uid="{21955C16-733A-46E6-9CA3-9E74875DF193}"/>
    <hyperlink ref="P88:Q88" location="'Bilan 2019'!A1" display="Retour Bilan 2019" xr:uid="{8F19392F-8D8A-4820-8DF8-A73E22680768}"/>
    <hyperlink ref="P101:Q101" location="'Bilan 2019'!A1" display="Retour Bilan 2019" xr:uid="{FA143E35-7D13-4ABB-9FA8-913295DF54DE}"/>
    <hyperlink ref="P118:Q118" location="'Bilan 2019'!A1" display="Retour Bilan 2019" xr:uid="{FD20618C-313A-4A8A-9725-9CA45D59150D}"/>
    <hyperlink ref="P129:Q129" location="'Bilan 2019'!A1" display="Retour Bilan 2019" xr:uid="{305DCB55-EFF9-4260-9C53-B752878B7FD7}"/>
    <hyperlink ref="P142:Q142" location="'Bilan 2019'!A1" display="Retour Bilan 2019" xr:uid="{652438C5-A38B-4E84-BD6B-677F5DE8539F}"/>
    <hyperlink ref="P157:Q157" location="'Bilan 2019'!A1" display="Retour Bilan 2019" xr:uid="{F49BECEA-66E4-42BD-90B7-02B696153C21}"/>
    <hyperlink ref="P170:Q170" location="'Bilan 2019'!A1" display="Retour Bilan 2019" xr:uid="{96E8228F-54E7-4A3E-86A6-55D6BF95D50C}"/>
    <hyperlink ref="P183:Q183" location="'Bilan 2019'!A1" display="Retour Bilan 2019" xr:uid="{0470BA51-2D1D-427A-B226-B87CBBE72093}"/>
    <hyperlink ref="P196:Q196" location="'Bilan 2019'!A1" display="Retour Bilan 2019" xr:uid="{8CA51FC9-ADD1-4414-907E-90414D4D00D4}"/>
    <hyperlink ref="P213:Q213" location="'Bilan 2019'!A1" display="Retour Bilan 2019" xr:uid="{2BCE347F-9B40-4A22-ACF0-213B606CBCDA}"/>
    <hyperlink ref="P229:Q229" location="'Bilan 2019'!A1" display="Retour Bilan 2019" xr:uid="{0286635D-6CF8-4F48-B5A6-AB63B172C78D}"/>
    <hyperlink ref="P241:Q241" location="'Bilan 2019'!A1" display="Retour Bilan 2019" xr:uid="{7215C436-2095-46F0-88B0-0FCCA428CD73}"/>
    <hyperlink ref="P255:Q255" location="'Bilan 2019'!A1" display="Retour Bilan 2019" xr:uid="{15B823FC-B4A1-457D-8A35-50E92C2F7DE5}"/>
    <hyperlink ref="P268:Q268" location="'Bilan 2019'!A1" display="Retour Bilan 2019" xr:uid="{1C98AEA3-55C5-41AD-A368-5940E2DBB377}"/>
    <hyperlink ref="P281:Q281" location="'Bilan 2019'!A1" display="Retour Bilan 2019" xr:uid="{8CEA7602-E90E-4C74-8BA3-3DF6C524A7E2}"/>
    <hyperlink ref="P296:Q296" location="'Bilan 2019'!A1" display="Retour Bilan 2019" xr:uid="{959B2A3B-A154-4476-ADDB-FE56653F8370}"/>
    <hyperlink ref="P309:Q309" location="'Bilan 2019'!A1" display="Retour Bilan 2019" xr:uid="{78DEA79C-89DC-443F-8977-3D56B40CA5D0}"/>
    <hyperlink ref="P326:Q326" location="'Bilan 2019'!A1" display="Retour Bilan 2019" xr:uid="{4BDBEBDB-38C8-48F7-A715-9AF1BD3A986A}"/>
    <hyperlink ref="P340:Q340" location="'Bilan 2019'!A1" display="Retour Bilan 2019" xr:uid="{0A8732E7-53BF-4BB4-990B-D158D63C922E}"/>
    <hyperlink ref="P354:Q354" location="'Bilan 2019'!A1" display="Retour Bilan 2019" xr:uid="{F55B4D2A-995C-43D4-95A2-BDF9810A92B4}"/>
    <hyperlink ref="P368:Q368" location="'Bilan 2019'!A1" display="Retour Bilan 2019" xr:uid="{CF6DD6F9-3BAD-4BCF-9C02-2DC617B814C3}"/>
  </hyperlinks>
  <pageMargins left="0.7" right="0.7" top="0.75" bottom="0.75" header="0.3" footer="0.3"/>
  <pageSetup paperSize="9" scale="71" orientation="portrait" horizontalDpi="4294967295" verticalDpi="4294967295" r:id="rId1"/>
  <rowBreaks count="4" manualBreakCount="4">
    <brk id="55" max="16383" man="1"/>
    <brk id="150" max="16383" man="1"/>
    <brk id="222" max="16383" man="1"/>
    <brk id="277" max="16383" man="1"/>
  </rowBreaks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7CC7C-CB1D-4663-8556-78E0857BCEB0}">
  <sheetPr>
    <pageSetUpPr fitToPage="1"/>
  </sheetPr>
  <dimension ref="A1:T35"/>
  <sheetViews>
    <sheetView workbookViewId="0">
      <selection activeCell="B25" sqref="B25"/>
    </sheetView>
  </sheetViews>
  <sheetFormatPr baseColWidth="10" defaultRowHeight="14.4"/>
  <cols>
    <col min="1" max="1" width="17.88671875" style="335" bestFit="1" customWidth="1"/>
    <col min="2" max="2" width="19.33203125" style="335" customWidth="1"/>
    <col min="3" max="3" width="14.6640625" style="335" customWidth="1"/>
    <col min="4" max="4" width="14" style="335" bestFit="1" customWidth="1"/>
    <col min="5" max="5" width="12" style="335" bestFit="1" customWidth="1"/>
    <col min="6" max="16384" width="11.5546875" style="335"/>
  </cols>
  <sheetData>
    <row r="1" spans="1:20">
      <c r="A1" s="435" t="s">
        <v>234</v>
      </c>
    </row>
    <row r="2" spans="1:20" ht="15" thickBot="1">
      <c r="A2" s="436"/>
    </row>
    <row r="5" spans="1:20" ht="18">
      <c r="A5" s="336" t="s">
        <v>235</v>
      </c>
      <c r="B5" s="337"/>
      <c r="H5" s="336" t="s">
        <v>236</v>
      </c>
    </row>
    <row r="6" spans="1:20" ht="18">
      <c r="A6" s="336" t="s">
        <v>237</v>
      </c>
      <c r="B6" s="337"/>
    </row>
    <row r="7" spans="1:20" ht="18">
      <c r="A7" s="336"/>
      <c r="H7" s="338" t="s">
        <v>29</v>
      </c>
      <c r="I7" s="339"/>
      <c r="J7" s="339"/>
      <c r="K7" s="339"/>
      <c r="L7" s="339"/>
      <c r="M7" s="340"/>
      <c r="N7" s="339"/>
      <c r="O7" s="339"/>
      <c r="P7" s="339"/>
      <c r="Q7" s="339"/>
      <c r="R7" s="340"/>
      <c r="S7" s="339"/>
      <c r="T7" s="340"/>
    </row>
    <row r="8" spans="1:20" ht="18">
      <c r="A8" s="336" t="s">
        <v>238</v>
      </c>
      <c r="B8" s="337"/>
      <c r="C8" s="337"/>
      <c r="H8" s="340"/>
      <c r="I8" s="434" t="s">
        <v>3</v>
      </c>
      <c r="J8" s="434"/>
      <c r="K8" s="434"/>
      <c r="L8" s="434"/>
      <c r="M8" s="340"/>
      <c r="N8" s="434" t="s">
        <v>4</v>
      </c>
      <c r="O8" s="434"/>
      <c r="P8" s="434"/>
      <c r="Q8" s="434"/>
      <c r="R8" s="340"/>
      <c r="S8" s="339"/>
      <c r="T8" s="340"/>
    </row>
    <row r="9" spans="1:20" ht="18">
      <c r="A9" s="336"/>
      <c r="B9" s="341"/>
      <c r="C9" s="337"/>
      <c r="H9" s="340" t="s">
        <v>6</v>
      </c>
      <c r="I9" s="339" t="s">
        <v>7</v>
      </c>
      <c r="J9" s="342"/>
      <c r="K9" s="339" t="s">
        <v>8</v>
      </c>
      <c r="L9" s="342"/>
      <c r="M9" s="340"/>
      <c r="N9" s="339" t="s">
        <v>7</v>
      </c>
      <c r="O9" s="342"/>
      <c r="P9" s="339" t="s">
        <v>8</v>
      </c>
      <c r="Q9" s="343"/>
      <c r="R9" s="344" t="s">
        <v>9</v>
      </c>
      <c r="S9" s="342">
        <f t="shared" ref="S9:S15" si="0">+(L9-J9)+(Q9-O9)</f>
        <v>0</v>
      </c>
      <c r="T9" s="340" t="s">
        <v>10</v>
      </c>
    </row>
    <row r="10" spans="1:20" ht="18">
      <c r="A10" s="336"/>
      <c r="H10" s="340" t="s">
        <v>12</v>
      </c>
      <c r="I10" s="339" t="s">
        <v>7</v>
      </c>
      <c r="J10" s="342"/>
      <c r="K10" s="339" t="s">
        <v>8</v>
      </c>
      <c r="L10" s="342"/>
      <c r="M10" s="340"/>
      <c r="N10" s="339" t="s">
        <v>7</v>
      </c>
      <c r="O10" s="345"/>
      <c r="P10" s="339" t="s">
        <v>8</v>
      </c>
      <c r="Q10" s="346"/>
      <c r="R10" s="344" t="s">
        <v>9</v>
      </c>
      <c r="S10" s="342">
        <f t="shared" si="0"/>
        <v>0</v>
      </c>
      <c r="T10" s="340" t="s">
        <v>10</v>
      </c>
    </row>
    <row r="11" spans="1:20" ht="18">
      <c r="A11" s="336" t="s">
        <v>239</v>
      </c>
      <c r="B11" s="337"/>
      <c r="H11" s="340" t="s">
        <v>14</v>
      </c>
      <c r="I11" s="339" t="s">
        <v>7</v>
      </c>
      <c r="J11" s="346"/>
      <c r="K11" s="339" t="s">
        <v>8</v>
      </c>
      <c r="L11" s="346"/>
      <c r="M11" s="340"/>
      <c r="N11" s="339" t="s">
        <v>7</v>
      </c>
      <c r="O11" s="343"/>
      <c r="P11" s="339" t="s">
        <v>8</v>
      </c>
      <c r="Q11" s="343"/>
      <c r="R11" s="344" t="s">
        <v>9</v>
      </c>
      <c r="S11" s="342">
        <f t="shared" si="0"/>
        <v>0</v>
      </c>
      <c r="T11" s="340" t="s">
        <v>10</v>
      </c>
    </row>
    <row r="12" spans="1:20" ht="18">
      <c r="A12" s="336"/>
      <c r="H12" s="340" t="s">
        <v>16</v>
      </c>
      <c r="I12" s="339" t="s">
        <v>7</v>
      </c>
      <c r="J12" s="343"/>
      <c r="K12" s="339" t="s">
        <v>8</v>
      </c>
      <c r="L12" s="343"/>
      <c r="M12" s="340"/>
      <c r="N12" s="339" t="s">
        <v>7</v>
      </c>
      <c r="O12" s="343"/>
      <c r="P12" s="339" t="s">
        <v>8</v>
      </c>
      <c r="Q12" s="343"/>
      <c r="R12" s="344" t="s">
        <v>9</v>
      </c>
      <c r="S12" s="342">
        <f t="shared" si="0"/>
        <v>0</v>
      </c>
      <c r="T12" s="340" t="s">
        <v>10</v>
      </c>
    </row>
    <row r="13" spans="1:20" ht="18">
      <c r="A13" s="336" t="s">
        <v>67</v>
      </c>
      <c r="B13" s="347"/>
      <c r="H13" s="340" t="s">
        <v>17</v>
      </c>
      <c r="I13" s="339" t="s">
        <v>7</v>
      </c>
      <c r="J13" s="343"/>
      <c r="K13" s="339" t="s">
        <v>8</v>
      </c>
      <c r="L13" s="343"/>
      <c r="M13" s="340"/>
      <c r="N13" s="339" t="s">
        <v>7</v>
      </c>
      <c r="O13" s="343"/>
      <c r="P13" s="339" t="s">
        <v>8</v>
      </c>
      <c r="Q13" s="343"/>
      <c r="R13" s="344" t="s">
        <v>9</v>
      </c>
      <c r="S13" s="342">
        <f t="shared" si="0"/>
        <v>0</v>
      </c>
      <c r="T13" s="340" t="s">
        <v>10</v>
      </c>
    </row>
    <row r="14" spans="1:20" ht="18">
      <c r="A14" s="336"/>
      <c r="H14" s="340" t="s">
        <v>18</v>
      </c>
      <c r="I14" s="339" t="s">
        <v>7</v>
      </c>
      <c r="J14" s="343"/>
      <c r="K14" s="339" t="s">
        <v>8</v>
      </c>
      <c r="L14" s="343"/>
      <c r="M14" s="340"/>
      <c r="N14" s="339" t="s">
        <v>7</v>
      </c>
      <c r="O14" s="343"/>
      <c r="P14" s="339" t="s">
        <v>8</v>
      </c>
      <c r="Q14" s="343"/>
      <c r="R14" s="344" t="s">
        <v>9</v>
      </c>
      <c r="S14" s="342">
        <f t="shared" si="0"/>
        <v>0</v>
      </c>
      <c r="T14" s="340" t="s">
        <v>10</v>
      </c>
    </row>
    <row r="15" spans="1:20" ht="18">
      <c r="A15" s="336" t="s">
        <v>240</v>
      </c>
      <c r="B15" s="348"/>
      <c r="D15" s="336" t="s">
        <v>241</v>
      </c>
      <c r="E15" s="349" t="str">
        <f ca="1">DATEDIF(B15,TODAY(),"y")&amp;" ans "</f>
        <v xml:space="preserve">122 ans </v>
      </c>
      <c r="H15" s="340" t="s">
        <v>19</v>
      </c>
      <c r="I15" s="339" t="s">
        <v>7</v>
      </c>
      <c r="J15" s="343"/>
      <c r="K15" s="339" t="s">
        <v>8</v>
      </c>
      <c r="L15" s="343"/>
      <c r="M15" s="340"/>
      <c r="N15" s="339" t="s">
        <v>7</v>
      </c>
      <c r="O15" s="343"/>
      <c r="P15" s="339" t="s">
        <v>8</v>
      </c>
      <c r="Q15" s="343"/>
      <c r="R15" s="344" t="s">
        <v>9</v>
      </c>
      <c r="S15" s="342">
        <f t="shared" si="0"/>
        <v>0</v>
      </c>
      <c r="T15" s="340" t="s">
        <v>10</v>
      </c>
    </row>
    <row r="16" spans="1:20" ht="18">
      <c r="A16" s="336"/>
      <c r="B16" s="350"/>
      <c r="H16" s="340"/>
      <c r="I16" s="339"/>
      <c r="J16" s="339"/>
      <c r="K16" s="339"/>
      <c r="L16" s="339"/>
      <c r="M16" s="340"/>
      <c r="N16" s="339"/>
      <c r="O16" s="339"/>
      <c r="P16" s="339"/>
      <c r="Q16" s="339"/>
      <c r="R16" s="340"/>
      <c r="S16" s="339"/>
      <c r="T16" s="340"/>
    </row>
    <row r="17" spans="1:20" ht="18">
      <c r="A17" s="336" t="s">
        <v>242</v>
      </c>
      <c r="B17" s="348"/>
      <c r="D17" s="336" t="s">
        <v>71</v>
      </c>
      <c r="E17" s="349" t="str">
        <f ca="1">DATEDIF(B17,TODAY(),"y")&amp;" ans "&amp;DATEDIF(B17,TODAY(),"ym")&amp;" mois"</f>
        <v>122 ans 2 mois</v>
      </c>
      <c r="H17" s="340" t="s">
        <v>21</v>
      </c>
      <c r="I17" s="339"/>
      <c r="J17" s="351">
        <f>SUM(S9:S15)</f>
        <v>0</v>
      </c>
      <c r="K17" s="339"/>
      <c r="L17" s="339"/>
      <c r="M17" s="340"/>
      <c r="N17" s="339"/>
      <c r="O17" s="339"/>
      <c r="P17" s="339"/>
      <c r="Q17" s="339"/>
      <c r="R17" s="340"/>
      <c r="S17" s="339"/>
      <c r="T17" s="340"/>
    </row>
    <row r="18" spans="1:20" ht="18">
      <c r="A18" s="336"/>
      <c r="B18" s="352"/>
      <c r="H18" s="353"/>
      <c r="I18" s="354"/>
      <c r="J18" s="354"/>
      <c r="K18" s="354"/>
      <c r="L18" s="354"/>
      <c r="M18" s="353"/>
      <c r="N18" s="354"/>
      <c r="O18" s="354"/>
      <c r="P18" s="354"/>
      <c r="Q18" s="354"/>
      <c r="R18" s="353"/>
      <c r="S18" s="354"/>
      <c r="T18" s="353"/>
    </row>
    <row r="19" spans="1:20" ht="18">
      <c r="A19" s="336" t="s">
        <v>243</v>
      </c>
      <c r="B19" s="360"/>
      <c r="C19" s="337"/>
      <c r="H19" s="340"/>
      <c r="I19" s="339"/>
      <c r="J19" s="339"/>
      <c r="K19" s="339"/>
      <c r="L19" s="339"/>
      <c r="M19" s="340"/>
      <c r="N19" s="339"/>
      <c r="O19" s="339"/>
      <c r="P19" s="339"/>
      <c r="Q19" s="339"/>
      <c r="R19" s="340"/>
      <c r="S19" s="339"/>
      <c r="T19" s="340"/>
    </row>
    <row r="20" spans="1:20" ht="18">
      <c r="A20" s="336"/>
      <c r="B20" s="355"/>
      <c r="C20" s="355"/>
      <c r="H20" s="338" t="s">
        <v>31</v>
      </c>
      <c r="I20" s="339"/>
      <c r="J20" s="339"/>
      <c r="K20" s="339"/>
      <c r="L20" s="339"/>
      <c r="M20" s="340"/>
      <c r="N20" s="339"/>
      <c r="O20" s="339"/>
      <c r="P20" s="339"/>
      <c r="Q20" s="339"/>
      <c r="R20" s="340"/>
      <c r="S20" s="339"/>
      <c r="T20" s="340"/>
    </row>
    <row r="21" spans="1:20" ht="18">
      <c r="A21" s="336" t="s">
        <v>244</v>
      </c>
      <c r="B21" s="337"/>
      <c r="H21" s="340"/>
      <c r="I21" s="434" t="s">
        <v>3</v>
      </c>
      <c r="J21" s="434"/>
      <c r="K21" s="434"/>
      <c r="L21" s="434"/>
      <c r="M21" s="340"/>
      <c r="N21" s="434" t="s">
        <v>4</v>
      </c>
      <c r="O21" s="434"/>
      <c r="P21" s="434"/>
      <c r="Q21" s="434"/>
      <c r="R21" s="340"/>
      <c r="S21" s="339"/>
      <c r="T21" s="340"/>
    </row>
    <row r="22" spans="1:20" ht="18">
      <c r="A22" s="336"/>
      <c r="H22" s="340" t="s">
        <v>6</v>
      </c>
      <c r="I22" s="339" t="s">
        <v>7</v>
      </c>
      <c r="J22" s="342"/>
      <c r="K22" s="339" t="s">
        <v>8</v>
      </c>
      <c r="L22" s="342"/>
      <c r="M22" s="340"/>
      <c r="N22" s="339" t="s">
        <v>7</v>
      </c>
      <c r="O22" s="342"/>
      <c r="P22" s="339" t="s">
        <v>8</v>
      </c>
      <c r="Q22" s="343"/>
      <c r="R22" s="344" t="s">
        <v>9</v>
      </c>
      <c r="S22" s="342">
        <f>+(L22-J22)+(Q22-O22)</f>
        <v>0</v>
      </c>
      <c r="T22" s="340" t="s">
        <v>10</v>
      </c>
    </row>
    <row r="23" spans="1:20" ht="18">
      <c r="A23" s="336" t="s">
        <v>245</v>
      </c>
      <c r="B23" s="337"/>
      <c r="H23" s="340" t="s">
        <v>12</v>
      </c>
      <c r="I23" s="339" t="s">
        <v>7</v>
      </c>
      <c r="J23" s="342"/>
      <c r="K23" s="339" t="s">
        <v>8</v>
      </c>
      <c r="L23" s="342"/>
      <c r="M23" s="340"/>
      <c r="N23" s="339" t="s">
        <v>7</v>
      </c>
      <c r="O23" s="346"/>
      <c r="P23" s="339" t="s">
        <v>8</v>
      </c>
      <c r="Q23" s="346"/>
      <c r="R23" s="344" t="s">
        <v>9</v>
      </c>
      <c r="S23" s="342">
        <f t="shared" ref="S23:S28" si="1">+(L23-J23)+(Q23-O23)</f>
        <v>0</v>
      </c>
      <c r="T23" s="340" t="s">
        <v>10</v>
      </c>
    </row>
    <row r="24" spans="1:20" ht="18">
      <c r="A24" s="336"/>
      <c r="H24" s="340" t="s">
        <v>14</v>
      </c>
      <c r="I24" s="339" t="s">
        <v>7</v>
      </c>
      <c r="J24" s="343"/>
      <c r="K24" s="339" t="s">
        <v>8</v>
      </c>
      <c r="L24" s="343"/>
      <c r="M24" s="340"/>
      <c r="N24" s="339" t="s">
        <v>7</v>
      </c>
      <c r="O24" s="343"/>
      <c r="P24" s="339" t="s">
        <v>8</v>
      </c>
      <c r="Q24" s="343"/>
      <c r="R24" s="344" t="s">
        <v>9</v>
      </c>
      <c r="S24" s="342">
        <f t="shared" si="1"/>
        <v>0</v>
      </c>
      <c r="T24" s="340" t="s">
        <v>10</v>
      </c>
    </row>
    <row r="25" spans="1:20" ht="18">
      <c r="A25" s="336" t="s">
        <v>246</v>
      </c>
      <c r="B25" s="361"/>
      <c r="H25" s="340" t="s">
        <v>16</v>
      </c>
      <c r="I25" s="339" t="s">
        <v>7</v>
      </c>
      <c r="J25" s="346"/>
      <c r="K25" s="339" t="s">
        <v>8</v>
      </c>
      <c r="L25" s="346"/>
      <c r="M25" s="340"/>
      <c r="N25" s="339" t="s">
        <v>7</v>
      </c>
      <c r="O25" s="346"/>
      <c r="P25" s="339" t="s">
        <v>8</v>
      </c>
      <c r="Q25" s="346"/>
      <c r="R25" s="344" t="s">
        <v>9</v>
      </c>
      <c r="S25" s="342">
        <f t="shared" si="1"/>
        <v>0</v>
      </c>
      <c r="T25" s="340" t="s">
        <v>10</v>
      </c>
    </row>
    <row r="26" spans="1:20" ht="18">
      <c r="A26" s="356"/>
      <c r="H26" s="340" t="s">
        <v>17</v>
      </c>
      <c r="I26" s="339" t="s">
        <v>7</v>
      </c>
      <c r="J26" s="343"/>
      <c r="K26" s="339" t="s">
        <v>8</v>
      </c>
      <c r="L26" s="343"/>
      <c r="M26" s="340"/>
      <c r="N26" s="339" t="s">
        <v>7</v>
      </c>
      <c r="O26" s="346"/>
      <c r="P26" s="339" t="s">
        <v>8</v>
      </c>
      <c r="Q26" s="346"/>
      <c r="R26" s="344" t="s">
        <v>9</v>
      </c>
      <c r="S26" s="342">
        <f t="shared" si="1"/>
        <v>0</v>
      </c>
      <c r="T26" s="340" t="s">
        <v>10</v>
      </c>
    </row>
    <row r="27" spans="1:20" ht="18">
      <c r="A27" s="357" t="s">
        <v>247</v>
      </c>
      <c r="B27" s="358"/>
      <c r="H27" s="340" t="s">
        <v>18</v>
      </c>
      <c r="I27" s="339" t="s">
        <v>7</v>
      </c>
      <c r="J27" s="346"/>
      <c r="K27" s="339" t="s">
        <v>8</v>
      </c>
      <c r="L27" s="346"/>
      <c r="M27" s="340"/>
      <c r="N27" s="339" t="s">
        <v>7</v>
      </c>
      <c r="O27" s="343"/>
      <c r="P27" s="339" t="s">
        <v>8</v>
      </c>
      <c r="Q27" s="343"/>
      <c r="R27" s="344" t="s">
        <v>9</v>
      </c>
      <c r="S27" s="342">
        <f t="shared" si="1"/>
        <v>0</v>
      </c>
      <c r="T27" s="340" t="s">
        <v>10</v>
      </c>
    </row>
    <row r="28" spans="1:20" ht="18">
      <c r="A28" s="356"/>
      <c r="H28" s="340" t="s">
        <v>19</v>
      </c>
      <c r="I28" s="339" t="s">
        <v>7</v>
      </c>
      <c r="J28" s="343"/>
      <c r="K28" s="339" t="s">
        <v>8</v>
      </c>
      <c r="L28" s="343"/>
      <c r="M28" s="340"/>
      <c r="N28" s="339" t="s">
        <v>7</v>
      </c>
      <c r="O28" s="343"/>
      <c r="P28" s="339" t="s">
        <v>8</v>
      </c>
      <c r="Q28" s="343"/>
      <c r="R28" s="344" t="s">
        <v>9</v>
      </c>
      <c r="S28" s="342">
        <f t="shared" si="1"/>
        <v>0</v>
      </c>
      <c r="T28" s="340" t="s">
        <v>10</v>
      </c>
    </row>
    <row r="29" spans="1:20" ht="18">
      <c r="A29" s="356"/>
      <c r="H29" s="340"/>
      <c r="I29" s="340"/>
      <c r="J29" s="340"/>
      <c r="K29" s="340"/>
      <c r="L29" s="340"/>
      <c r="M29" s="340"/>
      <c r="N29" s="340"/>
      <c r="O29" s="340"/>
      <c r="P29" s="340"/>
      <c r="Q29" s="340"/>
      <c r="R29" s="340"/>
      <c r="S29" s="339"/>
      <c r="T29" s="340"/>
    </row>
    <row r="30" spans="1:20" ht="18">
      <c r="A30" s="356"/>
      <c r="H30" s="340" t="s">
        <v>32</v>
      </c>
      <c r="I30" s="340"/>
      <c r="J30" s="351">
        <f>SUM(S22:S28)</f>
        <v>0</v>
      </c>
      <c r="K30" s="340"/>
      <c r="L30" s="340"/>
      <c r="M30" s="340"/>
      <c r="N30" s="340"/>
      <c r="O30" s="340"/>
      <c r="P30" s="340"/>
      <c r="Q30" s="340"/>
      <c r="R30" s="340"/>
      <c r="S30" s="339"/>
      <c r="T30" s="340"/>
    </row>
    <row r="31" spans="1:20" ht="18">
      <c r="A31" s="356"/>
    </row>
    <row r="32" spans="1:20" ht="18">
      <c r="A32" s="356"/>
      <c r="G32" s="359"/>
      <c r="H32" s="359"/>
      <c r="I32" s="359"/>
      <c r="J32" s="359"/>
      <c r="K32" s="359"/>
      <c r="L32" s="359"/>
      <c r="M32" s="359"/>
      <c r="N32" s="359"/>
    </row>
    <row r="33" spans="1:14" ht="18">
      <c r="A33" s="356"/>
      <c r="F33" s="359"/>
      <c r="G33" s="359"/>
      <c r="H33" s="359"/>
      <c r="I33" s="359"/>
      <c r="J33" s="359"/>
      <c r="K33" s="359"/>
      <c r="L33" s="359"/>
      <c r="M33" s="359"/>
      <c r="N33" s="359"/>
    </row>
    <row r="34" spans="1:14">
      <c r="A34" s="359"/>
      <c r="B34" s="359"/>
      <c r="C34" s="359"/>
      <c r="D34" s="359"/>
      <c r="E34" s="359"/>
      <c r="F34" s="359"/>
    </row>
    <row r="35" spans="1:14">
      <c r="A35" s="359"/>
      <c r="B35" s="359"/>
      <c r="C35" s="359"/>
      <c r="D35" s="359"/>
      <c r="E35" s="359"/>
    </row>
  </sheetData>
  <mergeCells count="5">
    <mergeCell ref="I8:L8"/>
    <mergeCell ref="N8:Q8"/>
    <mergeCell ref="I21:L21"/>
    <mergeCell ref="N21:Q21"/>
    <mergeCell ref="A1:A2"/>
  </mergeCells>
  <conditionalFormatting sqref="B5">
    <cfRule type="containsBlanks" dxfId="7" priority="8">
      <formula>LEN(TRIM(B5))=0</formula>
    </cfRule>
  </conditionalFormatting>
  <conditionalFormatting sqref="B6">
    <cfRule type="containsBlanks" dxfId="6" priority="7">
      <formula>LEN(TRIM(B6))=0</formula>
    </cfRule>
  </conditionalFormatting>
  <conditionalFormatting sqref="B8">
    <cfRule type="containsBlanks" dxfId="5" priority="6">
      <formula>LEN(TRIM(B8))=0</formula>
    </cfRule>
  </conditionalFormatting>
  <conditionalFormatting sqref="B9">
    <cfRule type="containsBlanks" dxfId="4" priority="5">
      <formula>LEN(TRIM(B9))=0</formula>
    </cfRule>
  </conditionalFormatting>
  <conditionalFormatting sqref="C8:C9">
    <cfRule type="containsBlanks" dxfId="3" priority="4">
      <formula>LEN(TRIM(C8))=0</formula>
    </cfRule>
  </conditionalFormatting>
  <conditionalFormatting sqref="B11">
    <cfRule type="containsBlanks" dxfId="2" priority="3">
      <formula>LEN(TRIM(B11))=0</formula>
    </cfRule>
  </conditionalFormatting>
  <conditionalFormatting sqref="B13">
    <cfRule type="containsBlanks" dxfId="1" priority="2">
      <formula>LEN(TRIM(B13))=0</formula>
    </cfRule>
  </conditionalFormatting>
  <conditionalFormatting sqref="B15 B17 B19 B21 B23 B25 B27">
    <cfRule type="containsBlanks" dxfId="0" priority="1">
      <formula>LEN(TRIM(B15))=0</formula>
    </cfRule>
  </conditionalFormatting>
  <hyperlinks>
    <hyperlink ref="A1" location="'RECAP '!A1" display="Retour liste" xr:uid="{FC3401CA-93B2-462E-8AE7-3D44CD5F0080}"/>
  </hyperlinks>
  <pageMargins left="0.70866141732283472" right="0.70866141732283472" top="0.74803149606299213" bottom="0.74803149606299213" header="0.31496062992125984" footer="0.31496062992125984"/>
  <pageSetup paperSize="9" scale="54" orientation="landscape" horizontalDpi="0" verticalDpi="0" r:id="rId1"/>
  <headerFooter>
    <oddHeader>&amp;C&amp;22&amp;UFiche Signalétique 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50</vt:i4>
      </vt:variant>
    </vt:vector>
  </HeadingPairs>
  <TitlesOfParts>
    <vt:vector size="50" baseType="lpstr">
      <vt:lpstr>Bilan nx (2)</vt:lpstr>
      <vt:lpstr>Bilan nx</vt:lpstr>
      <vt:lpstr>RECAP </vt:lpstr>
      <vt:lpstr>(AC) ALEXE 2022 (1)</vt:lpstr>
      <vt:lpstr>(DC) DORINA 2022 (1)</vt:lpstr>
      <vt:lpstr>(MD) MURIEL 2022 (1)</vt:lpstr>
      <vt:lpstr>(NG) NATHALIE 2022 (1)</vt:lpstr>
      <vt:lpstr>(SI) SERGEI 2022 (1)</vt:lpstr>
      <vt:lpstr>(SZ) ZORIN 2022 (1)</vt:lpstr>
      <vt:lpstr>(LF) LUIGI 2022 (1)</vt:lpstr>
      <vt:lpstr>(AL) ANTOINE L 2022 (1)</vt:lpstr>
      <vt:lpstr>(GG) Gaetano 2022 (1)</vt:lpstr>
      <vt:lpstr>(ADG) ALEX 2022 (1)</vt:lpstr>
      <vt:lpstr>(SB) SONIA 2022 (1)</vt:lpstr>
      <vt:lpstr>(TA) THOMAS 2022 (1)</vt:lpstr>
      <vt:lpstr>(AC) ALICIA 2022 (1)</vt:lpstr>
      <vt:lpstr>(AS) AMELIE 2022 (1)</vt:lpstr>
      <vt:lpstr>(BC) BETTY 2022 (1)</vt:lpstr>
      <vt:lpstr>(BL) BERENGERE 2022 (1)</vt:lpstr>
      <vt:lpstr>(CG) CARO 2022 (1)</vt:lpstr>
      <vt:lpstr>(GL) GWENNY 2022 (1)</vt:lpstr>
      <vt:lpstr>(MM) MAITE 2022 (1)</vt:lpstr>
      <vt:lpstr>(KO) KENZA 2022 (1)</vt:lpstr>
      <vt:lpstr>(LC) LOREDANA 2022 (1)</vt:lpstr>
      <vt:lpstr>(NP) NOEMIE 2022 (1)</vt:lpstr>
      <vt:lpstr>(QD) QUENTIN 2022 (1)</vt:lpstr>
      <vt:lpstr>(DP) STEPHANIE 2022 (1)</vt:lpstr>
      <vt:lpstr>(SN) SOPHIE 2022 (1)</vt:lpstr>
      <vt:lpstr>(AF) ALISSON 2022 (1)</vt:lpstr>
      <vt:lpstr>(BY) BEYZA 2022 (1)</vt:lpstr>
      <vt:lpstr>(CM) CINTHIA 2022 (1)</vt:lpstr>
      <vt:lpstr>(EC) ESMERALDA 2022 (1)</vt:lpstr>
      <vt:lpstr>(EL) EMILIE 2022 (1)</vt:lpstr>
      <vt:lpstr>(NA) NATACHA 2022 (1)</vt:lpstr>
      <vt:lpstr>(MA) MARYAM 2022 (1)</vt:lpstr>
      <vt:lpstr>(LD) LAURENCE (1)</vt:lpstr>
      <vt:lpstr>(CH) CHLOE (1)</vt:lpstr>
      <vt:lpstr>(AK) AKBAR (1)</vt:lpstr>
      <vt:lpstr>(JR) JOEY (1)</vt:lpstr>
      <vt:lpstr>(CY) CEYDA (1)</vt:lpstr>
      <vt:lpstr>(RD) ROMANE (1)</vt:lpstr>
      <vt:lpstr>(LD) LAURINE (1)</vt:lpstr>
      <vt:lpstr>(MP) Vide 2022 (1)</vt:lpstr>
      <vt:lpstr>(MH) Vide 2022 (1)</vt:lpstr>
      <vt:lpstr>(AC) Vide 2022 (1)</vt:lpstr>
      <vt:lpstr>(CT) Vide (1)</vt:lpstr>
      <vt:lpstr>(ES) Vide (1)</vt:lpstr>
      <vt:lpstr>() Vide 2021 (1)</vt:lpstr>
      <vt:lpstr>Grilles Horaires FetA</vt:lpstr>
      <vt:lpstr>Fiche signalétique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Di Giacomo</dc:creator>
  <cp:lastModifiedBy>Alexandre Di Giacomo</cp:lastModifiedBy>
  <cp:lastPrinted>2022-02-21T14:57:45Z</cp:lastPrinted>
  <dcterms:created xsi:type="dcterms:W3CDTF">2021-02-22T13:30:55Z</dcterms:created>
  <dcterms:modified xsi:type="dcterms:W3CDTF">2022-03-07T10:59:11Z</dcterms:modified>
</cp:coreProperties>
</file>