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11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gael/Downloads/"/>
    </mc:Choice>
  </mc:AlternateContent>
  <xr:revisionPtr revIDLastSave="0" documentId="8_{BE5A4A10-D4DB-AD41-B6D7-4E3368D2611D}" xr6:coauthVersionLast="47" xr6:coauthVersionMax="47" xr10:uidLastSave="{00000000-0000-0000-0000-000000000000}"/>
  <bookViews>
    <workbookView xWindow="12640" yWindow="1920" windowWidth="28740" windowHeight="15600" xr2:uid="{00000000-000D-0000-FFFF-FFFF00000000}"/>
  </bookViews>
  <sheets>
    <sheet name="essai_tracage" sheetId="4" r:id="rId1"/>
    <sheet name="Feuil2" sheetId="2" r:id="rId2"/>
    <sheet name="Feuil1" sheetId="1" r:id="rId3"/>
    <sheet name="Feuil3" sheetId="3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L15" i="4" l="1"/>
  <c r="I7" i="4"/>
  <c r="I15" i="4"/>
  <c r="H6" i="4"/>
  <c r="H14" i="4"/>
  <c r="G10" i="4"/>
  <c r="F6" i="4"/>
  <c r="F10" i="4"/>
  <c r="L6" i="4"/>
  <c r="L8" i="4"/>
  <c r="L10" i="4"/>
  <c r="L12" i="4"/>
  <c r="L14" i="4"/>
  <c r="K6" i="4"/>
  <c r="K8" i="4"/>
  <c r="K10" i="4"/>
  <c r="K12" i="4"/>
  <c r="K14" i="4"/>
  <c r="J6" i="4"/>
  <c r="J8" i="4"/>
  <c r="J10" i="4"/>
  <c r="J12" i="4"/>
  <c r="J14" i="4"/>
  <c r="I6" i="4"/>
  <c r="I8" i="4"/>
  <c r="I10" i="4"/>
  <c r="I12" i="4"/>
  <c r="I14" i="4"/>
  <c r="L5" i="4"/>
  <c r="J5" i="4"/>
  <c r="H5" i="4"/>
  <c r="H7" i="4"/>
  <c r="H9" i="4"/>
  <c r="H11" i="4"/>
  <c r="H13" i="4"/>
  <c r="H15" i="4"/>
  <c r="G7" i="4"/>
  <c r="G9" i="4"/>
  <c r="G11" i="4"/>
  <c r="G13" i="4"/>
  <c r="G15" i="4"/>
  <c r="F5" i="4"/>
  <c r="F7" i="4"/>
  <c r="F9" i="4"/>
  <c r="F11" i="4"/>
  <c r="F13" i="4"/>
  <c r="F15" i="4"/>
  <c r="L7" i="4"/>
  <c r="L9" i="4"/>
  <c r="L11" i="4"/>
  <c r="L13" i="4"/>
  <c r="K7" i="4"/>
  <c r="K9" i="4"/>
  <c r="K11" i="4"/>
  <c r="K13" i="4"/>
  <c r="K15" i="4"/>
  <c r="J7" i="4"/>
  <c r="J9" i="4"/>
  <c r="J11" i="4"/>
  <c r="J13" i="4"/>
  <c r="J15" i="4"/>
  <c r="I9" i="4"/>
  <c r="I11" i="4"/>
  <c r="I13" i="4"/>
  <c r="K5" i="4"/>
  <c r="I5" i="4"/>
  <c r="H8" i="4"/>
  <c r="H10" i="4"/>
  <c r="H12" i="4"/>
  <c r="G6" i="4"/>
  <c r="G8" i="4"/>
  <c r="G12" i="4"/>
  <c r="G14" i="4"/>
  <c r="G5" i="4"/>
  <c r="F8" i="4"/>
  <c r="F12" i="4"/>
  <c r="F14" i="4"/>
  <c r="B3" i="4"/>
  <c r="B3" i="2"/>
</calcChain>
</file>

<file path=xl/sharedStrings.xml><?xml version="1.0" encoding="utf-8"?>
<sst xmlns="http://schemas.openxmlformats.org/spreadsheetml/2006/main" count="17" uniqueCount="13">
  <si>
    <t>e</t>
  </si>
  <si>
    <t>p</t>
  </si>
  <si>
    <t>Vv</t>
  </si>
  <si>
    <t>Vr</t>
  </si>
  <si>
    <t>x</t>
  </si>
  <si>
    <t>bleu changeable</t>
  </si>
  <si>
    <t>vert résultat</t>
  </si>
  <si>
    <t>verre</t>
  </si>
  <si>
    <t>resine</t>
  </si>
  <si>
    <t>masse surfacique (p)</t>
  </si>
  <si>
    <t>Masse surfacique (p)</t>
  </si>
  <si>
    <t>vérification - choix Vv / Vr</t>
  </si>
  <si>
    <r>
      <t xml:space="preserve">taux de charge\ </t>
    </r>
    <r>
      <rPr>
        <sz val="12"/>
        <color rgb="FF00B050"/>
        <rFont val="Calibri (Corps)"/>
      </rPr>
      <t>epaisseur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</si>
</sst>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;[Red]\-0.00\ "/>
  </numFmts>
  <fonts count="7" x14ac:knownFonts="1">
    <font>
      <sz val="12"/>
      <color theme="1"/>
      <name val="Calibri"/>
      <family val="2"/>
      <scheme val="minor"/>
    </font>
    <font>
      <sz val="12"/>
      <color rgb="FF00B0F0"/>
      <name val="Calibri"/>
      <family val="2"/>
      <scheme val="minor"/>
    </font>
    <font>
      <sz val="12"/>
      <color rgb="FF00B050"/>
      <name val="Calibri"/>
      <family val="2"/>
      <scheme val="minor"/>
    </font>
    <font>
      <b/>
      <sz val="16"/>
      <color rgb="FF00B0F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color rgb="FF00B050"/>
      <name val="Calibri"/>
      <family val="2"/>
      <scheme val="minor"/>
    </font>
    <font>
      <sz val="12"/>
      <color rgb="FF00B050"/>
      <name val="Calibri (Corps)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3" fillId="0" borderId="0" xfId="0" applyFont="1"/>
    <xf numFmtId="0" fontId="4" fillId="0" borderId="0" xfId="0" applyFont="1"/>
    <xf numFmtId="0" fontId="5" fillId="0" borderId="0" xfId="0" applyFont="1"/>
    <xf numFmtId="164" fontId="2" fillId="0" borderId="0" xfId="0" applyNumberFormat="1" applyFont="1"/>
    <xf numFmtId="0" fontId="0" fillId="3" borderId="0" xfId="0" applyFill="1" applyBorder="1"/>
    <xf numFmtId="0" fontId="0" fillId="0" borderId="0" xfId="0" applyBorder="1"/>
    <xf numFmtId="0" fontId="2" fillId="0" borderId="1" xfId="0" applyFont="1" applyBorder="1"/>
    <xf numFmtId="0" fontId="1" fillId="0" borderId="1" xfId="0" applyFont="1" applyBorder="1"/>
    <xf numFmtId="0" fontId="0" fillId="2" borderId="1" xfId="0" applyFill="1" applyBorder="1"/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lotArea>
      <c:layout/>
      <c:scatterChart>
        <c:scatterStyle val="smoothMarker"/>
        <c:varyColors val="0"/>
        <c:dLbls>
          <c:showLegendKey val="0"/>
          <c:showVal val="0"/>
          <c:showCatName val="0"/>
          <c:showSerName val="0"/>
          <c:showPercent val="0"/>
          <c:showBubbleSize val="0"/>
        </c:dLbls>
        <c:axId val="115096576"/>
        <c:axId val="115147520"/>
      </c:scatterChart>
      <c:valAx>
        <c:axId val="11509657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147520"/>
        <c:crosses val="autoZero"/>
        <c:crossBetween val="midCat"/>
      </c:valAx>
      <c:valAx>
        <c:axId val="115147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1509657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381000</xdr:colOff>
      <xdr:row>17</xdr:row>
      <xdr:rowOff>6350</xdr:rowOff>
    </xdr:from>
    <xdr:to>
      <xdr:col>7</xdr:col>
      <xdr:colOff>809625</xdr:colOff>
      <xdr:row>33</xdr:row>
      <xdr:rowOff>47996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81000" y="3651250"/>
          <a:ext cx="7820025" cy="32928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19</xdr:row>
      <xdr:rowOff>0</xdr:rowOff>
    </xdr:from>
    <xdr:to>
      <xdr:col>15</xdr:col>
      <xdr:colOff>342900</xdr:colOff>
      <xdr:row>35</xdr:row>
      <xdr:rowOff>41646</xdr:rowOff>
    </xdr:to>
    <xdr:pic>
      <xdr:nvPicPr>
        <xdr:cNvPr id="4" name="Imag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53000" y="3860800"/>
          <a:ext cx="7772400" cy="329284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565150</xdr:colOff>
      <xdr:row>12</xdr:row>
      <xdr:rowOff>165100</xdr:rowOff>
    </xdr:from>
    <xdr:to>
      <xdr:col>13</xdr:col>
      <xdr:colOff>184150</xdr:colOff>
      <xdr:row>26</xdr:row>
      <xdr:rowOff>63500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N24"/>
  <sheetViews>
    <sheetView tabSelected="1" workbookViewId="0">
      <selection activeCell="O11" sqref="O11"/>
    </sheetView>
  </sheetViews>
  <sheetFormatPr baseColWidth="10" defaultRowHeight="16" x14ac:dyDescent="0.2"/>
  <cols>
    <col min="1" max="1" width="17.6640625" customWidth="1"/>
    <col min="5" max="5" width="25.1640625" customWidth="1"/>
  </cols>
  <sheetData>
    <row r="2" spans="1:14" x14ac:dyDescent="0.2">
      <c r="A2" s="13" t="s">
        <v>11</v>
      </c>
      <c r="B2" s="13"/>
    </row>
    <row r="3" spans="1:14" x14ac:dyDescent="0.2">
      <c r="A3" s="1" t="s">
        <v>0</v>
      </c>
      <c r="B3" s="10">
        <f>(B4/(B6*1000))+((B4*((100-B10)/B10))/(B8*1000))</f>
        <v>0.34795673076923078</v>
      </c>
      <c r="E3" s="1" t="s">
        <v>9</v>
      </c>
      <c r="F3" s="3">
        <v>100</v>
      </c>
      <c r="G3" s="3">
        <v>150</v>
      </c>
      <c r="H3" s="3">
        <v>300</v>
      </c>
      <c r="I3" s="3">
        <v>450</v>
      </c>
      <c r="J3" s="3">
        <v>600</v>
      </c>
      <c r="K3" s="3">
        <v>700</v>
      </c>
      <c r="L3" s="3">
        <v>750</v>
      </c>
      <c r="M3" s="9"/>
      <c r="N3" s="9"/>
    </row>
    <row r="4" spans="1:14" x14ac:dyDescent="0.2">
      <c r="A4" s="1" t="s">
        <v>10</v>
      </c>
      <c r="B4" s="11">
        <v>300</v>
      </c>
      <c r="E4" s="1" t="s">
        <v>12</v>
      </c>
      <c r="F4" s="1"/>
      <c r="G4" s="1"/>
      <c r="H4" s="1"/>
      <c r="I4" s="1"/>
      <c r="J4" s="1"/>
      <c r="K4" s="1"/>
      <c r="L4" s="1"/>
      <c r="M4" s="9"/>
      <c r="N4" s="9"/>
    </row>
    <row r="5" spans="1:14" x14ac:dyDescent="0.2">
      <c r="A5" s="12" t="s">
        <v>8</v>
      </c>
      <c r="B5" s="11"/>
      <c r="E5" s="2">
        <v>20</v>
      </c>
      <c r="F5" s="7">
        <f>$F$3/($B$6*1000)+($F$3*(100-E5)/E5)/($B$8*1000)</f>
        <v>0.23317307692307693</v>
      </c>
      <c r="G5" s="7">
        <f>$G$3/($B$6*1000)+($G$3*(100-E5)/E5)/($B$8*1000)</f>
        <v>0.34975961538461542</v>
      </c>
      <c r="H5" s="7">
        <f>$H$3/($B$6*1000)+($H$3*(100-E5)/E5)/($B$8*1000)</f>
        <v>0.69951923076923084</v>
      </c>
      <c r="I5" s="7">
        <f>$I$3/($B$6*1000)+($I$3*(100-$E5)/$E5)/($B$8*1000)</f>
        <v>1.0492788461538463</v>
      </c>
      <c r="J5" s="7">
        <f>$J$3/($B$6*1000)+($J$3*(100-$E5)/$E5)/($B$8*1000)</f>
        <v>1.3990384615384617</v>
      </c>
      <c r="K5" s="7">
        <f>$K$3/($B$6*1000)+($K$3*(100-$E5)/$E5)/($B$8*1000)</f>
        <v>1.6322115384615383</v>
      </c>
      <c r="L5" s="7">
        <f>$L$3/($B$6*1000)+($L$3*(100-$E5)/$E5)/($B$8*1000)</f>
        <v>1.7487980769230769</v>
      </c>
    </row>
    <row r="6" spans="1:14" x14ac:dyDescent="0.2">
      <c r="A6" s="1" t="s">
        <v>2</v>
      </c>
      <c r="B6" s="11">
        <v>1.3</v>
      </c>
      <c r="E6" s="2">
        <v>25</v>
      </c>
      <c r="F6" s="7">
        <f t="shared" ref="F6:F15" si="0">$F$3/($B$6*1000)+($F$3*(100-E6)/E6)/($B$8*1000)</f>
        <v>0.19411057692307693</v>
      </c>
      <c r="G6" s="7">
        <f t="shared" ref="G6:G15" si="1">$G$3/($B$6*1000)+($G$3*(100-E6)/E6)/($B$8*1000)</f>
        <v>0.29116586538461542</v>
      </c>
      <c r="H6" s="7">
        <f t="shared" ref="H6:H15" si="2">$H$3/($B$6*1000)+($H$3*(100-E6)/E6)/($B$8*1000)</f>
        <v>0.58233173076923084</v>
      </c>
      <c r="I6" s="7">
        <f t="shared" ref="I6:I15" si="3">$I$3/($B$6*1000)+($I$3*(100-$E6)/$E6)/($B$8*1000)</f>
        <v>0.87349759615384615</v>
      </c>
      <c r="J6" s="7">
        <f t="shared" ref="J6:J15" si="4">$J$3/($B$6*1000)+($J$3*(100-$E6)/$E6)/($B$8*1000)</f>
        <v>1.1646634615384617</v>
      </c>
      <c r="K6" s="7">
        <f t="shared" ref="K6:K15" si="5">$K$3/($B$6*1000)+($K$3*(100-$E6)/$E6)/($B$8*1000)</f>
        <v>1.3587740384615383</v>
      </c>
      <c r="L6" s="7">
        <f t="shared" ref="L6:L15" si="6">$L$3/($B$6*1000)+($L$3*(100-$E6)/$E6)/($B$8*1000)</f>
        <v>1.4558293269230769</v>
      </c>
    </row>
    <row r="7" spans="1:14" x14ac:dyDescent="0.2">
      <c r="A7" s="12" t="s">
        <v>7</v>
      </c>
      <c r="B7" s="11"/>
      <c r="E7" s="2">
        <v>30</v>
      </c>
      <c r="F7" s="7">
        <f t="shared" si="0"/>
        <v>0.16806891025641027</v>
      </c>
      <c r="G7" s="7">
        <f t="shared" si="1"/>
        <v>0.25210336538461542</v>
      </c>
      <c r="H7" s="7">
        <f t="shared" si="2"/>
        <v>0.50420673076923084</v>
      </c>
      <c r="I7" s="7">
        <f t="shared" si="3"/>
        <v>0.75631009615384615</v>
      </c>
      <c r="J7" s="7">
        <f t="shared" si="4"/>
        <v>1.0084134615384617</v>
      </c>
      <c r="K7" s="7">
        <f t="shared" si="5"/>
        <v>1.1764823717948718</v>
      </c>
      <c r="L7" s="7">
        <f t="shared" si="6"/>
        <v>1.2605168269230769</v>
      </c>
    </row>
    <row r="8" spans="1:14" x14ac:dyDescent="0.2">
      <c r="A8" s="1" t="s">
        <v>3</v>
      </c>
      <c r="B8" s="11">
        <v>2.56</v>
      </c>
      <c r="E8" s="2">
        <v>35</v>
      </c>
      <c r="F8" s="7">
        <f t="shared" si="0"/>
        <v>0.14946771978021978</v>
      </c>
      <c r="G8" s="7">
        <f t="shared" si="1"/>
        <v>0.22420157967032966</v>
      </c>
      <c r="H8" s="7">
        <f t="shared" si="2"/>
        <v>0.44840315934065933</v>
      </c>
      <c r="I8" s="7">
        <f t="shared" si="3"/>
        <v>0.67260473901098905</v>
      </c>
      <c r="J8" s="7">
        <f t="shared" si="4"/>
        <v>0.89680631868131866</v>
      </c>
      <c r="K8" s="7">
        <f t="shared" si="5"/>
        <v>1.0462740384615383</v>
      </c>
      <c r="L8" s="7">
        <f t="shared" si="6"/>
        <v>1.1210078983516483</v>
      </c>
    </row>
    <row r="9" spans="1:14" x14ac:dyDescent="0.2">
      <c r="A9" s="1"/>
      <c r="B9" s="11"/>
      <c r="E9" s="2">
        <v>40</v>
      </c>
      <c r="F9" s="7">
        <f t="shared" si="0"/>
        <v>0.13551682692307693</v>
      </c>
      <c r="G9" s="7">
        <f t="shared" si="1"/>
        <v>0.20327524038461539</v>
      </c>
      <c r="H9" s="7">
        <f t="shared" si="2"/>
        <v>0.40655048076923078</v>
      </c>
      <c r="I9" s="7">
        <f t="shared" si="3"/>
        <v>0.60982572115384615</v>
      </c>
      <c r="J9" s="7">
        <f t="shared" si="4"/>
        <v>0.81310096153846156</v>
      </c>
      <c r="K9" s="7">
        <f t="shared" si="5"/>
        <v>0.94861778846153844</v>
      </c>
      <c r="L9" s="7">
        <f t="shared" si="6"/>
        <v>1.0163762019230769</v>
      </c>
    </row>
    <row r="10" spans="1:14" x14ac:dyDescent="0.2">
      <c r="A10" s="1" t="s">
        <v>4</v>
      </c>
      <c r="B10" s="11">
        <v>50</v>
      </c>
      <c r="E10" s="2">
        <v>45</v>
      </c>
      <c r="F10" s="7">
        <f t="shared" si="0"/>
        <v>0.12466613247863248</v>
      </c>
      <c r="G10" s="7">
        <f t="shared" si="1"/>
        <v>0.18699919871794873</v>
      </c>
      <c r="H10" s="7">
        <f t="shared" si="2"/>
        <v>0.37399839743589747</v>
      </c>
      <c r="I10" s="7">
        <f t="shared" si="3"/>
        <v>0.56099759615384615</v>
      </c>
      <c r="J10" s="7">
        <f t="shared" si="4"/>
        <v>0.74799679487179493</v>
      </c>
      <c r="K10" s="7">
        <f t="shared" si="5"/>
        <v>0.87266292735042739</v>
      </c>
      <c r="L10" s="7">
        <f t="shared" si="6"/>
        <v>0.9349959935897435</v>
      </c>
    </row>
    <row r="11" spans="1:14" x14ac:dyDescent="0.2">
      <c r="E11" s="2">
        <v>50</v>
      </c>
      <c r="F11" s="7">
        <f t="shared" si="0"/>
        <v>0.11598557692307693</v>
      </c>
      <c r="G11" s="7">
        <f t="shared" si="1"/>
        <v>0.17397836538461539</v>
      </c>
      <c r="H11" s="7">
        <f t="shared" si="2"/>
        <v>0.34795673076923078</v>
      </c>
      <c r="I11" s="7">
        <f t="shared" si="3"/>
        <v>0.52193509615384615</v>
      </c>
      <c r="J11" s="7">
        <f t="shared" si="4"/>
        <v>0.69591346153846156</v>
      </c>
      <c r="K11" s="7">
        <f t="shared" si="5"/>
        <v>0.81189903846153844</v>
      </c>
      <c r="L11" s="7">
        <f t="shared" si="6"/>
        <v>0.86989182692307687</v>
      </c>
    </row>
    <row r="12" spans="1:14" x14ac:dyDescent="0.2">
      <c r="E12" s="2">
        <v>55</v>
      </c>
      <c r="F12" s="7">
        <f t="shared" si="0"/>
        <v>0.10888330419580419</v>
      </c>
      <c r="G12" s="7">
        <f t="shared" si="1"/>
        <v>0.1633249562937063</v>
      </c>
      <c r="H12" s="7">
        <f t="shared" si="2"/>
        <v>0.32664991258741261</v>
      </c>
      <c r="I12" s="7">
        <f t="shared" si="3"/>
        <v>0.48997486888111885</v>
      </c>
      <c r="J12" s="7">
        <f t="shared" si="4"/>
        <v>0.65329982517482521</v>
      </c>
      <c r="K12" s="7">
        <f t="shared" si="5"/>
        <v>0.76218312937062938</v>
      </c>
      <c r="L12" s="7">
        <f t="shared" si="6"/>
        <v>0.81662478146853146</v>
      </c>
    </row>
    <row r="13" spans="1:14" x14ac:dyDescent="0.2">
      <c r="E13" s="2">
        <v>60</v>
      </c>
      <c r="F13" s="7">
        <f t="shared" si="0"/>
        <v>0.1029647435897436</v>
      </c>
      <c r="G13" s="7">
        <f t="shared" si="1"/>
        <v>0.15444711538461539</v>
      </c>
      <c r="H13" s="7">
        <f t="shared" si="2"/>
        <v>0.30889423076923078</v>
      </c>
      <c r="I13" s="7">
        <f t="shared" si="3"/>
        <v>0.46334134615384615</v>
      </c>
      <c r="J13" s="7">
        <f t="shared" si="4"/>
        <v>0.61778846153846156</v>
      </c>
      <c r="K13" s="7">
        <f t="shared" si="5"/>
        <v>0.72075320512820507</v>
      </c>
      <c r="L13" s="7">
        <f t="shared" si="6"/>
        <v>0.77223557692307687</v>
      </c>
    </row>
    <row r="14" spans="1:14" ht="21" x14ac:dyDescent="0.25">
      <c r="C14" s="4" t="s">
        <v>5</v>
      </c>
      <c r="E14" s="2">
        <v>65</v>
      </c>
      <c r="F14" s="7">
        <f t="shared" si="0"/>
        <v>9.7956730769230782E-2</v>
      </c>
      <c r="G14" s="7">
        <f t="shared" si="1"/>
        <v>0.14693509615384615</v>
      </c>
      <c r="H14" s="7">
        <f t="shared" si="2"/>
        <v>0.29387019230769229</v>
      </c>
      <c r="I14" s="7">
        <f t="shared" si="3"/>
        <v>0.44080528846153844</v>
      </c>
      <c r="J14" s="7">
        <f t="shared" si="4"/>
        <v>0.58774038461538458</v>
      </c>
      <c r="K14" s="7">
        <f t="shared" si="5"/>
        <v>0.68569711538461542</v>
      </c>
      <c r="L14" s="7">
        <f t="shared" si="6"/>
        <v>0.73467548076923073</v>
      </c>
    </row>
    <row r="15" spans="1:14" ht="21" x14ac:dyDescent="0.25">
      <c r="C15" s="5"/>
      <c r="E15" s="2">
        <v>70</v>
      </c>
      <c r="F15" s="7">
        <f t="shared" si="0"/>
        <v>9.3664148351648352E-2</v>
      </c>
      <c r="G15" s="7">
        <f t="shared" si="1"/>
        <v>0.14049622252747254</v>
      </c>
      <c r="H15" s="7">
        <f t="shared" si="2"/>
        <v>0.28099244505494508</v>
      </c>
      <c r="I15" s="7">
        <f t="shared" si="3"/>
        <v>0.42148866758241754</v>
      </c>
      <c r="J15" s="7">
        <f t="shared" si="4"/>
        <v>0.56198489010989017</v>
      </c>
      <c r="K15" s="7">
        <f t="shared" si="5"/>
        <v>0.65564903846153844</v>
      </c>
      <c r="L15" s="7">
        <f t="shared" si="6"/>
        <v>0.70248111263736257</v>
      </c>
    </row>
    <row r="16" spans="1:14" ht="21" x14ac:dyDescent="0.25">
      <c r="C16" s="6" t="s">
        <v>6</v>
      </c>
    </row>
    <row r="19" spans="2:4" x14ac:dyDescent="0.2">
      <c r="B19" s="8"/>
      <c r="C19" s="8"/>
      <c r="D19" s="8"/>
    </row>
    <row r="20" spans="2:4" x14ac:dyDescent="0.2">
      <c r="B20" s="8"/>
      <c r="C20" s="8"/>
      <c r="D20" s="8"/>
    </row>
    <row r="21" spans="2:4" x14ac:dyDescent="0.2">
      <c r="B21" s="8"/>
      <c r="C21" s="8"/>
      <c r="D21" s="8"/>
    </row>
    <row r="22" spans="2:4" x14ac:dyDescent="0.2">
      <c r="B22" s="8"/>
      <c r="C22" s="8"/>
      <c r="D22" s="8"/>
    </row>
    <row r="23" spans="2:4" x14ac:dyDescent="0.2">
      <c r="B23" s="8"/>
      <c r="C23" s="8"/>
      <c r="D23" s="8"/>
    </row>
    <row r="24" spans="2:4" x14ac:dyDescent="0.2">
      <c r="B24" s="8"/>
      <c r="C24" s="8"/>
      <c r="D24" s="8"/>
    </row>
  </sheetData>
  <mergeCells count="1">
    <mergeCell ref="A2:B2"/>
  </mergeCells>
  <dataValidations count="1">
    <dataValidation type="list" allowBlank="1" showInputMessage="1" showErrorMessage="1" sqref="A5 A7" xr:uid="{00000000-0002-0000-0000-000000000000}">
      <formula1>$B$20:$B$24</formula1>
    </dataValidation>
  </dataValidation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B11"/>
  <sheetViews>
    <sheetView workbookViewId="0">
      <selection activeCell="E3" sqref="E3"/>
    </sheetView>
  </sheetViews>
  <sheetFormatPr baseColWidth="10" defaultRowHeight="16" x14ac:dyDescent="0.2"/>
  <sheetData>
    <row r="3" spans="1:2" x14ac:dyDescent="0.2">
      <c r="A3" t="s">
        <v>0</v>
      </c>
      <c r="B3">
        <f>(B5/(B7*1000))+((B5*((100-B11)/B11))/(B9*1000))</f>
        <v>0.67260473901098905</v>
      </c>
    </row>
    <row r="5" spans="1:2" x14ac:dyDescent="0.2">
      <c r="A5" t="s">
        <v>1</v>
      </c>
      <c r="B5">
        <v>450</v>
      </c>
    </row>
    <row r="7" spans="1:2" x14ac:dyDescent="0.2">
      <c r="A7" t="s">
        <v>2</v>
      </c>
      <c r="B7">
        <v>1.3</v>
      </c>
    </row>
    <row r="9" spans="1:2" x14ac:dyDescent="0.2">
      <c r="A9" t="s">
        <v>3</v>
      </c>
      <c r="B9">
        <v>2.56</v>
      </c>
    </row>
    <row r="11" spans="1:2" x14ac:dyDescent="0.2">
      <c r="A11" t="s">
        <v>4</v>
      </c>
      <c r="B11">
        <v>35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6" x14ac:dyDescent="0.2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>
      <selection activeCell="H3" sqref="H3"/>
    </sheetView>
  </sheetViews>
  <sheetFormatPr baseColWidth="10" defaultRowHeight="16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Feuilles de calcul</vt:lpstr>
      </vt:variant>
      <vt:variant>
        <vt:i4>4</vt:i4>
      </vt:variant>
    </vt:vector>
  </HeadingPairs>
  <TitlesOfParts>
    <vt:vector size="4" baseType="lpstr">
      <vt:lpstr>essai_tracage</vt:lpstr>
      <vt:lpstr>Feuil2</vt:lpstr>
      <vt:lpstr>Feuil1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Gael Samson</dc:creator>
  <cp:lastModifiedBy>Gael Samson</cp:lastModifiedBy>
  <dcterms:created xsi:type="dcterms:W3CDTF">2022-02-12T11:08:56Z</dcterms:created>
  <dcterms:modified xsi:type="dcterms:W3CDTF">2022-02-16T17:19:28Z</dcterms:modified>
</cp:coreProperties>
</file>